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A5F0" revisionsPassword="ADF0" lockStructure="1" lockRevision="1"/>
  <bookViews>
    <workbookView xWindow="0" yWindow="90" windowWidth="28800" windowHeight="12720" tabRatio="842" firstSheet="1" activeTab="11"/>
  </bookViews>
  <sheets>
    <sheet name="Basic" sheetId="1" state="hidden" r:id="rId1"/>
    <sheet name="Cover" sheetId="2" r:id="rId2"/>
    <sheet name="Instructions" sheetId="3" r:id="rId3"/>
    <sheet name="Names of Bidder" sheetId="4" r:id="rId4"/>
    <sheet name="my rough Sheet" sheetId="5" state="hidden" r:id="rId5"/>
    <sheet name="Sch-1" sheetId="6" r:id="rId6"/>
    <sheet name="Sch-1 dis" sheetId="7" state="hidden" r:id="rId7"/>
    <sheet name="Sch-2" sheetId="8" r:id="rId8"/>
    <sheet name="Sch-2 Dis" sheetId="9" state="hidden" r:id="rId9"/>
    <sheet name="Sch-3 " sheetId="10" r:id="rId10"/>
    <sheet name="Sch-3 Dis" sheetId="11" state="hidden" r:id="rId11"/>
    <sheet name="Sch-4" sheetId="12" r:id="rId12"/>
    <sheet name="Sch-4-old" sheetId="13" state="hidden" r:id="rId13"/>
    <sheet name="Sch-4 Dis" sheetId="14" state="hidden" r:id="rId14"/>
    <sheet name="Sch-5-old" sheetId="15" state="hidden" r:id="rId15"/>
    <sheet name="Sch-5 Dis-old" sheetId="16" state="hidden" r:id="rId16"/>
    <sheet name="Sch-5" sheetId="17" r:id="rId17"/>
    <sheet name="Sch-5 Dis" sheetId="18" state="hidden" r:id="rId18"/>
    <sheet name="Sch-6" sheetId="19" r:id="rId19"/>
    <sheet name="Sch-6 After Discount" sheetId="20" r:id="rId20"/>
    <sheet name="Sch-7-old" sheetId="21" state="hidden" r:id="rId21"/>
    <sheet name="Sch-7 Dis" sheetId="22" state="hidden" r:id="rId22"/>
    <sheet name="GD" sheetId="23" state="hidden" r:id="rId23"/>
    <sheet name="Sch-7" sheetId="24" r:id="rId24"/>
    <sheet name="Discount" sheetId="25" r:id="rId25"/>
    <sheet name="Octroi" sheetId="26" state="hidden" r:id="rId26"/>
    <sheet name="Entry Tax" sheetId="27" state="hidden" r:id="rId27"/>
    <sheet name="Other Taxes &amp; Duties" sheetId="28" state="hidden" r:id="rId28"/>
    <sheet name="Bid Form 2nd Envelope" sheetId="29" r:id="rId29"/>
    <sheet name="Bid Form 2nd Envelope-old" sheetId="30" state="hidden" r:id="rId30"/>
    <sheet name="Q &amp; C" sheetId="31" state="hidden" r:id="rId31"/>
    <sheet name="T &amp; D" sheetId="32" state="hidden" r:id="rId32"/>
    <sheet name="N to W" sheetId="33" state="hidden" r:id="rId33"/>
    <sheet name="Sheet1" sheetId="34" state="hidden" r:id="rId34"/>
    <sheet name="Sheet2" sheetId="35" state="hidden" r:id="rId35"/>
    <sheet name="Sheet3" sheetId="36" state="hidden" r:id="rId36"/>
  </sheets>
  <externalReferences>
    <externalReference r:id="rId37"/>
    <externalReference r:id="rId38"/>
  </externalReferences>
  <definedNames>
    <definedName name="\A" localSheetId="28">#REF!</definedName>
    <definedName name="\A" localSheetId="11">#REF!</definedName>
    <definedName name="\A" localSheetId="13">#REF!</definedName>
    <definedName name="\A" localSheetId="16">#REF!</definedName>
    <definedName name="\A" localSheetId="17">#REF!</definedName>
    <definedName name="\A" localSheetId="23">#REF!</definedName>
    <definedName name="\A">#REF!</definedName>
    <definedName name="\B" localSheetId="28">#REF!</definedName>
    <definedName name="\B" localSheetId="11">#REF!</definedName>
    <definedName name="\B" localSheetId="13">#REF!</definedName>
    <definedName name="\B" localSheetId="16">#REF!</definedName>
    <definedName name="\B" localSheetId="17">#REF!</definedName>
    <definedName name="\B" localSheetId="23">#REF!</definedName>
    <definedName name="\B">#REF!</definedName>
    <definedName name="\C" localSheetId="28">#REF!</definedName>
    <definedName name="\C" localSheetId="11">#REF!</definedName>
    <definedName name="\C" localSheetId="13">#REF!</definedName>
    <definedName name="\C" localSheetId="16">#REF!</definedName>
    <definedName name="\C" localSheetId="17">#REF!</definedName>
    <definedName name="\C" localSheetId="23">#REF!</definedName>
    <definedName name="\C">#REF!</definedName>
    <definedName name="\M" localSheetId="28">#REF!</definedName>
    <definedName name="\M" localSheetId="11">#REF!</definedName>
    <definedName name="\M" localSheetId="13">#REF!</definedName>
    <definedName name="\M" localSheetId="16">#REF!</definedName>
    <definedName name="\M" localSheetId="17">#REF!</definedName>
    <definedName name="\M" localSheetId="23">#REF!</definedName>
    <definedName name="\M">#REF!</definedName>
    <definedName name="\N" localSheetId="28">#REF!</definedName>
    <definedName name="\N" localSheetId="11">#REF!</definedName>
    <definedName name="\N" localSheetId="13">#REF!</definedName>
    <definedName name="\N" localSheetId="16">#REF!</definedName>
    <definedName name="\N" localSheetId="17">#REF!</definedName>
    <definedName name="\N" localSheetId="23">#REF!</definedName>
    <definedName name="\N">#REF!</definedName>
    <definedName name="\P" localSheetId="28">#REF!</definedName>
    <definedName name="\P" localSheetId="11">#REF!</definedName>
    <definedName name="\P" localSheetId="13">#REF!</definedName>
    <definedName name="\P" localSheetId="16">#REF!</definedName>
    <definedName name="\P" localSheetId="17">#REF!</definedName>
    <definedName name="\P" localSheetId="23">#REF!</definedName>
    <definedName name="\P">#REF!</definedName>
    <definedName name="\R" localSheetId="28">#REF!</definedName>
    <definedName name="\R" localSheetId="11">#REF!</definedName>
    <definedName name="\R" localSheetId="13">#REF!</definedName>
    <definedName name="\R" localSheetId="16">#REF!</definedName>
    <definedName name="\R" localSheetId="17">#REF!</definedName>
    <definedName name="\R" localSheetId="23">#REF!</definedName>
    <definedName name="\R">#REF!</definedName>
    <definedName name="\U" localSheetId="28">#REF!</definedName>
    <definedName name="\U" localSheetId="11">#REF!</definedName>
    <definedName name="\U" localSheetId="13">#REF!</definedName>
    <definedName name="\U" localSheetId="16">#REF!</definedName>
    <definedName name="\U" localSheetId="17">#REF!</definedName>
    <definedName name="\U" localSheetId="23">#REF!</definedName>
    <definedName name="\U">#REF!</definedName>
    <definedName name="\V" localSheetId="28">#REF!</definedName>
    <definedName name="\V" localSheetId="11">#REF!</definedName>
    <definedName name="\V" localSheetId="13">#REF!</definedName>
    <definedName name="\V" localSheetId="16">#REF!</definedName>
    <definedName name="\V" localSheetId="17">#REF!</definedName>
    <definedName name="\V" localSheetId="23">#REF!</definedName>
    <definedName name="\V">#REF!</definedName>
    <definedName name="_xlnm._FilterDatabase" localSheetId="5" hidden="1">'Sch-1'!$I$1:$I$244</definedName>
    <definedName name="_xlnm._FilterDatabase" localSheetId="6" hidden="1">'Sch-1 dis'!$A$17:$G$79</definedName>
    <definedName name="_xlnm._FilterDatabase" localSheetId="7" hidden="1">'Sch-2'!$L$1:$L$155</definedName>
    <definedName name="_xlnm._FilterDatabase" localSheetId="8" hidden="1">'Sch-2 Dis'!$B$16:$F$68</definedName>
    <definedName name="_xlnm._FilterDatabase" localSheetId="9" hidden="1">'Sch-3 '!$K$1:$K$531</definedName>
    <definedName name="_xlnm._FilterDatabase" localSheetId="10" hidden="1">'Sch-3 Dis'!$B$18:$F$108</definedName>
    <definedName name="ab" localSheetId="28">#REF!</definedName>
    <definedName name="ab" localSheetId="11">#REF!</definedName>
    <definedName name="ab" localSheetId="13">#REF!</definedName>
    <definedName name="ab" localSheetId="16">#REF!</definedName>
    <definedName name="ab" localSheetId="17">#REF!</definedName>
    <definedName name="ab" localSheetId="23">#REF!</definedName>
    <definedName name="ab">#REF!</definedName>
    <definedName name="logo1">"Picture 7"</definedName>
    <definedName name="_xlnm.Print_Area" localSheetId="28">'Bid Form 2nd Envelope'!$A$1:$F$65</definedName>
    <definedName name="_xlnm.Print_Area" localSheetId="29">'Bid Form 2nd Envelope-old'!$A$1:$F$66</definedName>
    <definedName name="_xlnm.Print_Area" localSheetId="24">Discount!$A$2:$G$44</definedName>
    <definedName name="_xlnm.Print_Area" localSheetId="26">'Entry Tax'!$A$1:$E$16</definedName>
    <definedName name="_xlnm.Print_Area" localSheetId="22">GD!$A$1:$E$25</definedName>
    <definedName name="_xlnm.Print_Area" localSheetId="2">Instructions!$A$1:$C$69</definedName>
    <definedName name="_xlnm.Print_Area" localSheetId="3">'Names of Bidder'!$B$2:$G$30</definedName>
    <definedName name="_xlnm.Print_Area" localSheetId="25">Octroi!$A$1:$E$16</definedName>
    <definedName name="_xlnm.Print_Area" localSheetId="27">'Other Taxes &amp; Duties'!$A$1:$F$16</definedName>
    <definedName name="_xlnm.Print_Area" localSheetId="30">'Q &amp; C'!$A$1:$F$43</definedName>
    <definedName name="_xlnm.Print_Area" localSheetId="5">'Sch-1'!$A$1:$P$144</definedName>
    <definedName name="_xlnm.Print_Area" localSheetId="6">'Sch-1 dis'!$A$1:$G$88</definedName>
    <definedName name="_xlnm.Print_Area" localSheetId="7">'Sch-2'!$A$1:$J$139</definedName>
    <definedName name="_xlnm.Print_Area" localSheetId="8">'Sch-2 Dis'!$A$1:$F$74</definedName>
    <definedName name="_xlnm.Print_Area" localSheetId="9">'Sch-3 '!$A$1:$Q$171</definedName>
    <definedName name="_xlnm.Print_Area" localSheetId="10">'Sch-3 Dis'!$A$1:$F$114</definedName>
    <definedName name="_xlnm.Print_Area" localSheetId="11">'Sch-4'!$A$1:$P$28</definedName>
    <definedName name="_xlnm.Print_Area" localSheetId="13">'Sch-4 Dis'!$A$1:$G$24</definedName>
    <definedName name="_xlnm.Print_Area" localSheetId="12">'Sch-4-old'!$A$1:$L$28</definedName>
    <definedName name="_xlnm.Print_Area" localSheetId="16">'Sch-5'!$A$1:$E$23</definedName>
    <definedName name="_xlnm.Print_Area" localSheetId="17">'Sch-5 Dis'!$A$1:$E$23</definedName>
    <definedName name="_xlnm.Print_Area" localSheetId="15">'Sch-5 Dis-old'!$A$1:$E$44</definedName>
    <definedName name="_xlnm.Print_Area" localSheetId="14">'Sch-5-old'!$A$1:$E$44</definedName>
    <definedName name="_xlnm.Print_Area" localSheetId="18">'Sch-6'!$A$1:$D$32</definedName>
    <definedName name="_xlnm.Print_Area" localSheetId="19">'Sch-6 After Discount'!$A$1:$D$32</definedName>
    <definedName name="_xlnm.Print_Area" localSheetId="23">'Sch-7'!$A$1:$N$23</definedName>
    <definedName name="_xlnm.Print_Area" localSheetId="21">'Sch-7 Dis'!$A$1:$G$30</definedName>
    <definedName name="_xlnm.Print_Area" localSheetId="20">'Sch-7-old'!$A$1:$E$36</definedName>
    <definedName name="_xlnm.Print_Area" localSheetId="31">'T &amp; D'!$A$1:$E$12</definedName>
    <definedName name="_xlnm.Print_Titles" localSheetId="22">GD!#REF!</definedName>
    <definedName name="_xlnm.Print_Titles" localSheetId="5">'Sch-1'!$14:$16</definedName>
    <definedName name="_xlnm.Print_Titles" localSheetId="6">'Sch-1 dis'!$14:$16</definedName>
    <definedName name="_xlnm.Print_Titles" localSheetId="7">'Sch-2'!$13:$15</definedName>
    <definedName name="_xlnm.Print_Titles" localSheetId="8">'Sch-2 Dis'!$13:$15</definedName>
    <definedName name="_xlnm.Print_Titles" localSheetId="9">'Sch-3 '!$13:$15</definedName>
    <definedName name="_xlnm.Print_Titles" localSheetId="10">'Sch-3 Dis'!$13:$15</definedName>
    <definedName name="_xlnm.Print_Titles" localSheetId="16">'Sch-5'!$3:$13</definedName>
    <definedName name="_xlnm.Print_Titles" localSheetId="17">'Sch-5 Dis'!$3:$13</definedName>
    <definedName name="_xlnm.Print_Titles" localSheetId="15">'Sch-5 Dis-old'!$3:$13</definedName>
    <definedName name="_xlnm.Print_Titles" localSheetId="14">'Sch-5-old'!$3:$13</definedName>
    <definedName name="_xlnm.Print_Titles" localSheetId="18">'Sch-6'!$3:$13</definedName>
    <definedName name="_xlnm.Print_Titles" localSheetId="19">'Sch-6 After Discount'!$3:$13</definedName>
    <definedName name="_xlnm.Print_Titles" localSheetId="23">'Sch-7'!$14:$14</definedName>
    <definedName name="_xlnm.Print_Titles" localSheetId="21">'Sch-7 Dis'!$14:$14</definedName>
    <definedName name="_xlnm.Print_Titles" localSheetId="20">'Sch-7-old'!#REF!</definedName>
    <definedName name="_xlnm.Recorder" localSheetId="28">#REF!</definedName>
    <definedName name="_xlnm.Recorder" localSheetId="11">#REF!</definedName>
    <definedName name="_xlnm.Recorder" localSheetId="13">#REF!</definedName>
    <definedName name="_xlnm.Recorder" localSheetId="16">#REF!</definedName>
    <definedName name="_xlnm.Recorder" localSheetId="17">#REF!</definedName>
    <definedName name="_xlnm.Recorder" localSheetId="23">#REF!</definedName>
    <definedName name="_xlnm.Recorder">#REF!</definedName>
    <definedName name="TEST" localSheetId="28">#REF!</definedName>
    <definedName name="TEST" localSheetId="11">#REF!</definedName>
    <definedName name="TEST" localSheetId="13">#REF!</definedName>
    <definedName name="TEST" localSheetId="16">#REF!</definedName>
    <definedName name="TEST" localSheetId="17">#REF!</definedName>
    <definedName name="TEST" localSheetId="23">#REF!</definedName>
    <definedName name="TEST">#REF!</definedName>
    <definedName name="Z_01ACF2E1_8E61_4459_ABC1_B6C183DEED61_.wvu.PrintArea" localSheetId="28" hidden="1">'Bid Form 2nd Envelope'!$A$1:$F$67</definedName>
    <definedName name="Z_01ACF2E1_8E61_4459_ABC1_B6C183DEED61_.wvu.PrintArea" localSheetId="29" hidden="1">'Bid Form 2nd Envelope-old'!$A$1:$F$66</definedName>
    <definedName name="Z_01ACF2E1_8E61_4459_ABC1_B6C183DEED61_.wvu.PrintArea" localSheetId="26" hidden="1">'Entry Tax'!$A$1:$E$16</definedName>
    <definedName name="Z_01ACF2E1_8E61_4459_ABC1_B6C183DEED61_.wvu.PrintArea" localSheetId="22" hidden="1">GD!$A$1:$G$28</definedName>
    <definedName name="Z_01ACF2E1_8E61_4459_ABC1_B6C183DEED61_.wvu.PrintArea" localSheetId="3" hidden="1">'Names of Bidder'!$B$2:$E$27</definedName>
    <definedName name="Z_01ACF2E1_8E61_4459_ABC1_B6C183DEED61_.wvu.PrintArea" localSheetId="25" hidden="1">Octroi!$A$1:$E$16</definedName>
    <definedName name="Z_01ACF2E1_8E61_4459_ABC1_B6C183DEED61_.wvu.PrintArea" localSheetId="27" hidden="1">'Other Taxes &amp; Duties'!$A$1:$F$16</definedName>
    <definedName name="Z_01ACF2E1_8E61_4459_ABC1_B6C183DEED61_.wvu.PrintArea" localSheetId="5" hidden="1">'Sch-1'!$A$1:$O$131</definedName>
    <definedName name="Z_01ACF2E1_8E61_4459_ABC1_B6C183DEED61_.wvu.PrintArea" localSheetId="6" hidden="1">'Sch-1 dis'!$A$1:$G$88</definedName>
    <definedName name="Z_01ACF2E1_8E61_4459_ABC1_B6C183DEED61_.wvu.PrintArea" localSheetId="7" hidden="1">'Sch-2'!$A$1:$J$134</definedName>
    <definedName name="Z_01ACF2E1_8E61_4459_ABC1_B6C183DEED61_.wvu.PrintArea" localSheetId="8" hidden="1">'Sch-2 Dis'!$A$1:$F$38</definedName>
    <definedName name="Z_01ACF2E1_8E61_4459_ABC1_B6C183DEED61_.wvu.PrintArea" localSheetId="9" hidden="1">'Sch-3 '!$A$1:$P$162</definedName>
    <definedName name="Z_01ACF2E1_8E61_4459_ABC1_B6C183DEED61_.wvu.PrintArea" localSheetId="10" hidden="1">'Sch-3 Dis'!$A$1:$F$107</definedName>
    <definedName name="Z_01ACF2E1_8E61_4459_ABC1_B6C183DEED61_.wvu.PrintArea" localSheetId="11" hidden="1">'Sch-4'!$A$1:$Q$30</definedName>
    <definedName name="Z_01ACF2E1_8E61_4459_ABC1_B6C183DEED61_.wvu.PrintArea" localSheetId="13" hidden="1">'Sch-4 Dis'!$A$1:$F$26</definedName>
    <definedName name="Z_01ACF2E1_8E61_4459_ABC1_B6C183DEED61_.wvu.PrintArea" localSheetId="12" hidden="1">'Sch-4-old'!$A$1:$K$30</definedName>
    <definedName name="Z_01ACF2E1_8E61_4459_ABC1_B6C183DEED61_.wvu.PrintArea" localSheetId="16" hidden="1">'Sch-5'!$A$1:$E$24</definedName>
    <definedName name="Z_01ACF2E1_8E61_4459_ABC1_B6C183DEED61_.wvu.PrintArea" localSheetId="17" hidden="1">'Sch-5 Dis'!$A$1:$E$24</definedName>
    <definedName name="Z_01ACF2E1_8E61_4459_ABC1_B6C183DEED61_.wvu.PrintArea" localSheetId="15" hidden="1">'Sch-5 Dis-old'!$A$1:$E$45</definedName>
    <definedName name="Z_01ACF2E1_8E61_4459_ABC1_B6C183DEED61_.wvu.PrintArea" localSheetId="14" hidden="1">'Sch-5-old'!$A$1:$E$45</definedName>
    <definedName name="Z_01ACF2E1_8E61_4459_ABC1_B6C183DEED61_.wvu.PrintArea" localSheetId="18" hidden="1">'Sch-6'!$A$1:$D$33</definedName>
    <definedName name="Z_01ACF2E1_8E61_4459_ABC1_B6C183DEED61_.wvu.PrintArea" localSheetId="19" hidden="1">'Sch-6 After Discount'!$A$1:$D$33</definedName>
    <definedName name="Z_01ACF2E1_8E61_4459_ABC1_B6C183DEED61_.wvu.PrintArea" localSheetId="23" hidden="1">'Sch-7'!$A$1:$M$23</definedName>
    <definedName name="Z_01ACF2E1_8E61_4459_ABC1_B6C183DEED61_.wvu.PrintArea" localSheetId="21" hidden="1">'Sch-7 Dis'!$A$1:$G$30</definedName>
    <definedName name="Z_01ACF2E1_8E61_4459_ABC1_B6C183DEED61_.wvu.PrintArea" localSheetId="20" hidden="1">'Sch-7-old'!$A$1:$G$39</definedName>
    <definedName name="Z_01ACF2E1_8E61_4459_ABC1_B6C183DEED61_.wvu.PrintTitles" localSheetId="22" hidden="1">GD!#REF!</definedName>
    <definedName name="Z_01ACF2E1_8E61_4459_ABC1_B6C183DEED61_.wvu.PrintTitles" localSheetId="5" hidden="1">'Sch-1'!$14:$16</definedName>
    <definedName name="Z_01ACF2E1_8E61_4459_ABC1_B6C183DEED61_.wvu.PrintTitles" localSheetId="6" hidden="1">'Sch-1 dis'!$14:$16</definedName>
    <definedName name="Z_01ACF2E1_8E61_4459_ABC1_B6C183DEED61_.wvu.PrintTitles" localSheetId="7" hidden="1">'Sch-2'!$13:$15</definedName>
    <definedName name="Z_01ACF2E1_8E61_4459_ABC1_B6C183DEED61_.wvu.PrintTitles" localSheetId="8" hidden="1">'Sch-2 Dis'!$13:$15</definedName>
    <definedName name="Z_01ACF2E1_8E61_4459_ABC1_B6C183DEED61_.wvu.PrintTitles" localSheetId="9" hidden="1">'Sch-3 '!$13:$15</definedName>
    <definedName name="Z_01ACF2E1_8E61_4459_ABC1_B6C183DEED61_.wvu.PrintTitles" localSheetId="10" hidden="1">'Sch-3 Dis'!$13:$15</definedName>
    <definedName name="Z_01ACF2E1_8E61_4459_ABC1_B6C183DEED61_.wvu.PrintTitles" localSheetId="16" hidden="1">'Sch-5'!$3:$13</definedName>
    <definedName name="Z_01ACF2E1_8E61_4459_ABC1_B6C183DEED61_.wvu.PrintTitles" localSheetId="17" hidden="1">'Sch-5 Dis'!$3:$13</definedName>
    <definedName name="Z_01ACF2E1_8E61_4459_ABC1_B6C183DEED61_.wvu.PrintTitles" localSheetId="15" hidden="1">'Sch-5 Dis-old'!$3:$13</definedName>
    <definedName name="Z_01ACF2E1_8E61_4459_ABC1_B6C183DEED61_.wvu.PrintTitles" localSheetId="14" hidden="1">'Sch-5-old'!$3:$13</definedName>
    <definedName name="Z_01ACF2E1_8E61_4459_ABC1_B6C183DEED61_.wvu.PrintTitles" localSheetId="18" hidden="1">'Sch-6'!$3:$13</definedName>
    <definedName name="Z_01ACF2E1_8E61_4459_ABC1_B6C183DEED61_.wvu.PrintTitles" localSheetId="19" hidden="1">'Sch-6 After Discount'!$3:$13</definedName>
    <definedName name="Z_01ACF2E1_8E61_4459_ABC1_B6C183DEED61_.wvu.PrintTitles" localSheetId="23" hidden="1">'Sch-7'!$14:$14</definedName>
    <definedName name="Z_01ACF2E1_8E61_4459_ABC1_B6C183DEED61_.wvu.PrintTitles" localSheetId="21" hidden="1">'Sch-7 Dis'!$14:$14</definedName>
    <definedName name="Z_01ACF2E1_8E61_4459_ABC1_B6C183DEED61_.wvu.PrintTitles" localSheetId="20" hidden="1">'Sch-7-old'!#REF!</definedName>
    <definedName name="Z_091A6405_72DB_46E0_B81A_EC53A5C58396_.wvu.Cols" localSheetId="24" hidden="1">Discount!$I:$P</definedName>
    <definedName name="Z_091A6405_72DB_46E0_B81A_EC53A5C58396_.wvu.Cols" localSheetId="22" hidden="1">GD!$AD:$AJ</definedName>
    <definedName name="Z_091A6405_72DB_46E0_B81A_EC53A5C58396_.wvu.Cols" localSheetId="3" hidden="1">'Names of Bidder'!$L:$L</definedName>
    <definedName name="Z_091A6405_72DB_46E0_B81A_EC53A5C58396_.wvu.Cols" localSheetId="5" hidden="1">'Sch-1'!$T:$T</definedName>
    <definedName name="Z_091A6405_72DB_46E0_B81A_EC53A5C58396_.wvu.Cols" localSheetId="7" hidden="1">'Sch-2'!$M:$M,'Sch-2'!$O:$U</definedName>
    <definedName name="Z_091A6405_72DB_46E0_B81A_EC53A5C58396_.wvu.Cols" localSheetId="8" hidden="1">'Sch-2 Dis'!$K:$Q</definedName>
    <definedName name="Z_091A6405_72DB_46E0_B81A_EC53A5C58396_.wvu.Cols" localSheetId="9" hidden="1">'Sch-3 '!$T:$T,'Sch-3 '!$AN:$AS</definedName>
    <definedName name="Z_091A6405_72DB_46E0_B81A_EC53A5C58396_.wvu.Cols" localSheetId="10" hidden="1">'Sch-3 Dis'!$AA:$AF</definedName>
    <definedName name="Z_091A6405_72DB_46E0_B81A_EC53A5C58396_.wvu.Cols" localSheetId="15" hidden="1">'Sch-5 Dis-old'!$I:$P</definedName>
    <definedName name="Z_091A6405_72DB_46E0_B81A_EC53A5C58396_.wvu.Cols" localSheetId="14" hidden="1">'Sch-5-old'!$I:$P</definedName>
    <definedName name="Z_091A6405_72DB_46E0_B81A_EC53A5C58396_.wvu.Cols" localSheetId="21" hidden="1">'Sch-7 Dis'!$AD:$AJ</definedName>
    <definedName name="Z_091A6405_72DB_46E0_B81A_EC53A5C58396_.wvu.Cols" localSheetId="20" hidden="1">'Sch-7-old'!$AD:$AJ</definedName>
    <definedName name="Z_091A6405_72DB_46E0_B81A_EC53A5C58396_.wvu.FilterData" localSheetId="5" hidden="1">'Sch-1'!#REF!</definedName>
    <definedName name="Z_091A6405_72DB_46E0_B81A_EC53A5C58396_.wvu.FilterData" localSheetId="6" hidden="1">'Sch-1 dis'!$A$17:$G$79</definedName>
    <definedName name="Z_091A6405_72DB_46E0_B81A_EC53A5C58396_.wvu.FilterData" localSheetId="7" hidden="1">'Sch-2'!$F$16:$J$134</definedName>
    <definedName name="Z_091A6405_72DB_46E0_B81A_EC53A5C58396_.wvu.FilterData" localSheetId="8" hidden="1">'Sch-2 Dis'!$B$16:$F$68</definedName>
    <definedName name="Z_091A6405_72DB_46E0_B81A_EC53A5C58396_.wvu.FilterData" localSheetId="9" hidden="1">'Sch-3 '!#REF!</definedName>
    <definedName name="Z_091A6405_72DB_46E0_B81A_EC53A5C58396_.wvu.FilterData" localSheetId="10" hidden="1">'Sch-3 Dis'!$B$18:$F$108</definedName>
    <definedName name="Z_091A6405_72DB_46E0_B81A_EC53A5C58396_.wvu.PrintArea" localSheetId="29" hidden="1">'Bid Form 2nd Envelope-old'!$A$1:$F$66</definedName>
    <definedName name="Z_091A6405_72DB_46E0_B81A_EC53A5C58396_.wvu.PrintArea" localSheetId="24" hidden="1">Discount!$A$2:$G$44</definedName>
    <definedName name="Z_091A6405_72DB_46E0_B81A_EC53A5C58396_.wvu.PrintArea" localSheetId="26" hidden="1">'Entry Tax'!$A$1:$E$16</definedName>
    <definedName name="Z_091A6405_72DB_46E0_B81A_EC53A5C58396_.wvu.PrintArea" localSheetId="22" hidden="1">GD!$A$1:$G$28</definedName>
    <definedName name="Z_091A6405_72DB_46E0_B81A_EC53A5C58396_.wvu.PrintArea" localSheetId="2" hidden="1">Instructions!$A$1:$C$69</definedName>
    <definedName name="Z_091A6405_72DB_46E0_B81A_EC53A5C58396_.wvu.PrintArea" localSheetId="3" hidden="1">'Names of Bidder'!$B$2:$E$27</definedName>
    <definedName name="Z_091A6405_72DB_46E0_B81A_EC53A5C58396_.wvu.PrintArea" localSheetId="25" hidden="1">Octroi!$A$1:$E$16</definedName>
    <definedName name="Z_091A6405_72DB_46E0_B81A_EC53A5C58396_.wvu.PrintArea" localSheetId="27" hidden="1">'Other Taxes &amp; Duties'!$A$1:$F$16</definedName>
    <definedName name="Z_091A6405_72DB_46E0_B81A_EC53A5C58396_.wvu.PrintArea" localSheetId="30" hidden="1">'Q &amp; C'!$A$1:$F$43</definedName>
    <definedName name="Z_091A6405_72DB_46E0_B81A_EC53A5C58396_.wvu.PrintArea" localSheetId="5" hidden="1">'Sch-1'!$A$1:$O$131</definedName>
    <definedName name="Z_091A6405_72DB_46E0_B81A_EC53A5C58396_.wvu.PrintArea" localSheetId="6" hidden="1">'Sch-1 dis'!$A$1:$G$88</definedName>
    <definedName name="Z_091A6405_72DB_46E0_B81A_EC53A5C58396_.wvu.PrintArea" localSheetId="7" hidden="1">'Sch-2'!$A$1:$J$134</definedName>
    <definedName name="Z_091A6405_72DB_46E0_B81A_EC53A5C58396_.wvu.PrintArea" localSheetId="8" hidden="1">'Sch-2 Dis'!$A$1:$F$74</definedName>
    <definedName name="Z_091A6405_72DB_46E0_B81A_EC53A5C58396_.wvu.PrintArea" localSheetId="9" hidden="1">'Sch-3 '!$A$1:$P$162</definedName>
    <definedName name="Z_091A6405_72DB_46E0_B81A_EC53A5C58396_.wvu.PrintArea" localSheetId="10" hidden="1">'Sch-3 Dis'!$A$1:$F$114</definedName>
    <definedName name="Z_091A6405_72DB_46E0_B81A_EC53A5C58396_.wvu.PrintArea" localSheetId="13" hidden="1">'Sch-4 Dis'!$A$1:$F$25</definedName>
    <definedName name="Z_091A6405_72DB_46E0_B81A_EC53A5C58396_.wvu.PrintArea" localSheetId="12" hidden="1">'Sch-4-old'!$A$1:$K$29</definedName>
    <definedName name="Z_091A6405_72DB_46E0_B81A_EC53A5C58396_.wvu.PrintArea" localSheetId="15" hidden="1">'Sch-5 Dis-old'!$A$1:$E$44</definedName>
    <definedName name="Z_091A6405_72DB_46E0_B81A_EC53A5C58396_.wvu.PrintArea" localSheetId="14" hidden="1">'Sch-5-old'!$A$1:$E$44</definedName>
    <definedName name="Z_091A6405_72DB_46E0_B81A_EC53A5C58396_.wvu.PrintArea" localSheetId="18" hidden="1">'Sch-6'!$A$1:$D$32</definedName>
    <definedName name="Z_091A6405_72DB_46E0_B81A_EC53A5C58396_.wvu.PrintArea" localSheetId="19" hidden="1">'Sch-6 After Discount'!$A$1:$D$32</definedName>
    <definedName name="Z_091A6405_72DB_46E0_B81A_EC53A5C58396_.wvu.PrintArea" localSheetId="21" hidden="1">'Sch-7 Dis'!$A$1:$G$30</definedName>
    <definedName name="Z_091A6405_72DB_46E0_B81A_EC53A5C58396_.wvu.PrintArea" localSheetId="20" hidden="1">'Sch-7-old'!$A$1:$G$39</definedName>
    <definedName name="Z_091A6405_72DB_46E0_B81A_EC53A5C58396_.wvu.PrintArea" localSheetId="31" hidden="1">'T &amp; D'!$A$1:$E$12</definedName>
    <definedName name="Z_091A6405_72DB_46E0_B81A_EC53A5C58396_.wvu.PrintTitles" localSheetId="22" hidden="1">GD!#REF!</definedName>
    <definedName name="Z_091A6405_72DB_46E0_B81A_EC53A5C58396_.wvu.PrintTitles" localSheetId="5" hidden="1">'Sch-1'!$14:$16</definedName>
    <definedName name="Z_091A6405_72DB_46E0_B81A_EC53A5C58396_.wvu.PrintTitles" localSheetId="6" hidden="1">'Sch-1 dis'!$14:$16</definedName>
    <definedName name="Z_091A6405_72DB_46E0_B81A_EC53A5C58396_.wvu.PrintTitles" localSheetId="7" hidden="1">'Sch-2'!$13:$15</definedName>
    <definedName name="Z_091A6405_72DB_46E0_B81A_EC53A5C58396_.wvu.PrintTitles" localSheetId="8" hidden="1">'Sch-2 Dis'!$13:$15</definedName>
    <definedName name="Z_091A6405_72DB_46E0_B81A_EC53A5C58396_.wvu.PrintTitles" localSheetId="9" hidden="1">'Sch-3 '!$13:$15</definedName>
    <definedName name="Z_091A6405_72DB_46E0_B81A_EC53A5C58396_.wvu.PrintTitles" localSheetId="10" hidden="1">'Sch-3 Dis'!$13:$15</definedName>
    <definedName name="Z_091A6405_72DB_46E0_B81A_EC53A5C58396_.wvu.PrintTitles" localSheetId="15" hidden="1">'Sch-5 Dis-old'!$3:$13</definedName>
    <definedName name="Z_091A6405_72DB_46E0_B81A_EC53A5C58396_.wvu.PrintTitles" localSheetId="14" hidden="1">'Sch-5-old'!$3:$13</definedName>
    <definedName name="Z_091A6405_72DB_46E0_B81A_EC53A5C58396_.wvu.PrintTitles" localSheetId="18" hidden="1">'Sch-6'!$3:$13</definedName>
    <definedName name="Z_091A6405_72DB_46E0_B81A_EC53A5C58396_.wvu.PrintTitles" localSheetId="19" hidden="1">'Sch-6 After Discount'!$3:$13</definedName>
    <definedName name="Z_091A6405_72DB_46E0_B81A_EC53A5C58396_.wvu.PrintTitles" localSheetId="21" hidden="1">'Sch-7 Dis'!$14:$14</definedName>
    <definedName name="Z_091A6405_72DB_46E0_B81A_EC53A5C58396_.wvu.PrintTitles" localSheetId="20" hidden="1">'Sch-7-old'!#REF!</definedName>
    <definedName name="Z_091A6405_72DB_46E0_B81A_EC53A5C58396_.wvu.Rows" localSheetId="1" hidden="1">Cover!$7:$7</definedName>
    <definedName name="Z_091A6405_72DB_46E0_B81A_EC53A5C58396_.wvu.Rows" localSheetId="24" hidden="1">Discount!$32:$33</definedName>
    <definedName name="Z_091A6405_72DB_46E0_B81A_EC53A5C58396_.wvu.Rows" localSheetId="22" hidden="1">GD!$104:$222</definedName>
    <definedName name="Z_091A6405_72DB_46E0_B81A_EC53A5C58396_.wvu.Rows" localSheetId="21" hidden="1">'Sch-7 Dis'!$106:$224</definedName>
    <definedName name="Z_091A6405_72DB_46E0_B81A_EC53A5C58396_.wvu.Rows" localSheetId="20" hidden="1">'Sch-7-old'!$115:$233</definedName>
    <definedName name="Z_14D7F02E_BCCA_4517_ABC7_537FF4AEB67A_.wvu.Cols" localSheetId="22" hidden="1">GD!$AD:$AJ</definedName>
    <definedName name="Z_14D7F02E_BCCA_4517_ABC7_537FF4AEB67A_.wvu.Cols" localSheetId="7" hidden="1">'Sch-2'!$O:$U</definedName>
    <definedName name="Z_14D7F02E_BCCA_4517_ABC7_537FF4AEB67A_.wvu.Cols" localSheetId="8" hidden="1">'Sch-2 Dis'!$K:$Q</definedName>
    <definedName name="Z_14D7F02E_BCCA_4517_ABC7_537FF4AEB67A_.wvu.Cols" localSheetId="9" hidden="1">'Sch-3 '!$AN:$AS</definedName>
    <definedName name="Z_14D7F02E_BCCA_4517_ABC7_537FF4AEB67A_.wvu.Cols" localSheetId="10" hidden="1">'Sch-3 Dis'!$AA:$AF</definedName>
    <definedName name="Z_14D7F02E_BCCA_4517_ABC7_537FF4AEB67A_.wvu.Cols" localSheetId="16" hidden="1">'Sch-5'!$I:$P</definedName>
    <definedName name="Z_14D7F02E_BCCA_4517_ABC7_537FF4AEB67A_.wvu.Cols" localSheetId="17" hidden="1">'Sch-5 Dis'!#REF!</definedName>
    <definedName name="Z_14D7F02E_BCCA_4517_ABC7_537FF4AEB67A_.wvu.Cols" localSheetId="15" hidden="1">'Sch-5 Dis-old'!$I:$P</definedName>
    <definedName name="Z_14D7F02E_BCCA_4517_ABC7_537FF4AEB67A_.wvu.Cols" localSheetId="14" hidden="1">'Sch-5-old'!$I:$P</definedName>
    <definedName name="Z_14D7F02E_BCCA_4517_ABC7_537FF4AEB67A_.wvu.Cols" localSheetId="23" hidden="1">'Sch-7'!$AH:$AN</definedName>
    <definedName name="Z_14D7F02E_BCCA_4517_ABC7_537FF4AEB67A_.wvu.Cols" localSheetId="21" hidden="1">'Sch-7 Dis'!$AD:$AJ</definedName>
    <definedName name="Z_14D7F02E_BCCA_4517_ABC7_537FF4AEB67A_.wvu.Cols" localSheetId="20" hidden="1">'Sch-7-old'!$AD:$AJ</definedName>
    <definedName name="Z_14D7F02E_BCCA_4517_ABC7_537FF4AEB67A_.wvu.FilterData" localSheetId="5" hidden="1">'Sch-1'!#REF!</definedName>
    <definedName name="Z_14D7F02E_BCCA_4517_ABC7_537FF4AEB67A_.wvu.FilterData" localSheetId="6" hidden="1">'Sch-1 dis'!$A$17:$G$83</definedName>
    <definedName name="Z_14D7F02E_BCCA_4517_ABC7_537FF4AEB67A_.wvu.FilterData" localSheetId="9" hidden="1">'Sch-3 '!$A$14:$P$162</definedName>
    <definedName name="Z_14D7F02E_BCCA_4517_ABC7_537FF4AEB67A_.wvu.FilterData" localSheetId="10" hidden="1">'Sch-3 Dis'!$A$14:$F$108</definedName>
    <definedName name="Z_14D7F02E_BCCA_4517_ABC7_537FF4AEB67A_.wvu.PrintArea" localSheetId="28" hidden="1">'Bid Form 2nd Envelope'!$A$1:$F$67</definedName>
    <definedName name="Z_14D7F02E_BCCA_4517_ABC7_537FF4AEB67A_.wvu.PrintArea" localSheetId="29" hidden="1">'Bid Form 2nd Envelope-old'!$A$1:$F$66</definedName>
    <definedName name="Z_14D7F02E_BCCA_4517_ABC7_537FF4AEB67A_.wvu.PrintArea" localSheetId="22" hidden="1">GD!$A$1:$G$28</definedName>
    <definedName name="Z_14D7F02E_BCCA_4517_ABC7_537FF4AEB67A_.wvu.PrintArea" localSheetId="2" hidden="1">Instructions!$A$1:$C$69</definedName>
    <definedName name="Z_14D7F02E_BCCA_4517_ABC7_537FF4AEB67A_.wvu.PrintArea" localSheetId="3" hidden="1">'Names of Bidder'!$B$2:$E$27</definedName>
    <definedName name="Z_14D7F02E_BCCA_4517_ABC7_537FF4AEB67A_.wvu.PrintArea" localSheetId="5" hidden="1">'Sch-1'!$A$1:$O$131</definedName>
    <definedName name="Z_14D7F02E_BCCA_4517_ABC7_537FF4AEB67A_.wvu.PrintArea" localSheetId="6" hidden="1">'Sch-1 dis'!$A$1:$G$88</definedName>
    <definedName name="Z_14D7F02E_BCCA_4517_ABC7_537FF4AEB67A_.wvu.PrintArea" localSheetId="7" hidden="1">'Sch-2'!$A$1:$J$134</definedName>
    <definedName name="Z_14D7F02E_BCCA_4517_ABC7_537FF4AEB67A_.wvu.PrintArea" localSheetId="8" hidden="1">'Sch-2 Dis'!$A$1:$F$74</definedName>
    <definedName name="Z_14D7F02E_BCCA_4517_ABC7_537FF4AEB67A_.wvu.PrintArea" localSheetId="9" hidden="1">'Sch-3 '!$A$1:$P$162</definedName>
    <definedName name="Z_14D7F02E_BCCA_4517_ABC7_537FF4AEB67A_.wvu.PrintArea" localSheetId="10" hidden="1">'Sch-3 Dis'!$A$1:$F$114</definedName>
    <definedName name="Z_14D7F02E_BCCA_4517_ABC7_537FF4AEB67A_.wvu.PrintArea" localSheetId="11" hidden="1">'Sch-4'!$A$1:$Q$30</definedName>
    <definedName name="Z_14D7F02E_BCCA_4517_ABC7_537FF4AEB67A_.wvu.PrintArea" localSheetId="13" hidden="1">'Sch-4 Dis'!$A$1:$F$26</definedName>
    <definedName name="Z_14D7F02E_BCCA_4517_ABC7_537FF4AEB67A_.wvu.PrintArea" localSheetId="12" hidden="1">'Sch-4-old'!$A$1:$K$30</definedName>
    <definedName name="Z_14D7F02E_BCCA_4517_ABC7_537FF4AEB67A_.wvu.PrintArea" localSheetId="16" hidden="1">'Sch-5'!$A$1:$E$23</definedName>
    <definedName name="Z_14D7F02E_BCCA_4517_ABC7_537FF4AEB67A_.wvu.PrintArea" localSheetId="17" hidden="1">'Sch-5 Dis'!$A$1:$E$23</definedName>
    <definedName name="Z_14D7F02E_BCCA_4517_ABC7_537FF4AEB67A_.wvu.PrintArea" localSheetId="15" hidden="1">'Sch-5 Dis-old'!$A$1:$E$44</definedName>
    <definedName name="Z_14D7F02E_BCCA_4517_ABC7_537FF4AEB67A_.wvu.PrintArea" localSheetId="14" hidden="1">'Sch-5-old'!$A$1:$E$44</definedName>
    <definedName name="Z_14D7F02E_BCCA_4517_ABC7_537FF4AEB67A_.wvu.PrintArea" localSheetId="18" hidden="1">'Sch-6'!$A$1:$D$32</definedName>
    <definedName name="Z_14D7F02E_BCCA_4517_ABC7_537FF4AEB67A_.wvu.PrintArea" localSheetId="19" hidden="1">'Sch-6 After Discount'!$A$1:$D$32</definedName>
    <definedName name="Z_14D7F02E_BCCA_4517_ABC7_537FF4AEB67A_.wvu.PrintArea" localSheetId="23" hidden="1">'Sch-7'!$A$1:$M$23</definedName>
    <definedName name="Z_14D7F02E_BCCA_4517_ABC7_537FF4AEB67A_.wvu.PrintArea" localSheetId="21" hidden="1">'Sch-7 Dis'!$A$1:$G$30</definedName>
    <definedName name="Z_14D7F02E_BCCA_4517_ABC7_537FF4AEB67A_.wvu.PrintArea" localSheetId="20" hidden="1">'Sch-7-old'!$A$1:$G$39</definedName>
    <definedName name="Z_14D7F02E_BCCA_4517_ABC7_537FF4AEB67A_.wvu.PrintTitles" localSheetId="22" hidden="1">GD!#REF!</definedName>
    <definedName name="Z_14D7F02E_BCCA_4517_ABC7_537FF4AEB67A_.wvu.PrintTitles" localSheetId="5" hidden="1">'Sch-1'!$14:$16</definedName>
    <definedName name="Z_14D7F02E_BCCA_4517_ABC7_537FF4AEB67A_.wvu.PrintTitles" localSheetId="6" hidden="1">'Sch-1 dis'!$14:$16</definedName>
    <definedName name="Z_14D7F02E_BCCA_4517_ABC7_537FF4AEB67A_.wvu.PrintTitles" localSheetId="7" hidden="1">'Sch-2'!$13:$15</definedName>
    <definedName name="Z_14D7F02E_BCCA_4517_ABC7_537FF4AEB67A_.wvu.PrintTitles" localSheetId="8" hidden="1">'Sch-2 Dis'!$13:$15</definedName>
    <definedName name="Z_14D7F02E_BCCA_4517_ABC7_537FF4AEB67A_.wvu.PrintTitles" localSheetId="9" hidden="1">'Sch-3 '!$13:$15</definedName>
    <definedName name="Z_14D7F02E_BCCA_4517_ABC7_537FF4AEB67A_.wvu.PrintTitles" localSheetId="10" hidden="1">'Sch-3 Dis'!$13:$15</definedName>
    <definedName name="Z_14D7F02E_BCCA_4517_ABC7_537FF4AEB67A_.wvu.PrintTitles" localSheetId="16" hidden="1">'Sch-5'!$3:$13</definedName>
    <definedName name="Z_14D7F02E_BCCA_4517_ABC7_537FF4AEB67A_.wvu.PrintTitles" localSheetId="17" hidden="1">'Sch-5 Dis'!$3:$13</definedName>
    <definedName name="Z_14D7F02E_BCCA_4517_ABC7_537FF4AEB67A_.wvu.PrintTitles" localSheetId="15" hidden="1">'Sch-5 Dis-old'!$3:$13</definedName>
    <definedName name="Z_14D7F02E_BCCA_4517_ABC7_537FF4AEB67A_.wvu.PrintTitles" localSheetId="14" hidden="1">'Sch-5-old'!$3:$13</definedName>
    <definedName name="Z_14D7F02E_BCCA_4517_ABC7_537FF4AEB67A_.wvu.PrintTitles" localSheetId="18" hidden="1">'Sch-6'!$3:$13</definedName>
    <definedName name="Z_14D7F02E_BCCA_4517_ABC7_537FF4AEB67A_.wvu.PrintTitles" localSheetId="19" hidden="1">'Sch-6 After Discount'!$3:$13</definedName>
    <definedName name="Z_14D7F02E_BCCA_4517_ABC7_537FF4AEB67A_.wvu.PrintTitles" localSheetId="23" hidden="1">'Sch-7'!$14:$14</definedName>
    <definedName name="Z_14D7F02E_BCCA_4517_ABC7_537FF4AEB67A_.wvu.PrintTitles" localSheetId="21" hidden="1">'Sch-7 Dis'!$14:$14</definedName>
    <definedName name="Z_14D7F02E_BCCA_4517_ABC7_537FF4AEB67A_.wvu.PrintTitles" localSheetId="20" hidden="1">'Sch-7-old'!#REF!</definedName>
    <definedName name="Z_14D7F02E_BCCA_4517_ABC7_537FF4AEB67A_.wvu.Rows" localSheetId="22" hidden="1">GD!$104:$222</definedName>
    <definedName name="Z_14D7F02E_BCCA_4517_ABC7_537FF4AEB67A_.wvu.Rows" localSheetId="9" hidden="1">'Sch-3 '!#REF!</definedName>
    <definedName name="Z_14D7F02E_BCCA_4517_ABC7_537FF4AEB67A_.wvu.Rows" localSheetId="10" hidden="1">'Sch-3 Dis'!#REF!</definedName>
    <definedName name="Z_14D7F02E_BCCA_4517_ABC7_537FF4AEB67A_.wvu.Rows" localSheetId="23" hidden="1">'Sch-7'!$96:$214</definedName>
    <definedName name="Z_14D7F02E_BCCA_4517_ABC7_537FF4AEB67A_.wvu.Rows" localSheetId="21" hidden="1">'Sch-7 Dis'!$106:$224</definedName>
    <definedName name="Z_14D7F02E_BCCA_4517_ABC7_537FF4AEB67A_.wvu.Rows" localSheetId="20" hidden="1">'Sch-7-old'!$115:$233</definedName>
    <definedName name="Z_17F5C48B_526E_48D2_9F97_823D578F9893_.wvu.Cols" localSheetId="28" hidden="1">'Bid Form 2nd Envelope'!$G:$K</definedName>
    <definedName name="Z_17F5C48B_526E_48D2_9F97_823D578F9893_.wvu.Cols" localSheetId="16" hidden="1">'Sch-5'!$I:$P</definedName>
    <definedName name="Z_17F5C48B_526E_48D2_9F97_823D578F9893_.wvu.PrintArea" localSheetId="28" hidden="1">'Bid Form 2nd Envelope'!$A$1:$F$67</definedName>
    <definedName name="Z_17F5C48B_526E_48D2_9F97_823D578F9893_.wvu.PrintArea" localSheetId="16" hidden="1">'Sch-5'!$A$1:$E$23</definedName>
    <definedName name="Z_17F5C48B_526E_48D2_9F97_823D578F9893_.wvu.PrintArea" localSheetId="17" hidden="1">'Sch-5 Dis'!$A$1:$E$23</definedName>
    <definedName name="Z_17F5C48B_526E_48D2_9F97_823D578F9893_.wvu.PrintTitles" localSheetId="16" hidden="1">'Sch-5'!$3:$13</definedName>
    <definedName name="Z_17F5C48B_526E_48D2_9F97_823D578F9893_.wvu.PrintTitles" localSheetId="17" hidden="1">'Sch-5 Dis'!$3:$13</definedName>
    <definedName name="Z_1A69D62F_E881_40D6_8A9A_90D0B2FD17F9_.wvu.Cols" localSheetId="28" hidden="1">'Bid Form 2nd Envelope'!$H:$H,'Bid Form 2nd Envelope'!$Z:$AJ</definedName>
    <definedName name="Z_1A69D62F_E881_40D6_8A9A_90D0B2FD17F9_.wvu.Cols" localSheetId="24" hidden="1">Discount!$I:$R</definedName>
    <definedName name="Z_1A69D62F_E881_40D6_8A9A_90D0B2FD17F9_.wvu.Cols" localSheetId="22" hidden="1">GD!$D:$D,GD!$F:$G,GD!$AD:$AJ</definedName>
    <definedName name="Z_1A69D62F_E881_40D6_8A9A_90D0B2FD17F9_.wvu.Cols" localSheetId="3" hidden="1">'Names of Bidder'!$H:$H,'Names of Bidder'!$J:$AD</definedName>
    <definedName name="Z_1A69D62F_E881_40D6_8A9A_90D0B2FD17F9_.wvu.Cols" localSheetId="5" hidden="1">'Sch-1'!$O:$S,'Sch-1'!$V:$V</definedName>
    <definedName name="Z_1A69D62F_E881_40D6_8A9A_90D0B2FD17F9_.wvu.Cols" localSheetId="7" hidden="1">'Sch-2'!$M:$V</definedName>
    <definedName name="Z_1A69D62F_E881_40D6_8A9A_90D0B2FD17F9_.wvu.Cols" localSheetId="8" hidden="1">'Sch-2 Dis'!$K:$Q</definedName>
    <definedName name="Z_1A69D62F_E881_40D6_8A9A_90D0B2FD17F9_.wvu.Cols" localSheetId="9" hidden="1">'Sch-3 '!$Q:$Q,'Sch-3 '!$T:$T,'Sch-3 '!$V:$X,'Sch-3 '!$AN:$AS</definedName>
    <definedName name="Z_1A69D62F_E881_40D6_8A9A_90D0B2FD17F9_.wvu.Cols" localSheetId="10" hidden="1">'Sch-3 Dis'!$AA:$AF</definedName>
    <definedName name="Z_1A69D62F_E881_40D6_8A9A_90D0B2FD17F9_.wvu.Cols" localSheetId="11" hidden="1">'Sch-4'!$R:$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definedName>
    <definedName name="Z_1A69D62F_E881_40D6_8A9A_90D0B2FD17F9_.wvu.Cols" localSheetId="13" hidden="1">'Sch-4 Dis'!$I:$J</definedName>
    <definedName name="Z_1A69D62F_E881_40D6_8A9A_90D0B2FD17F9_.wvu.Cols" localSheetId="12" hidden="1">'Sch-4-old'!$N:$O</definedName>
    <definedName name="Z_1A69D62F_E881_40D6_8A9A_90D0B2FD17F9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1A69D62F_E881_40D6_8A9A_90D0B2FD17F9_.wvu.Cols" localSheetId="15" hidden="1">'Sch-5 Dis-old'!$I:$P</definedName>
    <definedName name="Z_1A69D62F_E881_40D6_8A9A_90D0B2FD17F9_.wvu.Cols" localSheetId="14" hidden="1">'Sch-5-old'!$I:$P</definedName>
    <definedName name="Z_1A69D62F_E881_40D6_8A9A_90D0B2FD17F9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1A69D62F_E881_40D6_8A9A_90D0B2FD17F9_.wvu.Cols" localSheetId="21" hidden="1">'Sch-7 Dis'!$AD:$AJ</definedName>
    <definedName name="Z_1A69D62F_E881_40D6_8A9A_90D0B2FD17F9_.wvu.Cols" localSheetId="20" hidden="1">'Sch-7-old'!$D:$D,'Sch-7-old'!$F:$F,'Sch-7-old'!$AD:$AJ</definedName>
    <definedName name="Z_1A69D62F_E881_40D6_8A9A_90D0B2FD17F9_.wvu.FilterData" localSheetId="5" hidden="1">'Sch-1'!$I$1:$I$244</definedName>
    <definedName name="Z_1A69D62F_E881_40D6_8A9A_90D0B2FD17F9_.wvu.FilterData" localSheetId="6" hidden="1">'Sch-1 dis'!$A$17:$G$79</definedName>
    <definedName name="Z_1A69D62F_E881_40D6_8A9A_90D0B2FD17F9_.wvu.FilterData" localSheetId="7" hidden="1">'Sch-2'!$L$1:$L$155</definedName>
    <definedName name="Z_1A69D62F_E881_40D6_8A9A_90D0B2FD17F9_.wvu.FilterData" localSheetId="8" hidden="1">'Sch-2 Dis'!$B$16:$F$68</definedName>
    <definedName name="Z_1A69D62F_E881_40D6_8A9A_90D0B2FD17F9_.wvu.FilterData" localSheetId="9" hidden="1">'Sch-3 '!$K$1:$K$531</definedName>
    <definedName name="Z_1A69D62F_E881_40D6_8A9A_90D0B2FD17F9_.wvu.FilterData" localSheetId="10" hidden="1">'Sch-3 Dis'!$B$18:$F$108</definedName>
    <definedName name="Z_1A69D62F_E881_40D6_8A9A_90D0B2FD17F9_.wvu.PrintArea" localSheetId="28" hidden="1">'Bid Form 2nd Envelope'!$A$1:$F$65</definedName>
    <definedName name="Z_1A69D62F_E881_40D6_8A9A_90D0B2FD17F9_.wvu.PrintArea" localSheetId="29" hidden="1">'Bid Form 2nd Envelope-old'!$A$1:$F$66</definedName>
    <definedName name="Z_1A69D62F_E881_40D6_8A9A_90D0B2FD17F9_.wvu.PrintArea" localSheetId="24" hidden="1">Discount!$A$2:$G$44</definedName>
    <definedName name="Z_1A69D62F_E881_40D6_8A9A_90D0B2FD17F9_.wvu.PrintArea" localSheetId="26" hidden="1">'Entry Tax'!$A$1:$E$16</definedName>
    <definedName name="Z_1A69D62F_E881_40D6_8A9A_90D0B2FD17F9_.wvu.PrintArea" localSheetId="22" hidden="1">GD!$A$1:$E$25</definedName>
    <definedName name="Z_1A69D62F_E881_40D6_8A9A_90D0B2FD17F9_.wvu.PrintArea" localSheetId="2" hidden="1">Instructions!$A$1:$C$69</definedName>
    <definedName name="Z_1A69D62F_E881_40D6_8A9A_90D0B2FD17F9_.wvu.PrintArea" localSheetId="3" hidden="1">'Names of Bidder'!$B$2:$G$30</definedName>
    <definedName name="Z_1A69D62F_E881_40D6_8A9A_90D0B2FD17F9_.wvu.PrintArea" localSheetId="25" hidden="1">Octroi!$A$1:$E$16</definedName>
    <definedName name="Z_1A69D62F_E881_40D6_8A9A_90D0B2FD17F9_.wvu.PrintArea" localSheetId="27" hidden="1">'Other Taxes &amp; Duties'!$A$1:$F$16</definedName>
    <definedName name="Z_1A69D62F_E881_40D6_8A9A_90D0B2FD17F9_.wvu.PrintArea" localSheetId="30" hidden="1">'Q &amp; C'!$A$1:$F$43</definedName>
    <definedName name="Z_1A69D62F_E881_40D6_8A9A_90D0B2FD17F9_.wvu.PrintArea" localSheetId="5" hidden="1">'Sch-1'!$A$1:$P$144</definedName>
    <definedName name="Z_1A69D62F_E881_40D6_8A9A_90D0B2FD17F9_.wvu.PrintArea" localSheetId="6" hidden="1">'Sch-1 dis'!$A$1:$G$88</definedName>
    <definedName name="Z_1A69D62F_E881_40D6_8A9A_90D0B2FD17F9_.wvu.PrintArea" localSheetId="7" hidden="1">'Sch-2'!$A$1:$J$139</definedName>
    <definedName name="Z_1A69D62F_E881_40D6_8A9A_90D0B2FD17F9_.wvu.PrintArea" localSheetId="8" hidden="1">'Sch-2 Dis'!$A$1:$F$74</definedName>
    <definedName name="Z_1A69D62F_E881_40D6_8A9A_90D0B2FD17F9_.wvu.PrintArea" localSheetId="9" hidden="1">'Sch-3 '!$A$1:$Q$171</definedName>
    <definedName name="Z_1A69D62F_E881_40D6_8A9A_90D0B2FD17F9_.wvu.PrintArea" localSheetId="10" hidden="1">'Sch-3 Dis'!$A$1:$F$114</definedName>
    <definedName name="Z_1A69D62F_E881_40D6_8A9A_90D0B2FD17F9_.wvu.PrintArea" localSheetId="11" hidden="1">'Sch-4'!$A$1:$P$28</definedName>
    <definedName name="Z_1A69D62F_E881_40D6_8A9A_90D0B2FD17F9_.wvu.PrintArea" localSheetId="13" hidden="1">'Sch-4 Dis'!$A$1:$G$24</definedName>
    <definedName name="Z_1A69D62F_E881_40D6_8A9A_90D0B2FD17F9_.wvu.PrintArea" localSheetId="12" hidden="1">'Sch-4-old'!$A$1:$L$28</definedName>
    <definedName name="Z_1A69D62F_E881_40D6_8A9A_90D0B2FD17F9_.wvu.PrintArea" localSheetId="16" hidden="1">'Sch-5'!$A$1:$E$23</definedName>
    <definedName name="Z_1A69D62F_E881_40D6_8A9A_90D0B2FD17F9_.wvu.PrintArea" localSheetId="17" hidden="1">'Sch-5 Dis'!$A$1:$E$23</definedName>
    <definedName name="Z_1A69D62F_E881_40D6_8A9A_90D0B2FD17F9_.wvu.PrintArea" localSheetId="15" hidden="1">'Sch-5 Dis-old'!$A$1:$E$44</definedName>
    <definedName name="Z_1A69D62F_E881_40D6_8A9A_90D0B2FD17F9_.wvu.PrintArea" localSheetId="14" hidden="1">'Sch-5-old'!$A$1:$E$44</definedName>
    <definedName name="Z_1A69D62F_E881_40D6_8A9A_90D0B2FD17F9_.wvu.PrintArea" localSheetId="18" hidden="1">'Sch-6'!$A$1:$D$32</definedName>
    <definedName name="Z_1A69D62F_E881_40D6_8A9A_90D0B2FD17F9_.wvu.PrintArea" localSheetId="19" hidden="1">'Sch-6 After Discount'!$A$1:$D$32</definedName>
    <definedName name="Z_1A69D62F_E881_40D6_8A9A_90D0B2FD17F9_.wvu.PrintArea" localSheetId="23" hidden="1">'Sch-7'!$A$1:$N$23</definedName>
    <definedName name="Z_1A69D62F_E881_40D6_8A9A_90D0B2FD17F9_.wvu.PrintArea" localSheetId="21" hidden="1">'Sch-7 Dis'!$A$1:$G$30</definedName>
    <definedName name="Z_1A69D62F_E881_40D6_8A9A_90D0B2FD17F9_.wvu.PrintArea" localSheetId="20" hidden="1">'Sch-7-old'!$A$1:$E$36</definedName>
    <definedName name="Z_1A69D62F_E881_40D6_8A9A_90D0B2FD17F9_.wvu.PrintArea" localSheetId="31" hidden="1">'T &amp; D'!$A$1:$E$12</definedName>
    <definedName name="Z_1A69D62F_E881_40D6_8A9A_90D0B2FD17F9_.wvu.PrintTitles" localSheetId="5" hidden="1">'Sch-1'!$14:$16</definedName>
    <definedName name="Z_1A69D62F_E881_40D6_8A9A_90D0B2FD17F9_.wvu.PrintTitles" localSheetId="6" hidden="1">'Sch-1 dis'!$14:$16</definedName>
    <definedName name="Z_1A69D62F_E881_40D6_8A9A_90D0B2FD17F9_.wvu.PrintTitles" localSheetId="7" hidden="1">'Sch-2'!$13:$15</definedName>
    <definedName name="Z_1A69D62F_E881_40D6_8A9A_90D0B2FD17F9_.wvu.PrintTitles" localSheetId="8" hidden="1">'Sch-2 Dis'!$13:$15</definedName>
    <definedName name="Z_1A69D62F_E881_40D6_8A9A_90D0B2FD17F9_.wvu.PrintTitles" localSheetId="9" hidden="1">'Sch-3 '!$13:$15</definedName>
    <definedName name="Z_1A69D62F_E881_40D6_8A9A_90D0B2FD17F9_.wvu.PrintTitles" localSheetId="10" hidden="1">'Sch-3 Dis'!$13:$15</definedName>
    <definedName name="Z_1A69D62F_E881_40D6_8A9A_90D0B2FD17F9_.wvu.PrintTitles" localSheetId="16" hidden="1">'Sch-5'!$3:$13</definedName>
    <definedName name="Z_1A69D62F_E881_40D6_8A9A_90D0B2FD17F9_.wvu.PrintTitles" localSheetId="17" hidden="1">'Sch-5 Dis'!$3:$13</definedName>
    <definedName name="Z_1A69D62F_E881_40D6_8A9A_90D0B2FD17F9_.wvu.PrintTitles" localSheetId="15" hidden="1">'Sch-5 Dis-old'!$3:$13</definedName>
    <definedName name="Z_1A69D62F_E881_40D6_8A9A_90D0B2FD17F9_.wvu.PrintTitles" localSheetId="14" hidden="1">'Sch-5-old'!$3:$13</definedName>
    <definedName name="Z_1A69D62F_E881_40D6_8A9A_90D0B2FD17F9_.wvu.PrintTitles" localSheetId="18" hidden="1">'Sch-6'!$3:$13</definedName>
    <definedName name="Z_1A69D62F_E881_40D6_8A9A_90D0B2FD17F9_.wvu.PrintTitles" localSheetId="19" hidden="1">'Sch-6 After Discount'!$3:$13</definedName>
    <definedName name="Z_1A69D62F_E881_40D6_8A9A_90D0B2FD17F9_.wvu.PrintTitles" localSheetId="23" hidden="1">'Sch-7'!$14:$14</definedName>
    <definedName name="Z_1A69D62F_E881_40D6_8A9A_90D0B2FD17F9_.wvu.PrintTitles" localSheetId="21" hidden="1">'Sch-7 Dis'!$14:$14</definedName>
    <definedName name="Z_1A69D62F_E881_40D6_8A9A_90D0B2FD17F9_.wvu.Rows" localSheetId="1" hidden="1">Cover!$7:$7</definedName>
    <definedName name="Z_1A69D62F_E881_40D6_8A9A_90D0B2FD17F9_.wvu.Rows" localSheetId="24" hidden="1">Discount!$19:$19,Discount!$23:$23,Discount!$31:$35,Discount!$38:$38</definedName>
    <definedName name="Z_1A69D62F_E881_40D6_8A9A_90D0B2FD17F9_.wvu.Rows" localSheetId="22" hidden="1">GD!$104:$222</definedName>
    <definedName name="Z_1A69D62F_E881_40D6_8A9A_90D0B2FD17F9_.wvu.Rows" localSheetId="2" hidden="1">Instructions!$24:$24,Instructions!$35:$58</definedName>
    <definedName name="Z_1A69D62F_E881_40D6_8A9A_90D0B2FD17F9_.wvu.Rows" localSheetId="6" hidden="1">'Sch-1 dis'!$17:$73</definedName>
    <definedName name="Z_1A69D62F_E881_40D6_8A9A_90D0B2FD17F9_.wvu.Rows" localSheetId="8" hidden="1">'Sch-2 Dis'!$16:$66</definedName>
    <definedName name="Z_1A69D62F_E881_40D6_8A9A_90D0B2FD17F9_.wvu.Rows" localSheetId="10" hidden="1">'Sch-3 Dis'!$16:$107</definedName>
    <definedName name="Z_1A69D62F_E881_40D6_8A9A_90D0B2FD17F9_.wvu.Rows" localSheetId="12" hidden="1">'Sch-4-old'!$2:$2,'Sch-4-old'!$18:$24</definedName>
    <definedName name="Z_1A69D62F_E881_40D6_8A9A_90D0B2FD17F9_.wvu.Rows" localSheetId="19" hidden="1">'Sch-6 After Discount'!$29:$29</definedName>
    <definedName name="Z_1A69D62F_E881_40D6_8A9A_90D0B2FD17F9_.wvu.Rows" localSheetId="23" hidden="1">'Sch-7'!$96:$214</definedName>
    <definedName name="Z_1A69D62F_E881_40D6_8A9A_90D0B2FD17F9_.wvu.Rows" localSheetId="21" hidden="1">'Sch-7 Dis'!$18:$20,'Sch-7 Dis'!$106:$224</definedName>
    <definedName name="Z_1A69D62F_E881_40D6_8A9A_90D0B2FD17F9_.wvu.Rows" localSheetId="20" hidden="1">'Sch-7-old'!$15:$20,'Sch-7-old'!$22:$32,'Sch-7-old'!$115:$233</definedName>
    <definedName name="Z_223BC0FC_814D_40F0_9795_CE82A16FF3A5_.wvu.Cols" localSheetId="16" hidden="1">'Sch-5'!$I:$P</definedName>
    <definedName name="Z_223BC0FC_814D_40F0_9795_CE82A16FF3A5_.wvu.Cols" localSheetId="23" hidden="1">'Sch-7'!$P:$P,'Sch-7'!$AH:$AN</definedName>
    <definedName name="Z_223BC0FC_814D_40F0_9795_CE82A16FF3A5_.wvu.PrintArea" localSheetId="28" hidden="1">'Bid Form 2nd Envelope'!$A$1:$F$67</definedName>
    <definedName name="Z_223BC0FC_814D_40F0_9795_CE82A16FF3A5_.wvu.PrintArea" localSheetId="11" hidden="1">'Sch-4'!$A$1:$Q$30</definedName>
    <definedName name="Z_223BC0FC_814D_40F0_9795_CE82A16FF3A5_.wvu.PrintArea" localSheetId="16" hidden="1">'Sch-5'!$A$1:$E$23</definedName>
    <definedName name="Z_223BC0FC_814D_40F0_9795_CE82A16FF3A5_.wvu.PrintArea" localSheetId="17" hidden="1">'Sch-5 Dis'!$A$1:$E$23</definedName>
    <definedName name="Z_223BC0FC_814D_40F0_9795_CE82A16FF3A5_.wvu.PrintArea" localSheetId="23" hidden="1">'Sch-7'!$A$1:$M$23</definedName>
    <definedName name="Z_223BC0FC_814D_40F0_9795_CE82A16FF3A5_.wvu.PrintTitles" localSheetId="16" hidden="1">'Sch-5'!$3:$13</definedName>
    <definedName name="Z_223BC0FC_814D_40F0_9795_CE82A16FF3A5_.wvu.PrintTitles" localSheetId="17" hidden="1">'Sch-5 Dis'!$3:$13</definedName>
    <definedName name="Z_223BC0FC_814D_40F0_9795_CE82A16FF3A5_.wvu.PrintTitles" localSheetId="23" hidden="1">'Sch-7'!$14:$14</definedName>
    <definedName name="Z_223BC0FC_814D_40F0_9795_CE82A16FF3A5_.wvu.Rows" localSheetId="23" hidden="1">'Sch-7'!$20:$20,'Sch-7'!$96:$214</definedName>
    <definedName name="Z_23A891B9_223B_4850_B5EE_7267DBBF2566_.wvu.Cols" localSheetId="28" hidden="1">'Bid Form 2nd Envelope'!$G:$K</definedName>
    <definedName name="Z_23A891B9_223B_4850_B5EE_7267DBBF2566_.wvu.Cols" localSheetId="16" hidden="1">'Sch-5'!$I:$P</definedName>
    <definedName name="Z_23A891B9_223B_4850_B5EE_7267DBBF2566_.wvu.PrintArea" localSheetId="28" hidden="1">'Bid Form 2nd Envelope'!$A$1:$F$67</definedName>
    <definedName name="Z_23A891B9_223B_4850_B5EE_7267DBBF2566_.wvu.PrintArea" localSheetId="16" hidden="1">'Sch-5'!$A$1:$E$23</definedName>
    <definedName name="Z_23A891B9_223B_4850_B5EE_7267DBBF2566_.wvu.PrintArea" localSheetId="17" hidden="1">'Sch-5 Dis'!$A$1:$E$23</definedName>
    <definedName name="Z_23A891B9_223B_4850_B5EE_7267DBBF2566_.wvu.PrintTitles" localSheetId="16" hidden="1">'Sch-5'!$3:$13</definedName>
    <definedName name="Z_23A891B9_223B_4850_B5EE_7267DBBF2566_.wvu.PrintTitles" localSheetId="17" hidden="1">'Sch-5 Dis'!$3:$13</definedName>
    <definedName name="Z_27A45B7A_04F2_4516_B80B_5ED0825D4ED3_.wvu.Cols" localSheetId="24" hidden="1">Discount!$I:$P</definedName>
    <definedName name="Z_27A45B7A_04F2_4516_B80B_5ED0825D4ED3_.wvu.Cols" localSheetId="22" hidden="1">GD!$AD:$AJ</definedName>
    <definedName name="Z_27A45B7A_04F2_4516_B80B_5ED0825D4ED3_.wvu.Cols" localSheetId="3" hidden="1">'Names of Bidder'!$L:$L</definedName>
    <definedName name="Z_27A45B7A_04F2_4516_B80B_5ED0825D4ED3_.wvu.Cols" localSheetId="5" hidden="1">'Sch-1'!$T:$T</definedName>
    <definedName name="Z_27A45B7A_04F2_4516_B80B_5ED0825D4ED3_.wvu.Cols" localSheetId="7" hidden="1">'Sch-2'!$M:$M,'Sch-2'!$O:$U</definedName>
    <definedName name="Z_27A45B7A_04F2_4516_B80B_5ED0825D4ED3_.wvu.Cols" localSheetId="8" hidden="1">'Sch-2 Dis'!$K:$Q</definedName>
    <definedName name="Z_27A45B7A_04F2_4516_B80B_5ED0825D4ED3_.wvu.Cols" localSheetId="9" hidden="1">'Sch-3 '!$T:$T,'Sch-3 '!$AN:$AS</definedName>
    <definedName name="Z_27A45B7A_04F2_4516_B80B_5ED0825D4ED3_.wvu.Cols" localSheetId="10" hidden="1">'Sch-3 Dis'!$AA:$AF</definedName>
    <definedName name="Z_27A45B7A_04F2_4516_B80B_5ED0825D4ED3_.wvu.Cols" localSheetId="16" hidden="1">'Sch-5'!$I:$P</definedName>
    <definedName name="Z_27A45B7A_04F2_4516_B80B_5ED0825D4ED3_.wvu.Cols" localSheetId="17" hidden="1">'Sch-5 Dis'!#REF!</definedName>
    <definedName name="Z_27A45B7A_04F2_4516_B80B_5ED0825D4ED3_.wvu.Cols" localSheetId="15" hidden="1">'Sch-5 Dis-old'!$I:$P</definedName>
    <definedName name="Z_27A45B7A_04F2_4516_B80B_5ED0825D4ED3_.wvu.Cols" localSheetId="14" hidden="1">'Sch-5-old'!$I:$P</definedName>
    <definedName name="Z_27A45B7A_04F2_4516_B80B_5ED0825D4ED3_.wvu.Cols" localSheetId="23" hidden="1">'Sch-7'!$P:$P,'Sch-7'!$AH:$AN</definedName>
    <definedName name="Z_27A45B7A_04F2_4516_B80B_5ED0825D4ED3_.wvu.Cols" localSheetId="21" hidden="1">'Sch-7 Dis'!$AD:$AJ</definedName>
    <definedName name="Z_27A45B7A_04F2_4516_B80B_5ED0825D4ED3_.wvu.Cols" localSheetId="20" hidden="1">'Sch-7-old'!$AD:$AJ</definedName>
    <definedName name="Z_27A45B7A_04F2_4516_B80B_5ED0825D4ED3_.wvu.FilterData" localSheetId="5" hidden="1">'Sch-1'!#REF!</definedName>
    <definedName name="Z_27A45B7A_04F2_4516_B80B_5ED0825D4ED3_.wvu.FilterData" localSheetId="6" hidden="1">'Sch-1 dis'!$A$17:$G$79</definedName>
    <definedName name="Z_27A45B7A_04F2_4516_B80B_5ED0825D4ED3_.wvu.FilterData" localSheetId="7" hidden="1">'Sch-2'!$F$16:$J$134</definedName>
    <definedName name="Z_27A45B7A_04F2_4516_B80B_5ED0825D4ED3_.wvu.FilterData" localSheetId="8" hidden="1">'Sch-2 Dis'!$B$16:$F$68</definedName>
    <definedName name="Z_27A45B7A_04F2_4516_B80B_5ED0825D4ED3_.wvu.FilterData" localSheetId="9" hidden="1">'Sch-3 '!#REF!</definedName>
    <definedName name="Z_27A45B7A_04F2_4516_B80B_5ED0825D4ED3_.wvu.FilterData" localSheetId="10" hidden="1">'Sch-3 Dis'!$B$18:$F$108</definedName>
    <definedName name="Z_27A45B7A_04F2_4516_B80B_5ED0825D4ED3_.wvu.PrintArea" localSheetId="28" hidden="1">'Bid Form 2nd Envelope'!$A$1:$F$67</definedName>
    <definedName name="Z_27A45B7A_04F2_4516_B80B_5ED0825D4ED3_.wvu.PrintArea" localSheetId="29" hidden="1">'Bid Form 2nd Envelope-old'!$A$1:$F$66</definedName>
    <definedName name="Z_27A45B7A_04F2_4516_B80B_5ED0825D4ED3_.wvu.PrintArea" localSheetId="24" hidden="1">Discount!$A$2:$G$44</definedName>
    <definedName name="Z_27A45B7A_04F2_4516_B80B_5ED0825D4ED3_.wvu.PrintArea" localSheetId="26" hidden="1">'Entry Tax'!$A$1:$E$16</definedName>
    <definedName name="Z_27A45B7A_04F2_4516_B80B_5ED0825D4ED3_.wvu.PrintArea" localSheetId="22" hidden="1">GD!$A$1:$G$28</definedName>
    <definedName name="Z_27A45B7A_04F2_4516_B80B_5ED0825D4ED3_.wvu.PrintArea" localSheetId="2" hidden="1">Instructions!$A$1:$C$69</definedName>
    <definedName name="Z_27A45B7A_04F2_4516_B80B_5ED0825D4ED3_.wvu.PrintArea" localSheetId="3" hidden="1">'Names of Bidder'!$B$2:$E$27</definedName>
    <definedName name="Z_27A45B7A_04F2_4516_B80B_5ED0825D4ED3_.wvu.PrintArea" localSheetId="25" hidden="1">Octroi!$A$1:$E$16</definedName>
    <definedName name="Z_27A45B7A_04F2_4516_B80B_5ED0825D4ED3_.wvu.PrintArea" localSheetId="27" hidden="1">'Other Taxes &amp; Duties'!$A$1:$F$16</definedName>
    <definedName name="Z_27A45B7A_04F2_4516_B80B_5ED0825D4ED3_.wvu.PrintArea" localSheetId="30" hidden="1">'Q &amp; C'!$A$1:$F$43</definedName>
    <definedName name="Z_27A45B7A_04F2_4516_B80B_5ED0825D4ED3_.wvu.PrintArea" localSheetId="5" hidden="1">'Sch-1'!$A$1:$O$131</definedName>
    <definedName name="Z_27A45B7A_04F2_4516_B80B_5ED0825D4ED3_.wvu.PrintArea" localSheetId="6" hidden="1">'Sch-1 dis'!$A$1:$G$88</definedName>
    <definedName name="Z_27A45B7A_04F2_4516_B80B_5ED0825D4ED3_.wvu.PrintArea" localSheetId="7" hidden="1">'Sch-2'!$A$1:$J$134</definedName>
    <definedName name="Z_27A45B7A_04F2_4516_B80B_5ED0825D4ED3_.wvu.PrintArea" localSheetId="8" hidden="1">'Sch-2 Dis'!$A$1:$F$74</definedName>
    <definedName name="Z_27A45B7A_04F2_4516_B80B_5ED0825D4ED3_.wvu.PrintArea" localSheetId="9" hidden="1">'Sch-3 '!$A$1:$P$162</definedName>
    <definedName name="Z_27A45B7A_04F2_4516_B80B_5ED0825D4ED3_.wvu.PrintArea" localSheetId="10" hidden="1">'Sch-3 Dis'!$A$1:$F$114</definedName>
    <definedName name="Z_27A45B7A_04F2_4516_B80B_5ED0825D4ED3_.wvu.PrintArea" localSheetId="11" hidden="1">'Sch-4'!$A$1:$Q$30</definedName>
    <definedName name="Z_27A45B7A_04F2_4516_B80B_5ED0825D4ED3_.wvu.PrintArea" localSheetId="13" hidden="1">'Sch-4 Dis'!$A$1:$F$25</definedName>
    <definedName name="Z_27A45B7A_04F2_4516_B80B_5ED0825D4ED3_.wvu.PrintArea" localSheetId="12" hidden="1">'Sch-4-old'!$A$1:$K$29</definedName>
    <definedName name="Z_27A45B7A_04F2_4516_B80B_5ED0825D4ED3_.wvu.PrintArea" localSheetId="16" hidden="1">'Sch-5'!$A$1:$E$23</definedName>
    <definedName name="Z_27A45B7A_04F2_4516_B80B_5ED0825D4ED3_.wvu.PrintArea" localSheetId="17" hidden="1">'Sch-5 Dis'!$A$1:$E$23</definedName>
    <definedName name="Z_27A45B7A_04F2_4516_B80B_5ED0825D4ED3_.wvu.PrintArea" localSheetId="15" hidden="1">'Sch-5 Dis-old'!$A$1:$E$44</definedName>
    <definedName name="Z_27A45B7A_04F2_4516_B80B_5ED0825D4ED3_.wvu.PrintArea" localSheetId="14" hidden="1">'Sch-5-old'!$A$1:$E$44</definedName>
    <definedName name="Z_27A45B7A_04F2_4516_B80B_5ED0825D4ED3_.wvu.PrintArea" localSheetId="18" hidden="1">'Sch-6'!$A$1:$D$32</definedName>
    <definedName name="Z_27A45B7A_04F2_4516_B80B_5ED0825D4ED3_.wvu.PrintArea" localSheetId="19" hidden="1">'Sch-6 After Discount'!$A$1:$D$32</definedName>
    <definedName name="Z_27A45B7A_04F2_4516_B80B_5ED0825D4ED3_.wvu.PrintArea" localSheetId="23" hidden="1">'Sch-7'!$A$1:$M$23</definedName>
    <definedName name="Z_27A45B7A_04F2_4516_B80B_5ED0825D4ED3_.wvu.PrintArea" localSheetId="21" hidden="1">'Sch-7 Dis'!$A$1:$G$30</definedName>
    <definedName name="Z_27A45B7A_04F2_4516_B80B_5ED0825D4ED3_.wvu.PrintArea" localSheetId="20" hidden="1">'Sch-7-old'!$A$1:$G$39</definedName>
    <definedName name="Z_27A45B7A_04F2_4516_B80B_5ED0825D4ED3_.wvu.PrintArea" localSheetId="31" hidden="1">'T &amp; D'!$A$1:$E$12</definedName>
    <definedName name="Z_27A45B7A_04F2_4516_B80B_5ED0825D4ED3_.wvu.PrintTitles" localSheetId="22" hidden="1">GD!#REF!</definedName>
    <definedName name="Z_27A45B7A_04F2_4516_B80B_5ED0825D4ED3_.wvu.PrintTitles" localSheetId="5" hidden="1">'Sch-1'!$14:$16</definedName>
    <definedName name="Z_27A45B7A_04F2_4516_B80B_5ED0825D4ED3_.wvu.PrintTitles" localSheetId="6" hidden="1">'Sch-1 dis'!$14:$16</definedName>
    <definedName name="Z_27A45B7A_04F2_4516_B80B_5ED0825D4ED3_.wvu.PrintTitles" localSheetId="7" hidden="1">'Sch-2'!$13:$15</definedName>
    <definedName name="Z_27A45B7A_04F2_4516_B80B_5ED0825D4ED3_.wvu.PrintTitles" localSheetId="8" hidden="1">'Sch-2 Dis'!$13:$15</definedName>
    <definedName name="Z_27A45B7A_04F2_4516_B80B_5ED0825D4ED3_.wvu.PrintTitles" localSheetId="9" hidden="1">'Sch-3 '!$13:$15</definedName>
    <definedName name="Z_27A45B7A_04F2_4516_B80B_5ED0825D4ED3_.wvu.PrintTitles" localSheetId="10" hidden="1">'Sch-3 Dis'!$13:$15</definedName>
    <definedName name="Z_27A45B7A_04F2_4516_B80B_5ED0825D4ED3_.wvu.PrintTitles" localSheetId="16" hidden="1">'Sch-5'!$3:$13</definedName>
    <definedName name="Z_27A45B7A_04F2_4516_B80B_5ED0825D4ED3_.wvu.PrintTitles" localSheetId="17" hidden="1">'Sch-5 Dis'!$3:$13</definedName>
    <definedName name="Z_27A45B7A_04F2_4516_B80B_5ED0825D4ED3_.wvu.PrintTitles" localSheetId="15" hidden="1">'Sch-5 Dis-old'!$3:$13</definedName>
    <definedName name="Z_27A45B7A_04F2_4516_B80B_5ED0825D4ED3_.wvu.PrintTitles" localSheetId="14" hidden="1">'Sch-5-old'!$3:$13</definedName>
    <definedName name="Z_27A45B7A_04F2_4516_B80B_5ED0825D4ED3_.wvu.PrintTitles" localSheetId="18" hidden="1">'Sch-6'!$3:$13</definedName>
    <definedName name="Z_27A45B7A_04F2_4516_B80B_5ED0825D4ED3_.wvu.PrintTitles" localSheetId="19" hidden="1">'Sch-6 After Discount'!$3:$13</definedName>
    <definedName name="Z_27A45B7A_04F2_4516_B80B_5ED0825D4ED3_.wvu.PrintTitles" localSheetId="23" hidden="1">'Sch-7'!$14:$14</definedName>
    <definedName name="Z_27A45B7A_04F2_4516_B80B_5ED0825D4ED3_.wvu.PrintTitles" localSheetId="21" hidden="1">'Sch-7 Dis'!$14:$14</definedName>
    <definedName name="Z_27A45B7A_04F2_4516_B80B_5ED0825D4ED3_.wvu.PrintTitles" localSheetId="20" hidden="1">'Sch-7-old'!#REF!</definedName>
    <definedName name="Z_27A45B7A_04F2_4516_B80B_5ED0825D4ED3_.wvu.Rows" localSheetId="1" hidden="1">Cover!$7:$7</definedName>
    <definedName name="Z_27A45B7A_04F2_4516_B80B_5ED0825D4ED3_.wvu.Rows" localSheetId="24" hidden="1">Discount!$32:$33</definedName>
    <definedName name="Z_27A45B7A_04F2_4516_B80B_5ED0825D4ED3_.wvu.Rows" localSheetId="22" hidden="1">GD!$104:$222</definedName>
    <definedName name="Z_27A45B7A_04F2_4516_B80B_5ED0825D4ED3_.wvu.Rows" localSheetId="23" hidden="1">'Sch-7'!$96:$214</definedName>
    <definedName name="Z_27A45B7A_04F2_4516_B80B_5ED0825D4ED3_.wvu.Rows" localSheetId="21" hidden="1">'Sch-7 Dis'!$106:$224</definedName>
    <definedName name="Z_27A45B7A_04F2_4516_B80B_5ED0825D4ED3_.wvu.Rows" localSheetId="20" hidden="1">'Sch-7-old'!$115:$233</definedName>
    <definedName name="Z_2CE5BBB8_7D2C_4EA1_98DE_92BEDF0C8A97_.wvu.Cols" localSheetId="24" hidden="1">Discount!$I:$O</definedName>
    <definedName name="Z_2CE5BBB8_7D2C_4EA1_98DE_92BEDF0C8A97_.wvu.Cols" localSheetId="22" hidden="1">GD!$D:$D,GD!$F:$G,GD!$AD:$AJ</definedName>
    <definedName name="Z_2CE5BBB8_7D2C_4EA1_98DE_92BEDF0C8A97_.wvu.Cols" localSheetId="3" hidden="1">'Names of Bidder'!$L:$L</definedName>
    <definedName name="Z_2CE5BBB8_7D2C_4EA1_98DE_92BEDF0C8A97_.wvu.Cols" localSheetId="5" hidden="1">'Sch-1'!$P:$T,'Sch-1'!$AD:$AJ</definedName>
    <definedName name="Z_2CE5BBB8_7D2C_4EA1_98DE_92BEDF0C8A97_.wvu.Cols" localSheetId="7" hidden="1">'Sch-2'!$M:$Y</definedName>
    <definedName name="Z_2CE5BBB8_7D2C_4EA1_98DE_92BEDF0C8A97_.wvu.Cols" localSheetId="8" hidden="1">'Sch-2 Dis'!$K:$Q</definedName>
    <definedName name="Z_2CE5BBB8_7D2C_4EA1_98DE_92BEDF0C8A97_.wvu.Cols" localSheetId="9" hidden="1">'Sch-3 '!$T:$T,'Sch-3 '!$AN:$AS</definedName>
    <definedName name="Z_2CE5BBB8_7D2C_4EA1_98DE_92BEDF0C8A97_.wvu.Cols" localSheetId="10" hidden="1">'Sch-3 Dis'!$AA:$AF</definedName>
    <definedName name="Z_2CE5BBB8_7D2C_4EA1_98DE_92BEDF0C8A97_.wvu.Cols" localSheetId="13" hidden="1">'Sch-4 Dis'!$I:$J</definedName>
    <definedName name="Z_2CE5BBB8_7D2C_4EA1_98DE_92BEDF0C8A97_.wvu.Cols" localSheetId="12" hidden="1">'Sch-4-old'!$N:$O</definedName>
    <definedName name="Z_2CE5BBB8_7D2C_4EA1_98DE_92BEDF0C8A97_.wvu.Cols" localSheetId="15" hidden="1">'Sch-5 Dis-old'!$I:$P</definedName>
    <definedName name="Z_2CE5BBB8_7D2C_4EA1_98DE_92BEDF0C8A97_.wvu.Cols" localSheetId="14" hidden="1">'Sch-5-old'!$I:$P</definedName>
    <definedName name="Z_2CE5BBB8_7D2C_4EA1_98DE_92BEDF0C8A97_.wvu.Cols" localSheetId="21" hidden="1">'Sch-7 Dis'!$AD:$AJ</definedName>
    <definedName name="Z_2CE5BBB8_7D2C_4EA1_98DE_92BEDF0C8A97_.wvu.Cols" localSheetId="20" hidden="1">'Sch-7-old'!$D:$D,'Sch-7-old'!$F:$F,'Sch-7-old'!$AD:$AJ</definedName>
    <definedName name="Z_2CE5BBB8_7D2C_4EA1_98DE_92BEDF0C8A97_.wvu.FilterData" localSheetId="5" hidden="1">'Sch-1'!$L$1:$L$244</definedName>
    <definedName name="Z_2CE5BBB8_7D2C_4EA1_98DE_92BEDF0C8A97_.wvu.FilterData" localSheetId="6" hidden="1">'Sch-1 dis'!$A$17:$G$79</definedName>
    <definedName name="Z_2CE5BBB8_7D2C_4EA1_98DE_92BEDF0C8A97_.wvu.FilterData" localSheetId="7" hidden="1">'Sch-2'!$H$1:$H$240</definedName>
    <definedName name="Z_2CE5BBB8_7D2C_4EA1_98DE_92BEDF0C8A97_.wvu.FilterData" localSheetId="8" hidden="1">'Sch-2 Dis'!$B$16:$F$68</definedName>
    <definedName name="Z_2CE5BBB8_7D2C_4EA1_98DE_92BEDF0C8A97_.wvu.FilterData" localSheetId="9" hidden="1">'Sch-3 '!$N$1:$N$359</definedName>
    <definedName name="Z_2CE5BBB8_7D2C_4EA1_98DE_92BEDF0C8A97_.wvu.FilterData" localSheetId="10" hidden="1">'Sch-3 Dis'!$B$18:$F$108</definedName>
    <definedName name="Z_2CE5BBB8_7D2C_4EA1_98DE_92BEDF0C8A97_.wvu.PrintArea" localSheetId="29" hidden="1">'Bid Form 2nd Envelope-old'!$A$1:$F$66</definedName>
    <definedName name="Z_2CE5BBB8_7D2C_4EA1_98DE_92BEDF0C8A97_.wvu.PrintArea" localSheetId="24" hidden="1">Discount!$A$2:$G$44</definedName>
    <definedName name="Z_2CE5BBB8_7D2C_4EA1_98DE_92BEDF0C8A97_.wvu.PrintArea" localSheetId="26" hidden="1">'Entry Tax'!$A$1:$E$16</definedName>
    <definedName name="Z_2CE5BBB8_7D2C_4EA1_98DE_92BEDF0C8A97_.wvu.PrintArea" localSheetId="22" hidden="1">GD!$A$1:$E$25</definedName>
    <definedName name="Z_2CE5BBB8_7D2C_4EA1_98DE_92BEDF0C8A97_.wvu.PrintArea" localSheetId="2" hidden="1">Instructions!$A$1:$C$69</definedName>
    <definedName name="Z_2CE5BBB8_7D2C_4EA1_98DE_92BEDF0C8A97_.wvu.PrintArea" localSheetId="3" hidden="1">'Names of Bidder'!$B$2:$G$30</definedName>
    <definedName name="Z_2CE5BBB8_7D2C_4EA1_98DE_92BEDF0C8A97_.wvu.PrintArea" localSheetId="25" hidden="1">Octroi!$A$1:$E$16</definedName>
    <definedName name="Z_2CE5BBB8_7D2C_4EA1_98DE_92BEDF0C8A97_.wvu.PrintArea" localSheetId="27" hidden="1">'Other Taxes &amp; Duties'!$A$1:$F$16</definedName>
    <definedName name="Z_2CE5BBB8_7D2C_4EA1_98DE_92BEDF0C8A97_.wvu.PrintArea" localSheetId="30" hidden="1">'Q &amp; C'!$A$1:$F$43</definedName>
    <definedName name="Z_2CE5BBB8_7D2C_4EA1_98DE_92BEDF0C8A97_.wvu.PrintArea" localSheetId="5" hidden="1">'Sch-1'!$A$1:$O$143</definedName>
    <definedName name="Z_2CE5BBB8_7D2C_4EA1_98DE_92BEDF0C8A97_.wvu.PrintArea" localSheetId="6" hidden="1">'Sch-1 dis'!$A$1:$G$88</definedName>
    <definedName name="Z_2CE5BBB8_7D2C_4EA1_98DE_92BEDF0C8A97_.wvu.PrintArea" localSheetId="7" hidden="1">'Sch-2'!$A$1:$J$139</definedName>
    <definedName name="Z_2CE5BBB8_7D2C_4EA1_98DE_92BEDF0C8A97_.wvu.PrintArea" localSheetId="8" hidden="1">'Sch-2 Dis'!$A$1:$F$74</definedName>
    <definedName name="Z_2CE5BBB8_7D2C_4EA1_98DE_92BEDF0C8A97_.wvu.PrintArea" localSheetId="9" hidden="1">'Sch-3 '!$A$1:$P$162</definedName>
    <definedName name="Z_2CE5BBB8_7D2C_4EA1_98DE_92BEDF0C8A97_.wvu.PrintArea" localSheetId="10" hidden="1">'Sch-3 Dis'!$A$1:$F$114</definedName>
    <definedName name="Z_2CE5BBB8_7D2C_4EA1_98DE_92BEDF0C8A97_.wvu.PrintArea" localSheetId="13" hidden="1">'Sch-4 Dis'!$A$1:$G$24</definedName>
    <definedName name="Z_2CE5BBB8_7D2C_4EA1_98DE_92BEDF0C8A97_.wvu.PrintArea" localSheetId="12" hidden="1">'Sch-4-old'!$A$1:$L$28</definedName>
    <definedName name="Z_2CE5BBB8_7D2C_4EA1_98DE_92BEDF0C8A97_.wvu.PrintArea" localSheetId="15" hidden="1">'Sch-5 Dis-old'!$A$1:$E$44</definedName>
    <definedName name="Z_2CE5BBB8_7D2C_4EA1_98DE_92BEDF0C8A97_.wvu.PrintArea" localSheetId="14" hidden="1">'Sch-5-old'!$A$1:$E$44</definedName>
    <definedName name="Z_2CE5BBB8_7D2C_4EA1_98DE_92BEDF0C8A97_.wvu.PrintArea" localSheetId="18" hidden="1">'Sch-6'!$A$1:$D$32</definedName>
    <definedName name="Z_2CE5BBB8_7D2C_4EA1_98DE_92BEDF0C8A97_.wvu.PrintArea" localSheetId="19" hidden="1">'Sch-6 After Discount'!$A$1:$D$32</definedName>
    <definedName name="Z_2CE5BBB8_7D2C_4EA1_98DE_92BEDF0C8A97_.wvu.PrintArea" localSheetId="21" hidden="1">'Sch-7 Dis'!$A$1:$G$30</definedName>
    <definedName name="Z_2CE5BBB8_7D2C_4EA1_98DE_92BEDF0C8A97_.wvu.PrintArea" localSheetId="20" hidden="1">'Sch-7-old'!$A$1:$E$36</definedName>
    <definedName name="Z_2CE5BBB8_7D2C_4EA1_98DE_92BEDF0C8A97_.wvu.PrintArea" localSheetId="31" hidden="1">'T &amp; D'!$A$1:$E$12</definedName>
    <definedName name="Z_2CE5BBB8_7D2C_4EA1_98DE_92BEDF0C8A97_.wvu.PrintTitles" localSheetId="5" hidden="1">'Sch-1'!$14:$16</definedName>
    <definedName name="Z_2CE5BBB8_7D2C_4EA1_98DE_92BEDF0C8A97_.wvu.PrintTitles" localSheetId="6" hidden="1">'Sch-1 dis'!$14:$16</definedName>
    <definedName name="Z_2CE5BBB8_7D2C_4EA1_98DE_92BEDF0C8A97_.wvu.PrintTitles" localSheetId="7" hidden="1">'Sch-2'!$13:$15</definedName>
    <definedName name="Z_2CE5BBB8_7D2C_4EA1_98DE_92BEDF0C8A97_.wvu.PrintTitles" localSheetId="8" hidden="1">'Sch-2 Dis'!$13:$15</definedName>
    <definedName name="Z_2CE5BBB8_7D2C_4EA1_98DE_92BEDF0C8A97_.wvu.PrintTitles" localSheetId="9" hidden="1">'Sch-3 '!$13:$15</definedName>
    <definedName name="Z_2CE5BBB8_7D2C_4EA1_98DE_92BEDF0C8A97_.wvu.PrintTitles" localSheetId="10" hidden="1">'Sch-3 Dis'!$13:$15</definedName>
    <definedName name="Z_2CE5BBB8_7D2C_4EA1_98DE_92BEDF0C8A97_.wvu.PrintTitles" localSheetId="15" hidden="1">'Sch-5 Dis-old'!$3:$13</definedName>
    <definedName name="Z_2CE5BBB8_7D2C_4EA1_98DE_92BEDF0C8A97_.wvu.PrintTitles" localSheetId="14" hidden="1">'Sch-5-old'!$3:$13</definedName>
    <definedName name="Z_2CE5BBB8_7D2C_4EA1_98DE_92BEDF0C8A97_.wvu.PrintTitles" localSheetId="18" hidden="1">'Sch-6'!$3:$13</definedName>
    <definedName name="Z_2CE5BBB8_7D2C_4EA1_98DE_92BEDF0C8A97_.wvu.PrintTitles" localSheetId="19" hidden="1">'Sch-6 After Discount'!$3:$13</definedName>
    <definedName name="Z_2CE5BBB8_7D2C_4EA1_98DE_92BEDF0C8A97_.wvu.PrintTitles" localSheetId="21" hidden="1">'Sch-7 Dis'!$14:$14</definedName>
    <definedName name="Z_2CE5BBB8_7D2C_4EA1_98DE_92BEDF0C8A97_.wvu.Rows" localSheetId="1" hidden="1">Cover!$7:$7</definedName>
    <definedName name="Z_2CE5BBB8_7D2C_4EA1_98DE_92BEDF0C8A97_.wvu.Rows" localSheetId="22" hidden="1">GD!$104:$222</definedName>
    <definedName name="Z_2CE5BBB8_7D2C_4EA1_98DE_92BEDF0C8A97_.wvu.Rows" localSheetId="5" hidden="1">'Sch-1'!#REF!,'Sch-1'!#REF!,'Sch-1'!#REF!,'Sch-1'!#REF!,'Sch-1'!#REF!,'Sch-1'!#REF!,'Sch-1'!#REF!,'Sch-1'!#REF!</definedName>
    <definedName name="Z_2CE5BBB8_7D2C_4EA1_98DE_92BEDF0C8A97_.wvu.Rows" localSheetId="6" hidden="1">'Sch-1 dis'!$17:$73</definedName>
    <definedName name="Z_2CE5BBB8_7D2C_4EA1_98DE_92BEDF0C8A97_.wvu.Rows" localSheetId="7" hidden="1">'Sch-2'!#REF!,'Sch-2'!#REF!,'Sch-2'!#REF!</definedName>
    <definedName name="Z_2CE5BBB8_7D2C_4EA1_98DE_92BEDF0C8A97_.wvu.Rows" localSheetId="8" hidden="1">'Sch-2 Dis'!$16:$66</definedName>
    <definedName name="Z_2CE5BBB8_7D2C_4EA1_98DE_92BEDF0C8A97_.wvu.Rows" localSheetId="9" hidden="1">'Sch-3 '!#REF!,'Sch-3 '!#REF!,'Sch-3 '!#REF!,'Sch-3 '!#REF!</definedName>
    <definedName name="Z_2CE5BBB8_7D2C_4EA1_98DE_92BEDF0C8A97_.wvu.Rows" localSheetId="10" hidden="1">'Sch-3 Dis'!$16:$107</definedName>
    <definedName name="Z_2CE5BBB8_7D2C_4EA1_98DE_92BEDF0C8A97_.wvu.Rows" localSheetId="12" hidden="1">'Sch-4-old'!$2:$2</definedName>
    <definedName name="Z_2CE5BBB8_7D2C_4EA1_98DE_92BEDF0C8A97_.wvu.Rows" localSheetId="21" hidden="1">'Sch-7 Dis'!$18:$20,'Sch-7 Dis'!$106:$224</definedName>
    <definedName name="Z_2CE5BBB8_7D2C_4EA1_98DE_92BEDF0C8A97_.wvu.Rows" localSheetId="20" hidden="1">'Sch-7-old'!$15:$20,'Sch-7-old'!$22:$32,'Sch-7-old'!$115:$233</definedName>
    <definedName name="Z_2F2FBC91_79AB_49BF_B046_986FA957665E_.wvu.Cols" localSheetId="24" hidden="1">Discount!$H:$T</definedName>
    <definedName name="Z_2F2FBC91_79AB_49BF_B046_986FA957665E_.wvu.Cols" localSheetId="22" hidden="1">GD!$D:$D,GD!$F:$G,GD!$AD:$AJ</definedName>
    <definedName name="Z_2F2FBC91_79AB_49BF_B046_986FA957665E_.wvu.Cols" localSheetId="3" hidden="1">'Names of Bidder'!$J:$AC</definedName>
    <definedName name="Z_2F2FBC91_79AB_49BF_B046_986FA957665E_.wvu.Cols" localSheetId="8" hidden="1">'Sch-2 Dis'!$K:$Q</definedName>
    <definedName name="Z_2F2FBC91_79AB_49BF_B046_986FA957665E_.wvu.Cols" localSheetId="9" hidden="1">'Sch-3 '!$AN:$AS</definedName>
    <definedName name="Z_2F2FBC91_79AB_49BF_B046_986FA957665E_.wvu.Cols" localSheetId="10" hidden="1">'Sch-3 Dis'!$AA:$AF</definedName>
    <definedName name="Z_2F2FBC91_79AB_49BF_B046_986FA957665E_.wvu.Cols" localSheetId="13" hidden="1">'Sch-4 Dis'!$I:$J</definedName>
    <definedName name="Z_2F2FBC91_79AB_49BF_B046_986FA957665E_.wvu.Cols" localSheetId="12" hidden="1">'Sch-4-old'!$N:$O</definedName>
    <definedName name="Z_2F2FBC91_79AB_49BF_B046_986FA957665E_.wvu.Cols" localSheetId="15" hidden="1">'Sch-5 Dis-old'!$I:$P</definedName>
    <definedName name="Z_2F2FBC91_79AB_49BF_B046_986FA957665E_.wvu.Cols" localSheetId="14" hidden="1">'Sch-5-old'!$I:$P</definedName>
    <definedName name="Z_2F2FBC91_79AB_49BF_B046_986FA957665E_.wvu.Cols" localSheetId="21" hidden="1">'Sch-7 Dis'!$AD:$AJ</definedName>
    <definedName name="Z_2F2FBC91_79AB_49BF_B046_986FA957665E_.wvu.Cols" localSheetId="20" hidden="1">'Sch-7-old'!$D:$D,'Sch-7-old'!$F:$F,'Sch-7-old'!$AD:$AJ</definedName>
    <definedName name="Z_2F2FBC91_79AB_49BF_B046_986FA957665E_.wvu.FilterData" localSheetId="5" hidden="1">'Sch-1'!$L$1:$L$244</definedName>
    <definedName name="Z_2F2FBC91_79AB_49BF_B046_986FA957665E_.wvu.FilterData" localSheetId="6" hidden="1">'Sch-1 dis'!$A$17:$G$79</definedName>
    <definedName name="Z_2F2FBC91_79AB_49BF_B046_986FA957665E_.wvu.FilterData" localSheetId="7" hidden="1">'Sch-2'!$H$1:$H$240</definedName>
    <definedName name="Z_2F2FBC91_79AB_49BF_B046_986FA957665E_.wvu.FilterData" localSheetId="8" hidden="1">'Sch-2 Dis'!$B$16:$F$68</definedName>
    <definedName name="Z_2F2FBC91_79AB_49BF_B046_986FA957665E_.wvu.FilterData" localSheetId="9" hidden="1">'Sch-3 '!$N$1:$N$359</definedName>
    <definedName name="Z_2F2FBC91_79AB_49BF_B046_986FA957665E_.wvu.FilterData" localSheetId="10" hidden="1">'Sch-3 Dis'!$B$18:$F$108</definedName>
    <definedName name="Z_2F2FBC91_79AB_49BF_B046_986FA957665E_.wvu.PrintArea" localSheetId="29" hidden="1">'Bid Form 2nd Envelope-old'!$A$1:$F$66</definedName>
    <definedName name="Z_2F2FBC91_79AB_49BF_B046_986FA957665E_.wvu.PrintArea" localSheetId="24" hidden="1">Discount!$A$2:$G$44</definedName>
    <definedName name="Z_2F2FBC91_79AB_49BF_B046_986FA957665E_.wvu.PrintArea" localSheetId="26" hidden="1">'Entry Tax'!$A$1:$E$16</definedName>
    <definedName name="Z_2F2FBC91_79AB_49BF_B046_986FA957665E_.wvu.PrintArea" localSheetId="22" hidden="1">GD!$A$1:$E$25</definedName>
    <definedName name="Z_2F2FBC91_79AB_49BF_B046_986FA957665E_.wvu.PrintArea" localSheetId="2" hidden="1">Instructions!$A$1:$C$69</definedName>
    <definedName name="Z_2F2FBC91_79AB_49BF_B046_986FA957665E_.wvu.PrintArea" localSheetId="3" hidden="1">'Names of Bidder'!$B$2:$G$30</definedName>
    <definedName name="Z_2F2FBC91_79AB_49BF_B046_986FA957665E_.wvu.PrintArea" localSheetId="25" hidden="1">Octroi!$A$1:$E$16</definedName>
    <definedName name="Z_2F2FBC91_79AB_49BF_B046_986FA957665E_.wvu.PrintArea" localSheetId="27" hidden="1">'Other Taxes &amp; Duties'!$A$1:$F$16</definedName>
    <definedName name="Z_2F2FBC91_79AB_49BF_B046_986FA957665E_.wvu.PrintArea" localSheetId="30" hidden="1">'Q &amp; C'!$A$1:$F$43</definedName>
    <definedName name="Z_2F2FBC91_79AB_49BF_B046_986FA957665E_.wvu.PrintArea" localSheetId="5" hidden="1">'Sch-1'!$A$1:$O$143</definedName>
    <definedName name="Z_2F2FBC91_79AB_49BF_B046_986FA957665E_.wvu.PrintArea" localSheetId="6" hidden="1">'Sch-1 dis'!$A$1:$G$88</definedName>
    <definedName name="Z_2F2FBC91_79AB_49BF_B046_986FA957665E_.wvu.PrintArea" localSheetId="7" hidden="1">'Sch-2'!$A$1:$J$139</definedName>
    <definedName name="Z_2F2FBC91_79AB_49BF_B046_986FA957665E_.wvu.PrintArea" localSheetId="8" hidden="1">'Sch-2 Dis'!$A$1:$F$74</definedName>
    <definedName name="Z_2F2FBC91_79AB_49BF_B046_986FA957665E_.wvu.PrintArea" localSheetId="9" hidden="1">'Sch-3 '!$A$1:$P$171</definedName>
    <definedName name="Z_2F2FBC91_79AB_49BF_B046_986FA957665E_.wvu.PrintArea" localSheetId="10" hidden="1">'Sch-3 Dis'!$A$1:$F$114</definedName>
    <definedName name="Z_2F2FBC91_79AB_49BF_B046_986FA957665E_.wvu.PrintArea" localSheetId="13" hidden="1">'Sch-4 Dis'!$A$1:$G$24</definedName>
    <definedName name="Z_2F2FBC91_79AB_49BF_B046_986FA957665E_.wvu.PrintArea" localSheetId="12" hidden="1">'Sch-4-old'!$A$1:$L$28</definedName>
    <definedName name="Z_2F2FBC91_79AB_49BF_B046_986FA957665E_.wvu.PrintArea" localSheetId="15" hidden="1">'Sch-5 Dis-old'!$A$1:$E$44</definedName>
    <definedName name="Z_2F2FBC91_79AB_49BF_B046_986FA957665E_.wvu.PrintArea" localSheetId="14" hidden="1">'Sch-5-old'!$A$1:$E$44</definedName>
    <definedName name="Z_2F2FBC91_79AB_49BF_B046_986FA957665E_.wvu.PrintArea" localSheetId="18" hidden="1">'Sch-6'!$A$1:$D$32</definedName>
    <definedName name="Z_2F2FBC91_79AB_49BF_B046_986FA957665E_.wvu.PrintArea" localSheetId="19" hidden="1">'Sch-6 After Discount'!$A$1:$D$32</definedName>
    <definedName name="Z_2F2FBC91_79AB_49BF_B046_986FA957665E_.wvu.PrintArea" localSheetId="21" hidden="1">'Sch-7 Dis'!$A$1:$G$30</definedName>
    <definedName name="Z_2F2FBC91_79AB_49BF_B046_986FA957665E_.wvu.PrintArea" localSheetId="20" hidden="1">'Sch-7-old'!$A$1:$E$36</definedName>
    <definedName name="Z_2F2FBC91_79AB_49BF_B046_986FA957665E_.wvu.PrintArea" localSheetId="31" hidden="1">'T &amp; D'!$A$1:$E$12</definedName>
    <definedName name="Z_2F2FBC91_79AB_49BF_B046_986FA957665E_.wvu.PrintTitles" localSheetId="5" hidden="1">'Sch-1'!$14:$16</definedName>
    <definedName name="Z_2F2FBC91_79AB_49BF_B046_986FA957665E_.wvu.PrintTitles" localSheetId="6" hidden="1">'Sch-1 dis'!$14:$16</definedName>
    <definedName name="Z_2F2FBC91_79AB_49BF_B046_986FA957665E_.wvu.PrintTitles" localSheetId="7" hidden="1">'Sch-2'!$13:$15</definedName>
    <definedName name="Z_2F2FBC91_79AB_49BF_B046_986FA957665E_.wvu.PrintTitles" localSheetId="8" hidden="1">'Sch-2 Dis'!$13:$15</definedName>
    <definedName name="Z_2F2FBC91_79AB_49BF_B046_986FA957665E_.wvu.PrintTitles" localSheetId="9" hidden="1">'Sch-3 '!$13:$15</definedName>
    <definedName name="Z_2F2FBC91_79AB_49BF_B046_986FA957665E_.wvu.PrintTitles" localSheetId="10" hidden="1">'Sch-3 Dis'!$13:$15</definedName>
    <definedName name="Z_2F2FBC91_79AB_49BF_B046_986FA957665E_.wvu.PrintTitles" localSheetId="15" hidden="1">'Sch-5 Dis-old'!$3:$13</definedName>
    <definedName name="Z_2F2FBC91_79AB_49BF_B046_986FA957665E_.wvu.PrintTitles" localSheetId="14" hidden="1">'Sch-5-old'!$3:$13</definedName>
    <definedName name="Z_2F2FBC91_79AB_49BF_B046_986FA957665E_.wvu.PrintTitles" localSheetId="18" hidden="1">'Sch-6'!$3:$13</definedName>
    <definedName name="Z_2F2FBC91_79AB_49BF_B046_986FA957665E_.wvu.PrintTitles" localSheetId="19" hidden="1">'Sch-6 After Discount'!$3:$13</definedName>
    <definedName name="Z_2F2FBC91_79AB_49BF_B046_986FA957665E_.wvu.PrintTitles" localSheetId="21" hidden="1">'Sch-7 Dis'!$14:$14</definedName>
    <definedName name="Z_2F2FBC91_79AB_49BF_B046_986FA957665E_.wvu.Rows" localSheetId="1" hidden="1">Cover!$7:$7</definedName>
    <definedName name="Z_2F2FBC91_79AB_49BF_B046_986FA957665E_.wvu.Rows" localSheetId="24" hidden="1">Discount!$22:$23,Discount!$30:$33,Discount!$38:$38</definedName>
    <definedName name="Z_2F2FBC91_79AB_49BF_B046_986FA957665E_.wvu.Rows" localSheetId="22" hidden="1">GD!$104:$222</definedName>
    <definedName name="Z_2F2FBC91_79AB_49BF_B046_986FA957665E_.wvu.Rows" localSheetId="2" hidden="1">Instructions!$33:$34,Instructions!$53:$59</definedName>
    <definedName name="Z_2F2FBC91_79AB_49BF_B046_986FA957665E_.wvu.Rows" localSheetId="3" hidden="1">'Names of Bidder'!$7:$8</definedName>
    <definedName name="Z_2F2FBC91_79AB_49BF_B046_986FA957665E_.wvu.Rows" localSheetId="6" hidden="1">'Sch-1 dis'!$17:$73</definedName>
    <definedName name="Z_2F2FBC91_79AB_49BF_B046_986FA957665E_.wvu.Rows" localSheetId="8" hidden="1">'Sch-2 Dis'!$16:$66</definedName>
    <definedName name="Z_2F2FBC91_79AB_49BF_B046_986FA957665E_.wvu.Rows" localSheetId="10" hidden="1">'Sch-3 Dis'!$16:$107</definedName>
    <definedName name="Z_2F2FBC91_79AB_49BF_B046_986FA957665E_.wvu.Rows" localSheetId="12" hidden="1">'Sch-4-old'!$2:$2,'Sch-4-old'!$18:$24</definedName>
    <definedName name="Z_2F2FBC91_79AB_49BF_B046_986FA957665E_.wvu.Rows" localSheetId="19" hidden="1">'Sch-6 After Discount'!$29:$29</definedName>
    <definedName name="Z_2F2FBC91_79AB_49BF_B046_986FA957665E_.wvu.Rows" localSheetId="21" hidden="1">'Sch-7 Dis'!$18:$20,'Sch-7 Dis'!$106:$224</definedName>
    <definedName name="Z_2F2FBC91_79AB_49BF_B046_986FA957665E_.wvu.Rows" localSheetId="20" hidden="1">'Sch-7-old'!$15:$20,'Sch-7-old'!$22:$32,'Sch-7-old'!$115:$233</definedName>
    <definedName name="Z_38BADFEC_005D_4348_A1C4_C10C151F5DFC_.wvu.Cols" localSheetId="24" hidden="1">Discount!$I:$Q</definedName>
    <definedName name="Z_38BADFEC_005D_4348_A1C4_C10C151F5DFC_.wvu.Cols" localSheetId="22" hidden="1">GD!$D:$D,GD!$F:$G,GD!$AD:$AJ</definedName>
    <definedName name="Z_38BADFEC_005D_4348_A1C4_C10C151F5DFC_.wvu.Cols" localSheetId="3" hidden="1">'Names of Bidder'!$L:$L</definedName>
    <definedName name="Z_38BADFEC_005D_4348_A1C4_C10C151F5DFC_.wvu.Cols" localSheetId="5" hidden="1">'Sch-1'!$S:$AW</definedName>
    <definedName name="Z_38BADFEC_005D_4348_A1C4_C10C151F5DFC_.wvu.Cols" localSheetId="7" hidden="1">'Sch-2'!$M:$M,'Sch-2'!$O:$U</definedName>
    <definedName name="Z_38BADFEC_005D_4348_A1C4_C10C151F5DFC_.wvu.Cols" localSheetId="8" hidden="1">'Sch-2 Dis'!$K:$Q</definedName>
    <definedName name="Z_38BADFEC_005D_4348_A1C4_C10C151F5DFC_.wvu.Cols" localSheetId="9" hidden="1">'Sch-3 '!#REF!,'Sch-3 '!$T:$T,'Sch-3 '!$AN:$AS</definedName>
    <definedName name="Z_38BADFEC_005D_4348_A1C4_C10C151F5DFC_.wvu.Cols" localSheetId="10" hidden="1">'Sch-3 Dis'!$AA:$AF</definedName>
    <definedName name="Z_38BADFEC_005D_4348_A1C4_C10C151F5DFC_.wvu.Cols" localSheetId="13" hidden="1">'Sch-4 Dis'!$G:$G</definedName>
    <definedName name="Z_38BADFEC_005D_4348_A1C4_C10C151F5DFC_.wvu.Cols" localSheetId="12" hidden="1">'Sch-4-old'!$L:$L</definedName>
    <definedName name="Z_38BADFEC_005D_4348_A1C4_C10C151F5DFC_.wvu.Cols" localSheetId="15" hidden="1">'Sch-5 Dis-old'!$I:$P</definedName>
    <definedName name="Z_38BADFEC_005D_4348_A1C4_C10C151F5DFC_.wvu.Cols" localSheetId="14" hidden="1">'Sch-5-old'!$I:$P</definedName>
    <definedName name="Z_38BADFEC_005D_4348_A1C4_C10C151F5DFC_.wvu.Cols" localSheetId="21" hidden="1">'Sch-7 Dis'!$AD:$AJ</definedName>
    <definedName name="Z_38BADFEC_005D_4348_A1C4_C10C151F5DFC_.wvu.Cols" localSheetId="20" hidden="1">'Sch-7-old'!$D:$D,'Sch-7-old'!$F:$F,'Sch-7-old'!$AD:$AJ</definedName>
    <definedName name="Z_38BADFEC_005D_4348_A1C4_C10C151F5DFC_.wvu.FilterData" localSheetId="5" hidden="1">'Sch-1'!#REF!</definedName>
    <definedName name="Z_38BADFEC_005D_4348_A1C4_C10C151F5DFC_.wvu.FilterData" localSheetId="6" hidden="1">'Sch-1 dis'!$A$17:$G$79</definedName>
    <definedName name="Z_38BADFEC_005D_4348_A1C4_C10C151F5DFC_.wvu.FilterData" localSheetId="7" hidden="1">'Sch-2'!$F$16:$J$134</definedName>
    <definedName name="Z_38BADFEC_005D_4348_A1C4_C10C151F5DFC_.wvu.FilterData" localSheetId="8" hidden="1">'Sch-2 Dis'!$B$16:$F$68</definedName>
    <definedName name="Z_38BADFEC_005D_4348_A1C4_C10C151F5DFC_.wvu.FilterData" localSheetId="9" hidden="1">'Sch-3 '!#REF!</definedName>
    <definedName name="Z_38BADFEC_005D_4348_A1C4_C10C151F5DFC_.wvu.FilterData" localSheetId="10" hidden="1">'Sch-3 Dis'!$B$18:$F$108</definedName>
    <definedName name="Z_38BADFEC_005D_4348_A1C4_C10C151F5DFC_.wvu.PrintArea" localSheetId="29" hidden="1">'Bid Form 2nd Envelope-old'!$A$1:$F$66</definedName>
    <definedName name="Z_38BADFEC_005D_4348_A1C4_C10C151F5DFC_.wvu.PrintArea" localSheetId="24" hidden="1">Discount!$A$2:$G$44</definedName>
    <definedName name="Z_38BADFEC_005D_4348_A1C4_C10C151F5DFC_.wvu.PrintArea" localSheetId="26" hidden="1">'Entry Tax'!$A$1:$E$16</definedName>
    <definedName name="Z_38BADFEC_005D_4348_A1C4_C10C151F5DFC_.wvu.PrintArea" localSheetId="22" hidden="1">GD!$A$1:$E$25</definedName>
    <definedName name="Z_38BADFEC_005D_4348_A1C4_C10C151F5DFC_.wvu.PrintArea" localSheetId="2" hidden="1">Instructions!$A$1:$C$69</definedName>
    <definedName name="Z_38BADFEC_005D_4348_A1C4_C10C151F5DFC_.wvu.PrintArea" localSheetId="3" hidden="1">'Names of Bidder'!$B$2:$G$30</definedName>
    <definedName name="Z_38BADFEC_005D_4348_A1C4_C10C151F5DFC_.wvu.PrintArea" localSheetId="25" hidden="1">Octroi!$A$1:$E$16</definedName>
    <definedName name="Z_38BADFEC_005D_4348_A1C4_C10C151F5DFC_.wvu.PrintArea" localSheetId="27" hidden="1">'Other Taxes &amp; Duties'!$A$1:$F$16</definedName>
    <definedName name="Z_38BADFEC_005D_4348_A1C4_C10C151F5DFC_.wvu.PrintArea" localSheetId="30" hidden="1">'Q &amp; C'!$A$1:$F$43</definedName>
    <definedName name="Z_38BADFEC_005D_4348_A1C4_C10C151F5DFC_.wvu.PrintArea" localSheetId="5" hidden="1">'Sch-1'!$A$1:$O$131</definedName>
    <definedName name="Z_38BADFEC_005D_4348_A1C4_C10C151F5DFC_.wvu.PrintArea" localSheetId="6" hidden="1">'Sch-1 dis'!$A$1:$G$88</definedName>
    <definedName name="Z_38BADFEC_005D_4348_A1C4_C10C151F5DFC_.wvu.PrintArea" localSheetId="7" hidden="1">'Sch-2'!$A$1:$J$134</definedName>
    <definedName name="Z_38BADFEC_005D_4348_A1C4_C10C151F5DFC_.wvu.PrintArea" localSheetId="8" hidden="1">'Sch-2 Dis'!$A$1:$F$74</definedName>
    <definedName name="Z_38BADFEC_005D_4348_A1C4_C10C151F5DFC_.wvu.PrintArea" localSheetId="9" hidden="1">'Sch-3 '!$A$1:$P$162</definedName>
    <definedName name="Z_38BADFEC_005D_4348_A1C4_C10C151F5DFC_.wvu.PrintArea" localSheetId="10" hidden="1">'Sch-3 Dis'!$A$1:$F$114</definedName>
    <definedName name="Z_38BADFEC_005D_4348_A1C4_C10C151F5DFC_.wvu.PrintArea" localSheetId="13" hidden="1">'Sch-4 Dis'!$A$1:$G$24</definedName>
    <definedName name="Z_38BADFEC_005D_4348_A1C4_C10C151F5DFC_.wvu.PrintArea" localSheetId="12" hidden="1">'Sch-4-old'!$A$1:$L$28</definedName>
    <definedName name="Z_38BADFEC_005D_4348_A1C4_C10C151F5DFC_.wvu.PrintArea" localSheetId="15" hidden="1">'Sch-5 Dis-old'!$A$1:$E$44</definedName>
    <definedName name="Z_38BADFEC_005D_4348_A1C4_C10C151F5DFC_.wvu.PrintArea" localSheetId="14" hidden="1">'Sch-5-old'!$A$1:$E$44</definedName>
    <definedName name="Z_38BADFEC_005D_4348_A1C4_C10C151F5DFC_.wvu.PrintArea" localSheetId="18" hidden="1">'Sch-6'!$A$1:$D$32</definedName>
    <definedName name="Z_38BADFEC_005D_4348_A1C4_C10C151F5DFC_.wvu.PrintArea" localSheetId="19" hidden="1">'Sch-6 After Discount'!$A$1:$D$32</definedName>
    <definedName name="Z_38BADFEC_005D_4348_A1C4_C10C151F5DFC_.wvu.PrintArea" localSheetId="21" hidden="1">'Sch-7 Dis'!$A$1:$G$30</definedName>
    <definedName name="Z_38BADFEC_005D_4348_A1C4_C10C151F5DFC_.wvu.PrintArea" localSheetId="20" hidden="1">'Sch-7-old'!$A$1:$E$36</definedName>
    <definedName name="Z_38BADFEC_005D_4348_A1C4_C10C151F5DFC_.wvu.PrintArea" localSheetId="31" hidden="1">'T &amp; D'!$A$1:$E$12</definedName>
    <definedName name="Z_38BADFEC_005D_4348_A1C4_C10C151F5DFC_.wvu.PrintTitles" localSheetId="5" hidden="1">'Sch-1'!$14:$16</definedName>
    <definedName name="Z_38BADFEC_005D_4348_A1C4_C10C151F5DFC_.wvu.PrintTitles" localSheetId="6" hidden="1">'Sch-1 dis'!$14:$16</definedName>
    <definedName name="Z_38BADFEC_005D_4348_A1C4_C10C151F5DFC_.wvu.PrintTitles" localSheetId="7" hidden="1">'Sch-2'!$13:$15</definedName>
    <definedName name="Z_38BADFEC_005D_4348_A1C4_C10C151F5DFC_.wvu.PrintTitles" localSheetId="8" hidden="1">'Sch-2 Dis'!$13:$15</definedName>
    <definedName name="Z_38BADFEC_005D_4348_A1C4_C10C151F5DFC_.wvu.PrintTitles" localSheetId="9" hidden="1">'Sch-3 '!$13:$15</definedName>
    <definedName name="Z_38BADFEC_005D_4348_A1C4_C10C151F5DFC_.wvu.PrintTitles" localSheetId="10" hidden="1">'Sch-3 Dis'!$13:$15</definedName>
    <definedName name="Z_38BADFEC_005D_4348_A1C4_C10C151F5DFC_.wvu.PrintTitles" localSheetId="15" hidden="1">'Sch-5 Dis-old'!$3:$13</definedName>
    <definedName name="Z_38BADFEC_005D_4348_A1C4_C10C151F5DFC_.wvu.PrintTitles" localSheetId="14" hidden="1">'Sch-5-old'!$3:$13</definedName>
    <definedName name="Z_38BADFEC_005D_4348_A1C4_C10C151F5DFC_.wvu.PrintTitles" localSheetId="18" hidden="1">'Sch-6'!$3:$13</definedName>
    <definedName name="Z_38BADFEC_005D_4348_A1C4_C10C151F5DFC_.wvu.PrintTitles" localSheetId="19" hidden="1">'Sch-6 After Discount'!$3:$13</definedName>
    <definedName name="Z_38BADFEC_005D_4348_A1C4_C10C151F5DFC_.wvu.PrintTitles" localSheetId="21" hidden="1">'Sch-7 Dis'!$14:$14</definedName>
    <definedName name="Z_38BADFEC_005D_4348_A1C4_C10C151F5DFC_.wvu.PrintTitles" localSheetId="20" hidden="1">'Sch-7-old'!#REF!</definedName>
    <definedName name="Z_38BADFEC_005D_4348_A1C4_C10C151F5DFC_.wvu.Rows" localSheetId="1" hidden="1">Cover!$7:$7</definedName>
    <definedName name="Z_38BADFEC_005D_4348_A1C4_C10C151F5DFC_.wvu.Rows" localSheetId="22"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8BADFEC_005D_4348_A1C4_C10C151F5DFC_.wvu.Rows" localSheetId="6" hidden="1">'Sch-1 dis'!$17:$73</definedName>
    <definedName name="Z_38BADFEC_005D_4348_A1C4_C10C151F5DFC_.wvu.Rows" localSheetId="7" hidden="1">'Sch-2'!#REF!,'Sch-2'!#REF!,'Sch-2'!#REF!,'Sch-2'!#REF!,'Sch-2'!#REF!,'Sch-2'!#REF!,'Sch-2'!#REF!,'Sch-2'!#REF!,'Sch-2'!#REF!,'Sch-2'!#REF!,'Sch-2'!#REF!,'Sch-2'!#REF!,'Sch-2'!#REF!,'Sch-2'!#REF!,'Sch-2'!#REF!,'Sch-2'!#REF!,'Sch-2'!#REF!,'Sch-2'!#REF!,'Sch-2'!#REF!</definedName>
    <definedName name="Z_38BADFEC_005D_4348_A1C4_C10C151F5DFC_.wvu.Rows" localSheetId="8" hidden="1">'Sch-2 Dis'!$16:$66</definedName>
    <definedName name="Z_38BADFEC_005D_4348_A1C4_C10C151F5DFC_.wvu.Rows" localSheetId="9" hidden="1">'Sch-3 '!#REF!,'Sch-3 '!#REF!,'Sch-3 '!#REF!,'Sch-3 '!#REF!,'Sch-3 '!#REF!,'Sch-3 '!#REF!,'Sch-3 '!#REF!,'Sch-3 '!#REF!,'Sch-3 '!#REF!,'Sch-3 '!#REF!,'Sch-3 '!#REF!,'Sch-3 '!#REF!,'Sch-3 '!#REF!,'Sch-3 '!#REF!,'Sch-3 '!#REF!,'Sch-3 '!#REF!</definedName>
    <definedName name="Z_38BADFEC_005D_4348_A1C4_C10C151F5DFC_.wvu.Rows" localSheetId="10" hidden="1">'Sch-3 Dis'!$16:$107</definedName>
    <definedName name="Z_38BADFEC_005D_4348_A1C4_C10C151F5DFC_.wvu.Rows" localSheetId="13" hidden="1">'Sch-4 Dis'!$13:$21,'Sch-4 Dis'!$22:$22</definedName>
    <definedName name="Z_38BADFEC_005D_4348_A1C4_C10C151F5DFC_.wvu.Rows" localSheetId="12" hidden="1">'Sch-4-old'!$13:$25,'Sch-4-old'!$26:$26</definedName>
    <definedName name="Z_38BADFEC_005D_4348_A1C4_C10C151F5DFC_.wvu.Rows" localSheetId="21" hidden="1">'Sch-7 Dis'!$18:$20,'Sch-7 Dis'!$106:$224</definedName>
    <definedName name="Z_38BADFEC_005D_4348_A1C4_C10C151F5DFC_.wvu.Rows" localSheetId="20" hidden="1">'Sch-7-old'!$34:$34,'Sch-7-old'!$115:$233</definedName>
    <definedName name="Z_3AF5D368_0F40_4903_B06B_A4E8DE0BBD2F_.wvu.Cols" localSheetId="24" hidden="1">Discount!$I:$P</definedName>
    <definedName name="Z_3AF5D368_0F40_4903_B06B_A4E8DE0BBD2F_.wvu.Cols" localSheetId="22" hidden="1">GD!$AD:$AJ</definedName>
    <definedName name="Z_3AF5D368_0F40_4903_B06B_A4E8DE0BBD2F_.wvu.Cols" localSheetId="3" hidden="1">'Names of Bidder'!$L:$L</definedName>
    <definedName name="Z_3AF5D368_0F40_4903_B06B_A4E8DE0BBD2F_.wvu.Cols" localSheetId="5" hidden="1">'Sch-1'!$T:$T</definedName>
    <definedName name="Z_3AF5D368_0F40_4903_B06B_A4E8DE0BBD2F_.wvu.Cols" localSheetId="7" hidden="1">'Sch-2'!$M:$M,'Sch-2'!$O:$U</definedName>
    <definedName name="Z_3AF5D368_0F40_4903_B06B_A4E8DE0BBD2F_.wvu.Cols" localSheetId="8" hidden="1">'Sch-2 Dis'!$K:$Q</definedName>
    <definedName name="Z_3AF5D368_0F40_4903_B06B_A4E8DE0BBD2F_.wvu.Cols" localSheetId="9" hidden="1">'Sch-3 '!$T:$T,'Sch-3 '!$AN:$AS</definedName>
    <definedName name="Z_3AF5D368_0F40_4903_B06B_A4E8DE0BBD2F_.wvu.Cols" localSheetId="10" hidden="1">'Sch-3 Dis'!$AA:$AF</definedName>
    <definedName name="Z_3AF5D368_0F40_4903_B06B_A4E8DE0BBD2F_.wvu.Cols" localSheetId="15" hidden="1">'Sch-5 Dis-old'!$I:$P</definedName>
    <definedName name="Z_3AF5D368_0F40_4903_B06B_A4E8DE0BBD2F_.wvu.Cols" localSheetId="14" hidden="1">'Sch-5-old'!$I:$P</definedName>
    <definedName name="Z_3AF5D368_0F40_4903_B06B_A4E8DE0BBD2F_.wvu.Cols" localSheetId="21" hidden="1">'Sch-7 Dis'!$AD:$AJ</definedName>
    <definedName name="Z_3AF5D368_0F40_4903_B06B_A4E8DE0BBD2F_.wvu.Cols" localSheetId="20" hidden="1">'Sch-7-old'!$AD:$AJ</definedName>
    <definedName name="Z_3AF5D368_0F40_4903_B06B_A4E8DE0BBD2F_.wvu.FilterData" localSheetId="5" hidden="1">'Sch-1'!#REF!</definedName>
    <definedName name="Z_3AF5D368_0F40_4903_B06B_A4E8DE0BBD2F_.wvu.FilterData" localSheetId="6" hidden="1">'Sch-1 dis'!$A$17:$G$79</definedName>
    <definedName name="Z_3AF5D368_0F40_4903_B06B_A4E8DE0BBD2F_.wvu.FilterData" localSheetId="7" hidden="1">'Sch-2'!$F$16:$J$134</definedName>
    <definedName name="Z_3AF5D368_0F40_4903_B06B_A4E8DE0BBD2F_.wvu.FilterData" localSheetId="8" hidden="1">'Sch-2 Dis'!$B$16:$F$68</definedName>
    <definedName name="Z_3AF5D368_0F40_4903_B06B_A4E8DE0BBD2F_.wvu.FilterData" localSheetId="9" hidden="1">'Sch-3 '!#REF!</definedName>
    <definedName name="Z_3AF5D368_0F40_4903_B06B_A4E8DE0BBD2F_.wvu.FilterData" localSheetId="10" hidden="1">'Sch-3 Dis'!$B$18:$F$108</definedName>
    <definedName name="Z_3AF5D368_0F40_4903_B06B_A4E8DE0BBD2F_.wvu.PrintArea" localSheetId="29" hidden="1">'Bid Form 2nd Envelope-old'!$A$1:$F$66</definedName>
    <definedName name="Z_3AF5D368_0F40_4903_B06B_A4E8DE0BBD2F_.wvu.PrintArea" localSheetId="24" hidden="1">Discount!$A$2:$G$44</definedName>
    <definedName name="Z_3AF5D368_0F40_4903_B06B_A4E8DE0BBD2F_.wvu.PrintArea" localSheetId="26" hidden="1">'Entry Tax'!$A$1:$E$16</definedName>
    <definedName name="Z_3AF5D368_0F40_4903_B06B_A4E8DE0BBD2F_.wvu.PrintArea" localSheetId="22" hidden="1">GD!$A$1:$G$28</definedName>
    <definedName name="Z_3AF5D368_0F40_4903_B06B_A4E8DE0BBD2F_.wvu.PrintArea" localSheetId="2" hidden="1">Instructions!$A$1:$C$69</definedName>
    <definedName name="Z_3AF5D368_0F40_4903_B06B_A4E8DE0BBD2F_.wvu.PrintArea" localSheetId="3" hidden="1">'Names of Bidder'!$B$2:$E$27</definedName>
    <definedName name="Z_3AF5D368_0F40_4903_B06B_A4E8DE0BBD2F_.wvu.PrintArea" localSheetId="25" hidden="1">Octroi!$A$1:$E$16</definedName>
    <definedName name="Z_3AF5D368_0F40_4903_B06B_A4E8DE0BBD2F_.wvu.PrintArea" localSheetId="27" hidden="1">'Other Taxes &amp; Duties'!$A$1:$F$16</definedName>
    <definedName name="Z_3AF5D368_0F40_4903_B06B_A4E8DE0BBD2F_.wvu.PrintArea" localSheetId="30" hidden="1">'Q &amp; C'!$A$1:$F$43</definedName>
    <definedName name="Z_3AF5D368_0F40_4903_B06B_A4E8DE0BBD2F_.wvu.PrintArea" localSheetId="5" hidden="1">'Sch-1'!$A$1:$O$131</definedName>
    <definedName name="Z_3AF5D368_0F40_4903_B06B_A4E8DE0BBD2F_.wvu.PrintArea" localSheetId="6" hidden="1">'Sch-1 dis'!$A$1:$G$88</definedName>
    <definedName name="Z_3AF5D368_0F40_4903_B06B_A4E8DE0BBD2F_.wvu.PrintArea" localSheetId="7" hidden="1">'Sch-2'!$A$1:$J$134</definedName>
    <definedName name="Z_3AF5D368_0F40_4903_B06B_A4E8DE0BBD2F_.wvu.PrintArea" localSheetId="8" hidden="1">'Sch-2 Dis'!$A$1:$F$74</definedName>
    <definedName name="Z_3AF5D368_0F40_4903_B06B_A4E8DE0BBD2F_.wvu.PrintArea" localSheetId="9" hidden="1">'Sch-3 '!$A$1:$P$162</definedName>
    <definedName name="Z_3AF5D368_0F40_4903_B06B_A4E8DE0BBD2F_.wvu.PrintArea" localSheetId="10" hidden="1">'Sch-3 Dis'!$A$1:$F$114</definedName>
    <definedName name="Z_3AF5D368_0F40_4903_B06B_A4E8DE0BBD2F_.wvu.PrintArea" localSheetId="13" hidden="1">'Sch-4 Dis'!$A$1:$F$25</definedName>
    <definedName name="Z_3AF5D368_0F40_4903_B06B_A4E8DE0BBD2F_.wvu.PrintArea" localSheetId="12" hidden="1">'Sch-4-old'!$A$1:$K$29</definedName>
    <definedName name="Z_3AF5D368_0F40_4903_B06B_A4E8DE0BBD2F_.wvu.PrintArea" localSheetId="15" hidden="1">'Sch-5 Dis-old'!$A$1:$E$44</definedName>
    <definedName name="Z_3AF5D368_0F40_4903_B06B_A4E8DE0BBD2F_.wvu.PrintArea" localSheetId="14" hidden="1">'Sch-5-old'!$A$1:$E$44</definedName>
    <definedName name="Z_3AF5D368_0F40_4903_B06B_A4E8DE0BBD2F_.wvu.PrintArea" localSheetId="18" hidden="1">'Sch-6'!$A$1:$D$32</definedName>
    <definedName name="Z_3AF5D368_0F40_4903_B06B_A4E8DE0BBD2F_.wvu.PrintArea" localSheetId="19" hidden="1">'Sch-6 After Discount'!$A$1:$D$32</definedName>
    <definedName name="Z_3AF5D368_0F40_4903_B06B_A4E8DE0BBD2F_.wvu.PrintArea" localSheetId="21" hidden="1">'Sch-7 Dis'!$A$1:$G$30</definedName>
    <definedName name="Z_3AF5D368_0F40_4903_B06B_A4E8DE0BBD2F_.wvu.PrintArea" localSheetId="20" hidden="1">'Sch-7-old'!$A$1:$G$39</definedName>
    <definedName name="Z_3AF5D368_0F40_4903_B06B_A4E8DE0BBD2F_.wvu.PrintArea" localSheetId="31" hidden="1">'T &amp; D'!$A$1:$E$12</definedName>
    <definedName name="Z_3AF5D368_0F40_4903_B06B_A4E8DE0BBD2F_.wvu.PrintTitles" localSheetId="22" hidden="1">GD!#REF!</definedName>
    <definedName name="Z_3AF5D368_0F40_4903_B06B_A4E8DE0BBD2F_.wvu.PrintTitles" localSheetId="5" hidden="1">'Sch-1'!$14:$16</definedName>
    <definedName name="Z_3AF5D368_0F40_4903_B06B_A4E8DE0BBD2F_.wvu.PrintTitles" localSheetId="6" hidden="1">'Sch-1 dis'!$14:$16</definedName>
    <definedName name="Z_3AF5D368_0F40_4903_B06B_A4E8DE0BBD2F_.wvu.PrintTitles" localSheetId="7" hidden="1">'Sch-2'!$13:$15</definedName>
    <definedName name="Z_3AF5D368_0F40_4903_B06B_A4E8DE0BBD2F_.wvu.PrintTitles" localSheetId="8" hidden="1">'Sch-2 Dis'!$13:$15</definedName>
    <definedName name="Z_3AF5D368_0F40_4903_B06B_A4E8DE0BBD2F_.wvu.PrintTitles" localSheetId="9" hidden="1">'Sch-3 '!$13:$15</definedName>
    <definedName name="Z_3AF5D368_0F40_4903_B06B_A4E8DE0BBD2F_.wvu.PrintTitles" localSheetId="10" hidden="1">'Sch-3 Dis'!$13:$15</definedName>
    <definedName name="Z_3AF5D368_0F40_4903_B06B_A4E8DE0BBD2F_.wvu.PrintTitles" localSheetId="15" hidden="1">'Sch-5 Dis-old'!$3:$13</definedName>
    <definedName name="Z_3AF5D368_0F40_4903_B06B_A4E8DE0BBD2F_.wvu.PrintTitles" localSheetId="14" hidden="1">'Sch-5-old'!$3:$13</definedName>
    <definedName name="Z_3AF5D368_0F40_4903_B06B_A4E8DE0BBD2F_.wvu.PrintTitles" localSheetId="18" hidden="1">'Sch-6'!$3:$13</definedName>
    <definedName name="Z_3AF5D368_0F40_4903_B06B_A4E8DE0BBD2F_.wvu.PrintTitles" localSheetId="19" hidden="1">'Sch-6 After Discount'!$3:$13</definedName>
    <definedName name="Z_3AF5D368_0F40_4903_B06B_A4E8DE0BBD2F_.wvu.PrintTitles" localSheetId="21" hidden="1">'Sch-7 Dis'!$14:$14</definedName>
    <definedName name="Z_3AF5D368_0F40_4903_B06B_A4E8DE0BBD2F_.wvu.PrintTitles" localSheetId="20" hidden="1">'Sch-7-old'!#REF!</definedName>
    <definedName name="Z_3AF5D368_0F40_4903_B06B_A4E8DE0BBD2F_.wvu.Rows" localSheetId="1" hidden="1">Cover!$7:$7</definedName>
    <definedName name="Z_3AF5D368_0F40_4903_B06B_A4E8DE0BBD2F_.wvu.Rows" localSheetId="24" hidden="1">Discount!$32:$33</definedName>
    <definedName name="Z_3AF5D368_0F40_4903_B06B_A4E8DE0BBD2F_.wvu.Rows" localSheetId="22" hidden="1">GD!$104:$222</definedName>
    <definedName name="Z_3AF5D368_0F40_4903_B06B_A4E8DE0BBD2F_.wvu.Rows" localSheetId="21" hidden="1">'Sch-7 Dis'!$106:$224</definedName>
    <definedName name="Z_3AF5D368_0F40_4903_B06B_A4E8DE0BBD2F_.wvu.Rows" localSheetId="20" hidden="1">'Sch-7-old'!$115:$233</definedName>
    <definedName name="Z_3D662AA8_535D_445A_A535_5FFD33E1146F_.wvu.PrintArea" localSheetId="30" hidden="1">'Q &amp; C'!$A$1:$F$43</definedName>
    <definedName name="Z_420F5FBD_E556_4311_8218_D9BF2725836B_.wvu.PrintArea" localSheetId="30" hidden="1">'Q &amp; C'!$A$1:$F$43</definedName>
    <definedName name="Z_498493C3_769C_4143_9114_C68CD1D40B11_.wvu.Cols" localSheetId="11" hidden="1">'Sch-4'!$R:$S</definedName>
    <definedName name="Z_498493C3_769C_4143_9114_C68CD1D40B11_.wvu.Cols" localSheetId="23" hidden="1">'Sch-7'!$Q:$S,'Sch-7'!$AH:$AN</definedName>
    <definedName name="Z_498493C3_769C_4143_9114_C68CD1D40B11_.wvu.PrintArea" localSheetId="11" hidden="1">'Sch-4'!$A$1:$Q$30</definedName>
    <definedName name="Z_498493C3_769C_4143_9114_C68CD1D40B11_.wvu.PrintArea" localSheetId="23" hidden="1">'Sch-7'!$A$1:$O$23</definedName>
    <definedName name="Z_498493C3_769C_4143_9114_C68CD1D40B11_.wvu.PrintTitles" localSheetId="23" hidden="1">'Sch-7'!$14:$14</definedName>
    <definedName name="Z_498493C3_769C_4143_9114_C68CD1D40B11_.wvu.Rows" localSheetId="23" hidden="1">'Sch-7'!#REF!,'Sch-7'!$96:$214</definedName>
    <definedName name="Z_4AA1107B_A795_4744_B566_827168772C7A_.wvu.Cols" localSheetId="16" hidden="1">'Sch-5'!$I:$P</definedName>
    <definedName name="Z_4AA1107B_A795_4744_B566_827168772C7A_.wvu.Cols" localSheetId="23" hidden="1">'Sch-7'!$P:$P,'Sch-7'!$AH:$AN</definedName>
    <definedName name="Z_4AA1107B_A795_4744_B566_827168772C7A_.wvu.PrintArea" localSheetId="28" hidden="1">'Bid Form 2nd Envelope'!$A$1:$F$67</definedName>
    <definedName name="Z_4AA1107B_A795_4744_B566_827168772C7A_.wvu.PrintArea" localSheetId="11" hidden="1">'Sch-4'!$A$1:$Q$30</definedName>
    <definedName name="Z_4AA1107B_A795_4744_B566_827168772C7A_.wvu.PrintArea" localSheetId="16" hidden="1">'Sch-5'!$A$1:$E$23</definedName>
    <definedName name="Z_4AA1107B_A795_4744_B566_827168772C7A_.wvu.PrintArea" localSheetId="17" hidden="1">'Sch-5 Dis'!$A$1:$E$23</definedName>
    <definedName name="Z_4AA1107B_A795_4744_B566_827168772C7A_.wvu.PrintArea" localSheetId="23" hidden="1">'Sch-7'!$A$1:$M$23</definedName>
    <definedName name="Z_4AA1107B_A795_4744_B566_827168772C7A_.wvu.PrintTitles" localSheetId="16" hidden="1">'Sch-5'!$3:$13</definedName>
    <definedName name="Z_4AA1107B_A795_4744_B566_827168772C7A_.wvu.PrintTitles" localSheetId="17" hidden="1">'Sch-5 Dis'!$3:$13</definedName>
    <definedName name="Z_4AA1107B_A795_4744_B566_827168772C7A_.wvu.PrintTitles" localSheetId="23" hidden="1">'Sch-7'!$14:$14</definedName>
    <definedName name="Z_4AA1107B_A795_4744_B566_827168772C7A_.wvu.Rows" localSheetId="23" hidden="1">'Sch-7'!$20:$20,'Sch-7'!$96:$214</definedName>
    <definedName name="Z_4F65FF32_EC61_4022_A399_2986D7B6B8B3_.wvu.Cols" localSheetId="28" hidden="1">'Bid Form 2nd Envelope'!$Z:$AJ</definedName>
    <definedName name="Z_4F65FF32_EC61_4022_A399_2986D7B6B8B3_.wvu.Cols" localSheetId="29" hidden="1">'Bid Form 2nd Envelope-old'!$Z:$AJ</definedName>
    <definedName name="Z_4F65FF32_EC61_4022_A399_2986D7B6B8B3_.wvu.Cols" localSheetId="22" hidden="1">GD!$AD:$AJ</definedName>
    <definedName name="Z_4F65FF32_EC61_4022_A399_2986D7B6B8B3_.wvu.Cols" localSheetId="5" hidden="1">'Sch-1'!$Y:$AL</definedName>
    <definedName name="Z_4F65FF32_EC61_4022_A399_2986D7B6B8B3_.wvu.Cols" localSheetId="6" hidden="1">'Sch-1 dis'!$O:$AB</definedName>
    <definedName name="Z_4F65FF32_EC61_4022_A399_2986D7B6B8B3_.wvu.Cols" localSheetId="7" hidden="1">'Sch-2'!$O:$U</definedName>
    <definedName name="Z_4F65FF32_EC61_4022_A399_2986D7B6B8B3_.wvu.Cols" localSheetId="8" hidden="1">'Sch-2 Dis'!$K:$Q</definedName>
    <definedName name="Z_4F65FF32_EC61_4022_A399_2986D7B6B8B3_.wvu.Cols" localSheetId="9" hidden="1">'Sch-3 '!$AN:$AS</definedName>
    <definedName name="Z_4F65FF32_EC61_4022_A399_2986D7B6B8B3_.wvu.Cols" localSheetId="10" hidden="1">'Sch-3 Dis'!$AA:$AF</definedName>
    <definedName name="Z_4F65FF32_EC61_4022_A399_2986D7B6B8B3_.wvu.Cols" localSheetId="16" hidden="1">'Sch-5'!$I:$P</definedName>
    <definedName name="Z_4F65FF32_EC61_4022_A399_2986D7B6B8B3_.wvu.Cols" localSheetId="17" hidden="1">'Sch-5 Dis'!#REF!</definedName>
    <definedName name="Z_4F65FF32_EC61_4022_A399_2986D7B6B8B3_.wvu.Cols" localSheetId="15" hidden="1">'Sch-5 Dis-old'!$I:$P</definedName>
    <definedName name="Z_4F65FF32_EC61_4022_A399_2986D7B6B8B3_.wvu.Cols" localSheetId="14" hidden="1">'Sch-5-old'!$I:$P</definedName>
    <definedName name="Z_4F65FF32_EC61_4022_A399_2986D7B6B8B3_.wvu.Cols" localSheetId="23" hidden="1">'Sch-7'!$AH:$AN</definedName>
    <definedName name="Z_4F65FF32_EC61_4022_A399_2986D7B6B8B3_.wvu.Cols" localSheetId="21" hidden="1">'Sch-7 Dis'!$AD:$AJ</definedName>
    <definedName name="Z_4F65FF32_EC61_4022_A399_2986D7B6B8B3_.wvu.Cols" localSheetId="20" hidden="1">'Sch-7-old'!$AD:$AJ</definedName>
    <definedName name="Z_4F65FF32_EC61_4022_A399_2986D7B6B8B3_.wvu.PrintArea" localSheetId="28" hidden="1">'Bid Form 2nd Envelope'!$A$1:$F$67</definedName>
    <definedName name="Z_4F65FF32_EC61_4022_A399_2986D7B6B8B3_.wvu.PrintArea" localSheetId="29" hidden="1">'Bid Form 2nd Envelope-old'!$A$1:$F$66</definedName>
    <definedName name="Z_4F65FF32_EC61_4022_A399_2986D7B6B8B3_.wvu.PrintArea" localSheetId="24" hidden="1">Discount!$A$2:$G$42</definedName>
    <definedName name="Z_4F65FF32_EC61_4022_A399_2986D7B6B8B3_.wvu.PrintArea" localSheetId="26" hidden="1">'Entry Tax'!$A$1:$E$16</definedName>
    <definedName name="Z_4F65FF32_EC61_4022_A399_2986D7B6B8B3_.wvu.PrintArea" localSheetId="22" hidden="1">GD!$A$1:$G$28</definedName>
    <definedName name="Z_4F65FF32_EC61_4022_A399_2986D7B6B8B3_.wvu.PrintArea" localSheetId="2" hidden="1">Instructions!$A$1:$C$69</definedName>
    <definedName name="Z_4F65FF32_EC61_4022_A399_2986D7B6B8B3_.wvu.PrintArea" localSheetId="3" hidden="1">'Names of Bidder'!$B$2:$E$27</definedName>
    <definedName name="Z_4F65FF32_EC61_4022_A399_2986D7B6B8B3_.wvu.PrintArea" localSheetId="25" hidden="1">Octroi!$A$1:$E$16</definedName>
    <definedName name="Z_4F65FF32_EC61_4022_A399_2986D7B6B8B3_.wvu.PrintArea" localSheetId="27" hidden="1">'Other Taxes &amp; Duties'!$A$1:$F$16</definedName>
    <definedName name="Z_4F65FF32_EC61_4022_A399_2986D7B6B8B3_.wvu.PrintArea" localSheetId="5" hidden="1">'Sch-1'!$A$1:$O$131</definedName>
    <definedName name="Z_4F65FF32_EC61_4022_A399_2986D7B6B8B3_.wvu.PrintArea" localSheetId="6" hidden="1">'Sch-1 dis'!$A$1:$G$88</definedName>
    <definedName name="Z_4F65FF32_EC61_4022_A399_2986D7B6B8B3_.wvu.PrintArea" localSheetId="7" hidden="1">'Sch-2'!$A$1:$J$134</definedName>
    <definedName name="Z_4F65FF32_EC61_4022_A399_2986D7B6B8B3_.wvu.PrintArea" localSheetId="8" hidden="1">'Sch-2 Dis'!$A$1:$F$38</definedName>
    <definedName name="Z_4F65FF32_EC61_4022_A399_2986D7B6B8B3_.wvu.PrintArea" localSheetId="9" hidden="1">'Sch-3 '!$A$1:$P$162</definedName>
    <definedName name="Z_4F65FF32_EC61_4022_A399_2986D7B6B8B3_.wvu.PrintArea" localSheetId="10" hidden="1">'Sch-3 Dis'!$A$1:$F$107</definedName>
    <definedName name="Z_4F65FF32_EC61_4022_A399_2986D7B6B8B3_.wvu.PrintArea" localSheetId="11" hidden="1">'Sch-4'!$A$1:$Q$30</definedName>
    <definedName name="Z_4F65FF32_EC61_4022_A399_2986D7B6B8B3_.wvu.PrintArea" localSheetId="13" hidden="1">'Sch-4 Dis'!$A$1:$F$26</definedName>
    <definedName name="Z_4F65FF32_EC61_4022_A399_2986D7B6B8B3_.wvu.PrintArea" localSheetId="12" hidden="1">'Sch-4-old'!$A$1:$K$30</definedName>
    <definedName name="Z_4F65FF32_EC61_4022_A399_2986D7B6B8B3_.wvu.PrintArea" localSheetId="16" hidden="1">'Sch-5'!$A$1:$E$23</definedName>
    <definedName name="Z_4F65FF32_EC61_4022_A399_2986D7B6B8B3_.wvu.PrintArea" localSheetId="17" hidden="1">'Sch-5 Dis'!$A$1:$E$23</definedName>
    <definedName name="Z_4F65FF32_EC61_4022_A399_2986D7B6B8B3_.wvu.PrintArea" localSheetId="15" hidden="1">'Sch-5 Dis-old'!$A$1:$E$44</definedName>
    <definedName name="Z_4F65FF32_EC61_4022_A399_2986D7B6B8B3_.wvu.PrintArea" localSheetId="14" hidden="1">'Sch-5-old'!$A$1:$E$44</definedName>
    <definedName name="Z_4F65FF32_EC61_4022_A399_2986D7B6B8B3_.wvu.PrintArea" localSheetId="18" hidden="1">'Sch-6'!$A$1:$D$32</definedName>
    <definedName name="Z_4F65FF32_EC61_4022_A399_2986D7B6B8B3_.wvu.PrintArea" localSheetId="19" hidden="1">'Sch-6 After Discount'!$A$1:$D$32</definedName>
    <definedName name="Z_4F65FF32_EC61_4022_A399_2986D7B6B8B3_.wvu.PrintArea" localSheetId="23" hidden="1">'Sch-7'!$A$1:$M$23</definedName>
    <definedName name="Z_4F65FF32_EC61_4022_A399_2986D7B6B8B3_.wvu.PrintArea" localSheetId="21" hidden="1">'Sch-7 Dis'!$A$1:$G$30</definedName>
    <definedName name="Z_4F65FF32_EC61_4022_A399_2986D7B6B8B3_.wvu.PrintArea" localSheetId="20" hidden="1">'Sch-7-old'!$A$1:$G$39</definedName>
    <definedName name="Z_4F65FF32_EC61_4022_A399_2986D7B6B8B3_.wvu.PrintTitles" localSheetId="22" hidden="1">GD!#REF!</definedName>
    <definedName name="Z_4F65FF32_EC61_4022_A399_2986D7B6B8B3_.wvu.PrintTitles" localSheetId="5" hidden="1">'Sch-1'!$14:$16</definedName>
    <definedName name="Z_4F65FF32_EC61_4022_A399_2986D7B6B8B3_.wvu.PrintTitles" localSheetId="6" hidden="1">'Sch-1 dis'!$14:$16</definedName>
    <definedName name="Z_4F65FF32_EC61_4022_A399_2986D7B6B8B3_.wvu.PrintTitles" localSheetId="7" hidden="1">'Sch-2'!$13:$15</definedName>
    <definedName name="Z_4F65FF32_EC61_4022_A399_2986D7B6B8B3_.wvu.PrintTitles" localSheetId="8" hidden="1">'Sch-2 Dis'!$13:$15</definedName>
    <definedName name="Z_4F65FF32_EC61_4022_A399_2986D7B6B8B3_.wvu.PrintTitles" localSheetId="9" hidden="1">'Sch-3 '!$13:$15</definedName>
    <definedName name="Z_4F65FF32_EC61_4022_A399_2986D7B6B8B3_.wvu.PrintTitles" localSheetId="10" hidden="1">'Sch-3 Dis'!$13:$15</definedName>
    <definedName name="Z_4F65FF32_EC61_4022_A399_2986D7B6B8B3_.wvu.PrintTitles" localSheetId="16" hidden="1">'Sch-5'!$3:$13</definedName>
    <definedName name="Z_4F65FF32_EC61_4022_A399_2986D7B6B8B3_.wvu.PrintTitles" localSheetId="17" hidden="1">'Sch-5 Dis'!$3:$13</definedName>
    <definedName name="Z_4F65FF32_EC61_4022_A399_2986D7B6B8B3_.wvu.PrintTitles" localSheetId="15" hidden="1">'Sch-5 Dis-old'!$3:$13</definedName>
    <definedName name="Z_4F65FF32_EC61_4022_A399_2986D7B6B8B3_.wvu.PrintTitles" localSheetId="14" hidden="1">'Sch-5-old'!$3:$13</definedName>
    <definedName name="Z_4F65FF32_EC61_4022_A399_2986D7B6B8B3_.wvu.PrintTitles" localSheetId="18" hidden="1">'Sch-6'!$3:$13</definedName>
    <definedName name="Z_4F65FF32_EC61_4022_A399_2986D7B6B8B3_.wvu.PrintTitles" localSheetId="19" hidden="1">'Sch-6 After Discount'!$3:$13</definedName>
    <definedName name="Z_4F65FF32_EC61_4022_A399_2986D7B6B8B3_.wvu.PrintTitles" localSheetId="23" hidden="1">'Sch-7'!$14:$14</definedName>
    <definedName name="Z_4F65FF32_EC61_4022_A399_2986D7B6B8B3_.wvu.PrintTitles" localSheetId="21" hidden="1">'Sch-7 Dis'!$14:$14</definedName>
    <definedName name="Z_4F65FF32_EC61_4022_A399_2986D7B6B8B3_.wvu.PrintTitles" localSheetId="20" hidden="1">'Sch-7-old'!#REF!</definedName>
    <definedName name="Z_4F65FF32_EC61_4022_A399_2986D7B6B8B3_.wvu.Rows" localSheetId="22" hidden="1">GD!$104:$222</definedName>
    <definedName name="Z_4F65FF32_EC61_4022_A399_2986D7B6B8B3_.wvu.Rows" localSheetId="5" hidden="1">'Sch-1'!#REF!</definedName>
    <definedName name="Z_4F65FF32_EC61_4022_A399_2986D7B6B8B3_.wvu.Rows" localSheetId="6" hidden="1">'Sch-1 dis'!$113:$179</definedName>
    <definedName name="Z_4F65FF32_EC61_4022_A399_2986D7B6B8B3_.wvu.Rows" localSheetId="7" hidden="1">'Sch-2'!#REF!</definedName>
    <definedName name="Z_4F65FF32_EC61_4022_A399_2986D7B6B8B3_.wvu.Rows" localSheetId="8" hidden="1">'Sch-2 Dis'!#REF!</definedName>
    <definedName name="Z_4F65FF32_EC61_4022_A399_2986D7B6B8B3_.wvu.Rows" localSheetId="9" hidden="1">'Sch-3 '!#REF!</definedName>
    <definedName name="Z_4F65FF32_EC61_4022_A399_2986D7B6B8B3_.wvu.Rows" localSheetId="10" hidden="1">'Sch-3 Dis'!#REF!</definedName>
    <definedName name="Z_4F65FF32_EC61_4022_A399_2986D7B6B8B3_.wvu.Rows" localSheetId="23" hidden="1">'Sch-7'!$96:$214</definedName>
    <definedName name="Z_4F65FF32_EC61_4022_A399_2986D7B6B8B3_.wvu.Rows" localSheetId="21" hidden="1">'Sch-7 Dis'!$106:$224</definedName>
    <definedName name="Z_4F65FF32_EC61_4022_A399_2986D7B6B8B3_.wvu.Rows" localSheetId="20" hidden="1">'Sch-7-old'!$115:$233</definedName>
    <definedName name="Z_58D82F59_8CF6_455F_B9F4_081499FDF243_.wvu.Cols" localSheetId="24" hidden="1">Discount!$I:$P</definedName>
    <definedName name="Z_58D82F59_8CF6_455F_B9F4_081499FDF243_.wvu.PrintArea" localSheetId="24" hidden="1">Discount!$A$2:$G$44</definedName>
    <definedName name="Z_58D82F59_8CF6_455F_B9F4_081499FDF243_.wvu.PrintArea" localSheetId="26" hidden="1">'Entry Tax'!$A$1:$E$16</definedName>
    <definedName name="Z_58D82F59_8CF6_455F_B9F4_081499FDF243_.wvu.PrintArea" localSheetId="25" hidden="1">Octroi!$A$1:$E$16</definedName>
    <definedName name="Z_58D82F59_8CF6_455F_B9F4_081499FDF243_.wvu.PrintArea" localSheetId="27" hidden="1">'Other Taxes &amp; Duties'!$A$1:$F$16</definedName>
    <definedName name="Z_58D82F59_8CF6_455F_B9F4_081499FDF243_.wvu.PrintArea" localSheetId="30" hidden="1">'Q &amp; C'!$A$1:$F$43</definedName>
    <definedName name="Z_58D82F59_8CF6_455F_B9F4_081499FDF243_.wvu.Rows" localSheetId="24" hidden="1">Discount!$21:$21,Discount!$29:$29</definedName>
    <definedName name="Z_59ACD8B6_730E_4199_8297_1160D2A0693D_.wvu.PrintArea" localSheetId="30" hidden="1">'Q &amp; C'!$A$1:$F$43</definedName>
    <definedName name="Z_5C6610A7_30B1_43C5_B47D_FDA0FBB789C6_.wvu.PrintArea" localSheetId="2" hidden="1">Instructions!$A$1:$C$69</definedName>
    <definedName name="Z_611D8B62_9C40_451B_ABB4_92F111B2BF43_.wvu.Cols" localSheetId="24" hidden="1">Discount!$I:$P</definedName>
    <definedName name="Z_611D8B62_9C40_451B_ABB4_92F111B2BF43_.wvu.Cols" localSheetId="22" hidden="1">GD!$AD:$AJ</definedName>
    <definedName name="Z_611D8B62_9C40_451B_ABB4_92F111B2BF43_.wvu.Cols" localSheetId="3" hidden="1">'Names of Bidder'!$L:$L</definedName>
    <definedName name="Z_611D8B62_9C40_451B_ABB4_92F111B2BF43_.wvu.Cols" localSheetId="5" hidden="1">'Sch-1'!$T:$T</definedName>
    <definedName name="Z_611D8B62_9C40_451B_ABB4_92F111B2BF43_.wvu.Cols" localSheetId="7" hidden="1">'Sch-2'!$M:$M,'Sch-2'!$O:$U</definedName>
    <definedName name="Z_611D8B62_9C40_451B_ABB4_92F111B2BF43_.wvu.Cols" localSheetId="8" hidden="1">'Sch-2 Dis'!$K:$Q</definedName>
    <definedName name="Z_611D8B62_9C40_451B_ABB4_92F111B2BF43_.wvu.Cols" localSheetId="9" hidden="1">'Sch-3 '!$T:$T,'Sch-3 '!$AN:$AS</definedName>
    <definedName name="Z_611D8B62_9C40_451B_ABB4_92F111B2BF43_.wvu.Cols" localSheetId="10" hidden="1">'Sch-3 Dis'!$AA:$AF</definedName>
    <definedName name="Z_611D8B62_9C40_451B_ABB4_92F111B2BF43_.wvu.Cols" localSheetId="15" hidden="1">'Sch-5 Dis-old'!$I:$P</definedName>
    <definedName name="Z_611D8B62_9C40_451B_ABB4_92F111B2BF43_.wvu.Cols" localSheetId="14" hidden="1">'Sch-5-old'!$I:$P</definedName>
    <definedName name="Z_611D8B62_9C40_451B_ABB4_92F111B2BF43_.wvu.Cols" localSheetId="21" hidden="1">'Sch-7 Dis'!$AD:$AJ</definedName>
    <definedName name="Z_611D8B62_9C40_451B_ABB4_92F111B2BF43_.wvu.Cols" localSheetId="20" hidden="1">'Sch-7-old'!$AD:$AJ</definedName>
    <definedName name="Z_611D8B62_9C40_451B_ABB4_92F111B2BF43_.wvu.FilterData" localSheetId="5" hidden="1">'Sch-1'!#REF!</definedName>
    <definedName name="Z_611D8B62_9C40_451B_ABB4_92F111B2BF43_.wvu.FilterData" localSheetId="6" hidden="1">'Sch-1 dis'!$A$17:$G$79</definedName>
    <definedName name="Z_611D8B62_9C40_451B_ABB4_92F111B2BF43_.wvu.FilterData" localSheetId="7" hidden="1">'Sch-2'!$F$16:$J$134</definedName>
    <definedName name="Z_611D8B62_9C40_451B_ABB4_92F111B2BF43_.wvu.FilterData" localSheetId="8" hidden="1">'Sch-2 Dis'!$B$16:$F$68</definedName>
    <definedName name="Z_611D8B62_9C40_451B_ABB4_92F111B2BF43_.wvu.FilterData" localSheetId="9" hidden="1">'Sch-3 '!#REF!</definedName>
    <definedName name="Z_611D8B62_9C40_451B_ABB4_92F111B2BF43_.wvu.FilterData" localSheetId="10" hidden="1">'Sch-3 Dis'!$B$18:$F$108</definedName>
    <definedName name="Z_611D8B62_9C40_451B_ABB4_92F111B2BF43_.wvu.PrintArea" localSheetId="29" hidden="1">'Bid Form 2nd Envelope-old'!$A$1:$F$66</definedName>
    <definedName name="Z_611D8B62_9C40_451B_ABB4_92F111B2BF43_.wvu.PrintArea" localSheetId="24" hidden="1">Discount!$A$2:$G$44</definedName>
    <definedName name="Z_611D8B62_9C40_451B_ABB4_92F111B2BF43_.wvu.PrintArea" localSheetId="26" hidden="1">'Entry Tax'!$A$1:$E$16</definedName>
    <definedName name="Z_611D8B62_9C40_451B_ABB4_92F111B2BF43_.wvu.PrintArea" localSheetId="22" hidden="1">GD!$A$1:$G$28</definedName>
    <definedName name="Z_611D8B62_9C40_451B_ABB4_92F111B2BF43_.wvu.PrintArea" localSheetId="2" hidden="1">Instructions!$A$1:$C$69</definedName>
    <definedName name="Z_611D8B62_9C40_451B_ABB4_92F111B2BF43_.wvu.PrintArea" localSheetId="3" hidden="1">'Names of Bidder'!$B$2:$E$27</definedName>
    <definedName name="Z_611D8B62_9C40_451B_ABB4_92F111B2BF43_.wvu.PrintArea" localSheetId="25" hidden="1">Octroi!$A$1:$E$16</definedName>
    <definedName name="Z_611D8B62_9C40_451B_ABB4_92F111B2BF43_.wvu.PrintArea" localSheetId="27" hidden="1">'Other Taxes &amp; Duties'!$A$1:$F$16</definedName>
    <definedName name="Z_611D8B62_9C40_451B_ABB4_92F111B2BF43_.wvu.PrintArea" localSheetId="30" hidden="1">'Q &amp; C'!$A$1:$F$43</definedName>
    <definedName name="Z_611D8B62_9C40_451B_ABB4_92F111B2BF43_.wvu.PrintArea" localSheetId="5" hidden="1">'Sch-1'!$A$1:$O$131</definedName>
    <definedName name="Z_611D8B62_9C40_451B_ABB4_92F111B2BF43_.wvu.PrintArea" localSheetId="6" hidden="1">'Sch-1 dis'!$A$1:$G$88</definedName>
    <definedName name="Z_611D8B62_9C40_451B_ABB4_92F111B2BF43_.wvu.PrintArea" localSheetId="7" hidden="1">'Sch-2'!$A$1:$J$134</definedName>
    <definedName name="Z_611D8B62_9C40_451B_ABB4_92F111B2BF43_.wvu.PrintArea" localSheetId="8" hidden="1">'Sch-2 Dis'!$A$1:$F$74</definedName>
    <definedName name="Z_611D8B62_9C40_451B_ABB4_92F111B2BF43_.wvu.PrintArea" localSheetId="9" hidden="1">'Sch-3 '!$A$1:$P$162</definedName>
    <definedName name="Z_611D8B62_9C40_451B_ABB4_92F111B2BF43_.wvu.PrintArea" localSheetId="10" hidden="1">'Sch-3 Dis'!$A$1:$F$114</definedName>
    <definedName name="Z_611D8B62_9C40_451B_ABB4_92F111B2BF43_.wvu.PrintArea" localSheetId="13" hidden="1">'Sch-4 Dis'!$A$1:$F$25</definedName>
    <definedName name="Z_611D8B62_9C40_451B_ABB4_92F111B2BF43_.wvu.PrintArea" localSheetId="12" hidden="1">'Sch-4-old'!$A$1:$K$29</definedName>
    <definedName name="Z_611D8B62_9C40_451B_ABB4_92F111B2BF43_.wvu.PrintArea" localSheetId="15" hidden="1">'Sch-5 Dis-old'!$A$1:$E$44</definedName>
    <definedName name="Z_611D8B62_9C40_451B_ABB4_92F111B2BF43_.wvu.PrintArea" localSheetId="14" hidden="1">'Sch-5-old'!$A$1:$E$44</definedName>
    <definedName name="Z_611D8B62_9C40_451B_ABB4_92F111B2BF43_.wvu.PrintArea" localSheetId="18" hidden="1">'Sch-6'!$A$1:$D$32</definedName>
    <definedName name="Z_611D8B62_9C40_451B_ABB4_92F111B2BF43_.wvu.PrintArea" localSheetId="19" hidden="1">'Sch-6 After Discount'!$A$1:$D$32</definedName>
    <definedName name="Z_611D8B62_9C40_451B_ABB4_92F111B2BF43_.wvu.PrintArea" localSheetId="21" hidden="1">'Sch-7 Dis'!$A$1:$G$30</definedName>
    <definedName name="Z_611D8B62_9C40_451B_ABB4_92F111B2BF43_.wvu.PrintArea" localSheetId="20" hidden="1">'Sch-7-old'!$A$1:$G$39</definedName>
    <definedName name="Z_611D8B62_9C40_451B_ABB4_92F111B2BF43_.wvu.PrintArea" localSheetId="31" hidden="1">'T &amp; D'!$A$1:$E$12</definedName>
    <definedName name="Z_611D8B62_9C40_451B_ABB4_92F111B2BF43_.wvu.PrintTitles" localSheetId="22" hidden="1">GD!#REF!</definedName>
    <definedName name="Z_611D8B62_9C40_451B_ABB4_92F111B2BF43_.wvu.PrintTitles" localSheetId="5" hidden="1">'Sch-1'!$14:$16</definedName>
    <definedName name="Z_611D8B62_9C40_451B_ABB4_92F111B2BF43_.wvu.PrintTitles" localSheetId="6" hidden="1">'Sch-1 dis'!$14:$16</definedName>
    <definedName name="Z_611D8B62_9C40_451B_ABB4_92F111B2BF43_.wvu.PrintTitles" localSheetId="7" hidden="1">'Sch-2'!$13:$15</definedName>
    <definedName name="Z_611D8B62_9C40_451B_ABB4_92F111B2BF43_.wvu.PrintTitles" localSheetId="8" hidden="1">'Sch-2 Dis'!$13:$15</definedName>
    <definedName name="Z_611D8B62_9C40_451B_ABB4_92F111B2BF43_.wvu.PrintTitles" localSheetId="9" hidden="1">'Sch-3 '!$13:$15</definedName>
    <definedName name="Z_611D8B62_9C40_451B_ABB4_92F111B2BF43_.wvu.PrintTitles" localSheetId="10" hidden="1">'Sch-3 Dis'!$13:$15</definedName>
    <definedName name="Z_611D8B62_9C40_451B_ABB4_92F111B2BF43_.wvu.PrintTitles" localSheetId="15" hidden="1">'Sch-5 Dis-old'!$3:$13</definedName>
    <definedName name="Z_611D8B62_9C40_451B_ABB4_92F111B2BF43_.wvu.PrintTitles" localSheetId="14" hidden="1">'Sch-5-old'!$3:$13</definedName>
    <definedName name="Z_611D8B62_9C40_451B_ABB4_92F111B2BF43_.wvu.PrintTitles" localSheetId="18" hidden="1">'Sch-6'!$3:$13</definedName>
    <definedName name="Z_611D8B62_9C40_451B_ABB4_92F111B2BF43_.wvu.PrintTitles" localSheetId="19" hidden="1">'Sch-6 After Discount'!$3:$13</definedName>
    <definedName name="Z_611D8B62_9C40_451B_ABB4_92F111B2BF43_.wvu.PrintTitles" localSheetId="21" hidden="1">'Sch-7 Dis'!$14:$14</definedName>
    <definedName name="Z_611D8B62_9C40_451B_ABB4_92F111B2BF43_.wvu.PrintTitles" localSheetId="20" hidden="1">'Sch-7-old'!#REF!</definedName>
    <definedName name="Z_611D8B62_9C40_451B_ABB4_92F111B2BF43_.wvu.Rows" localSheetId="1" hidden="1">Cover!$7:$7</definedName>
    <definedName name="Z_611D8B62_9C40_451B_ABB4_92F111B2BF43_.wvu.Rows" localSheetId="24" hidden="1">Discount!$32:$33</definedName>
    <definedName name="Z_611D8B62_9C40_451B_ABB4_92F111B2BF43_.wvu.Rows" localSheetId="22" hidden="1">GD!$104:$222</definedName>
    <definedName name="Z_611D8B62_9C40_451B_ABB4_92F111B2BF43_.wvu.Rows" localSheetId="21" hidden="1">'Sch-7 Dis'!$106:$224</definedName>
    <definedName name="Z_611D8B62_9C40_451B_ABB4_92F111B2BF43_.wvu.Rows" localSheetId="20" hidden="1">'Sch-7-old'!$115:$233</definedName>
    <definedName name="Z_693AE0F1_9847_4E6A_B08E_BAB67D33B621_.wvu.Cols" localSheetId="24" hidden="1">Discount!$H:$P</definedName>
    <definedName name="Z_693AE0F1_9847_4E6A_B08E_BAB67D33B621_.wvu.Cols" localSheetId="22" hidden="1">GD!$D:$D,GD!$F:$G,GD!$AD:$AJ</definedName>
    <definedName name="Z_693AE0F1_9847_4E6A_B08E_BAB67D33B621_.wvu.Cols" localSheetId="3" hidden="1">'Names of Bidder'!$L:$L</definedName>
    <definedName name="Z_693AE0F1_9847_4E6A_B08E_BAB67D33B621_.wvu.Cols" localSheetId="5" hidden="1">'Sch-1'!$P:$Y,'Sch-1'!$AD:$AJ</definedName>
    <definedName name="Z_693AE0F1_9847_4E6A_B08E_BAB67D33B621_.wvu.Cols" localSheetId="7" hidden="1">'Sch-2'!$K:$Z</definedName>
    <definedName name="Z_693AE0F1_9847_4E6A_B08E_BAB67D33B621_.wvu.Cols" localSheetId="8" hidden="1">'Sch-2 Dis'!$K:$Q</definedName>
    <definedName name="Z_693AE0F1_9847_4E6A_B08E_BAB67D33B621_.wvu.Cols" localSheetId="9" hidden="1">'Sch-3 '!#REF!,'Sch-3 '!$T:$T,'Sch-3 '!$AN:$AS</definedName>
    <definedName name="Z_693AE0F1_9847_4E6A_B08E_BAB67D33B621_.wvu.Cols" localSheetId="10" hidden="1">'Sch-3 Dis'!$AA:$AF</definedName>
    <definedName name="Z_693AE0F1_9847_4E6A_B08E_BAB67D33B621_.wvu.Cols" localSheetId="13" hidden="1">'Sch-4 Dis'!$I:$J</definedName>
    <definedName name="Z_693AE0F1_9847_4E6A_B08E_BAB67D33B621_.wvu.Cols" localSheetId="12" hidden="1">'Sch-4-old'!$N:$O</definedName>
    <definedName name="Z_693AE0F1_9847_4E6A_B08E_BAB67D33B621_.wvu.Cols" localSheetId="15" hidden="1">'Sch-5 Dis-old'!$I:$P</definedName>
    <definedName name="Z_693AE0F1_9847_4E6A_B08E_BAB67D33B621_.wvu.Cols" localSheetId="14" hidden="1">'Sch-5-old'!$I:$P</definedName>
    <definedName name="Z_693AE0F1_9847_4E6A_B08E_BAB67D33B621_.wvu.Cols" localSheetId="21" hidden="1">'Sch-7 Dis'!$AD:$AJ</definedName>
    <definedName name="Z_693AE0F1_9847_4E6A_B08E_BAB67D33B621_.wvu.Cols" localSheetId="20" hidden="1">'Sch-7-old'!$D:$D,'Sch-7-old'!$F:$F,'Sch-7-old'!$AD:$AJ</definedName>
    <definedName name="Z_693AE0F1_9847_4E6A_B08E_BAB67D33B621_.wvu.FilterData" localSheetId="5" hidden="1">'Sch-1'!#REF!</definedName>
    <definedName name="Z_693AE0F1_9847_4E6A_B08E_BAB67D33B621_.wvu.FilterData" localSheetId="6" hidden="1">'Sch-1 dis'!$A$17:$G$79</definedName>
    <definedName name="Z_693AE0F1_9847_4E6A_B08E_BAB67D33B621_.wvu.FilterData" localSheetId="7" hidden="1">'Sch-2'!$F$16:$J$134</definedName>
    <definedName name="Z_693AE0F1_9847_4E6A_B08E_BAB67D33B621_.wvu.FilterData" localSheetId="8" hidden="1">'Sch-2 Dis'!$B$16:$F$68</definedName>
    <definedName name="Z_693AE0F1_9847_4E6A_B08E_BAB67D33B621_.wvu.FilterData" localSheetId="9" hidden="1">'Sch-3 '!#REF!</definedName>
    <definedName name="Z_693AE0F1_9847_4E6A_B08E_BAB67D33B621_.wvu.FilterData" localSheetId="10" hidden="1">'Sch-3 Dis'!$B$18:$F$108</definedName>
    <definedName name="Z_693AE0F1_9847_4E6A_B08E_BAB67D33B621_.wvu.PrintArea" localSheetId="29" hidden="1">'Bid Form 2nd Envelope-old'!$A$1:$F$66</definedName>
    <definedName name="Z_693AE0F1_9847_4E6A_B08E_BAB67D33B621_.wvu.PrintArea" localSheetId="24" hidden="1">Discount!$A$2:$G$44</definedName>
    <definedName name="Z_693AE0F1_9847_4E6A_B08E_BAB67D33B621_.wvu.PrintArea" localSheetId="26" hidden="1">'Entry Tax'!$A$1:$E$16</definedName>
    <definedName name="Z_693AE0F1_9847_4E6A_B08E_BAB67D33B621_.wvu.PrintArea" localSheetId="22" hidden="1">GD!$A$1:$E$25</definedName>
    <definedName name="Z_693AE0F1_9847_4E6A_B08E_BAB67D33B621_.wvu.PrintArea" localSheetId="2" hidden="1">Instructions!$A$1:$C$69</definedName>
    <definedName name="Z_693AE0F1_9847_4E6A_B08E_BAB67D33B621_.wvu.PrintArea" localSheetId="3" hidden="1">'Names of Bidder'!$B$2:$G$30</definedName>
    <definedName name="Z_693AE0F1_9847_4E6A_B08E_BAB67D33B621_.wvu.PrintArea" localSheetId="25" hidden="1">Octroi!$A$1:$E$16</definedName>
    <definedName name="Z_693AE0F1_9847_4E6A_B08E_BAB67D33B621_.wvu.PrintArea" localSheetId="27" hidden="1">'Other Taxes &amp; Duties'!$A$1:$F$16</definedName>
    <definedName name="Z_693AE0F1_9847_4E6A_B08E_BAB67D33B621_.wvu.PrintArea" localSheetId="30" hidden="1">'Q &amp; C'!$A$1:$F$43</definedName>
    <definedName name="Z_693AE0F1_9847_4E6A_B08E_BAB67D33B621_.wvu.PrintArea" localSheetId="5" hidden="1">'Sch-1'!$A$1:$O$131</definedName>
    <definedName name="Z_693AE0F1_9847_4E6A_B08E_BAB67D33B621_.wvu.PrintArea" localSheetId="6" hidden="1">'Sch-1 dis'!$A$1:$G$88</definedName>
    <definedName name="Z_693AE0F1_9847_4E6A_B08E_BAB67D33B621_.wvu.PrintArea" localSheetId="7" hidden="1">'Sch-2'!$A$1:$J$134</definedName>
    <definedName name="Z_693AE0F1_9847_4E6A_B08E_BAB67D33B621_.wvu.PrintArea" localSheetId="8" hidden="1">'Sch-2 Dis'!$A$1:$F$74</definedName>
    <definedName name="Z_693AE0F1_9847_4E6A_B08E_BAB67D33B621_.wvu.PrintArea" localSheetId="9" hidden="1">'Sch-3 '!$A$1:$P$162</definedName>
    <definedName name="Z_693AE0F1_9847_4E6A_B08E_BAB67D33B621_.wvu.PrintArea" localSheetId="10" hidden="1">'Sch-3 Dis'!$A$1:$F$114</definedName>
    <definedName name="Z_693AE0F1_9847_4E6A_B08E_BAB67D33B621_.wvu.PrintArea" localSheetId="13" hidden="1">'Sch-4 Dis'!$A$1:$G$24</definedName>
    <definedName name="Z_693AE0F1_9847_4E6A_B08E_BAB67D33B621_.wvu.PrintArea" localSheetId="12" hidden="1">'Sch-4-old'!$A$1:$L$28</definedName>
    <definedName name="Z_693AE0F1_9847_4E6A_B08E_BAB67D33B621_.wvu.PrintArea" localSheetId="15" hidden="1">'Sch-5 Dis-old'!$A$1:$E$44</definedName>
    <definedName name="Z_693AE0F1_9847_4E6A_B08E_BAB67D33B621_.wvu.PrintArea" localSheetId="14" hidden="1">'Sch-5-old'!$A$1:$E$44</definedName>
    <definedName name="Z_693AE0F1_9847_4E6A_B08E_BAB67D33B621_.wvu.PrintArea" localSheetId="18" hidden="1">'Sch-6'!$A$1:$D$32</definedName>
    <definedName name="Z_693AE0F1_9847_4E6A_B08E_BAB67D33B621_.wvu.PrintArea" localSheetId="19" hidden="1">'Sch-6 After Discount'!$A$1:$D$32</definedName>
    <definedName name="Z_693AE0F1_9847_4E6A_B08E_BAB67D33B621_.wvu.PrintArea" localSheetId="21" hidden="1">'Sch-7 Dis'!$A$1:$G$30</definedName>
    <definedName name="Z_693AE0F1_9847_4E6A_B08E_BAB67D33B621_.wvu.PrintArea" localSheetId="20" hidden="1">'Sch-7-old'!$A$1:$E$36</definedName>
    <definedName name="Z_693AE0F1_9847_4E6A_B08E_BAB67D33B621_.wvu.PrintArea" localSheetId="31" hidden="1">'T &amp; D'!$A$1:$E$12</definedName>
    <definedName name="Z_693AE0F1_9847_4E6A_B08E_BAB67D33B621_.wvu.PrintTitles" localSheetId="5" hidden="1">'Sch-1'!$14:$16</definedName>
    <definedName name="Z_693AE0F1_9847_4E6A_B08E_BAB67D33B621_.wvu.PrintTitles" localSheetId="6" hidden="1">'Sch-1 dis'!$14:$16</definedName>
    <definedName name="Z_693AE0F1_9847_4E6A_B08E_BAB67D33B621_.wvu.PrintTitles" localSheetId="7" hidden="1">'Sch-2'!$13:$15</definedName>
    <definedName name="Z_693AE0F1_9847_4E6A_B08E_BAB67D33B621_.wvu.PrintTitles" localSheetId="8" hidden="1">'Sch-2 Dis'!$13:$15</definedName>
    <definedName name="Z_693AE0F1_9847_4E6A_B08E_BAB67D33B621_.wvu.PrintTitles" localSheetId="9" hidden="1">'Sch-3 '!$13:$15</definedName>
    <definedName name="Z_693AE0F1_9847_4E6A_B08E_BAB67D33B621_.wvu.PrintTitles" localSheetId="10" hidden="1">'Sch-3 Dis'!$13:$15</definedName>
    <definedName name="Z_693AE0F1_9847_4E6A_B08E_BAB67D33B621_.wvu.PrintTitles" localSheetId="15" hidden="1">'Sch-5 Dis-old'!$3:$13</definedName>
    <definedName name="Z_693AE0F1_9847_4E6A_B08E_BAB67D33B621_.wvu.PrintTitles" localSheetId="14" hidden="1">'Sch-5-old'!$3:$13</definedName>
    <definedName name="Z_693AE0F1_9847_4E6A_B08E_BAB67D33B621_.wvu.PrintTitles" localSheetId="18" hidden="1">'Sch-6'!$3:$13</definedName>
    <definedName name="Z_693AE0F1_9847_4E6A_B08E_BAB67D33B621_.wvu.PrintTitles" localSheetId="19" hidden="1">'Sch-6 After Discount'!$3:$13</definedName>
    <definedName name="Z_693AE0F1_9847_4E6A_B08E_BAB67D33B621_.wvu.PrintTitles" localSheetId="21" hidden="1">'Sch-7 Dis'!$14:$14</definedName>
    <definedName name="Z_693AE0F1_9847_4E6A_B08E_BAB67D33B621_.wvu.Rows" localSheetId="1" hidden="1">Cover!$7:$7</definedName>
    <definedName name="Z_693AE0F1_9847_4E6A_B08E_BAB67D33B621_.wvu.Rows" localSheetId="24" hidden="1">Discount!$32:$33</definedName>
    <definedName name="Z_693AE0F1_9847_4E6A_B08E_BAB67D33B621_.wvu.Rows" localSheetId="22" hidden="1">GD!$104:$222</definedName>
    <definedName name="Z_693AE0F1_9847_4E6A_B08E_BAB67D33B621_.wvu.Rows" localSheetId="6" hidden="1">'Sch-1 dis'!$17:$73</definedName>
    <definedName name="Z_693AE0F1_9847_4E6A_B08E_BAB67D33B621_.wvu.Rows" localSheetId="7" hidden="1">'Sch-2'!#REF!,'Sch-2'!#REF!,'Sch-2'!#REF!,'Sch-2'!#REF!,'Sch-2'!#REF!</definedName>
    <definedName name="Z_693AE0F1_9847_4E6A_B08E_BAB67D33B621_.wvu.Rows" localSheetId="8" hidden="1">'Sch-2 Dis'!$16:$66</definedName>
    <definedName name="Z_693AE0F1_9847_4E6A_B08E_BAB67D33B621_.wvu.Rows" localSheetId="9" hidden="1">'Sch-3 '!#REF!,'Sch-3 '!#REF!</definedName>
    <definedName name="Z_693AE0F1_9847_4E6A_B08E_BAB67D33B621_.wvu.Rows" localSheetId="10" hidden="1">'Sch-3 Dis'!$16:$107</definedName>
    <definedName name="Z_693AE0F1_9847_4E6A_B08E_BAB67D33B621_.wvu.Rows" localSheetId="13" hidden="1">'Sch-4 Dis'!$22:$22</definedName>
    <definedName name="Z_693AE0F1_9847_4E6A_B08E_BAB67D33B621_.wvu.Rows" localSheetId="12" hidden="1">'Sch-4-old'!$26:$26</definedName>
    <definedName name="Z_693AE0F1_9847_4E6A_B08E_BAB67D33B621_.wvu.Rows" localSheetId="21" hidden="1">'Sch-7 Dis'!$18:$20,'Sch-7 Dis'!$106:$224</definedName>
    <definedName name="Z_693AE0F1_9847_4E6A_B08E_BAB67D33B621_.wvu.Rows" localSheetId="20" hidden="1">'Sch-7-old'!$34:$34,'Sch-7-old'!$115:$233</definedName>
    <definedName name="Z_696D9240_6693_44E8_B9A4_2BFADD101EE2_.wvu.Cols" localSheetId="24" hidden="1">Discount!$I:$P</definedName>
    <definedName name="Z_696D9240_6693_44E8_B9A4_2BFADD101EE2_.wvu.PrintArea" localSheetId="24" hidden="1">Discount!$A$2:$G$44</definedName>
    <definedName name="Z_696D9240_6693_44E8_B9A4_2BFADD101EE2_.wvu.PrintArea" localSheetId="26" hidden="1">'Entry Tax'!$A$1:$E$16</definedName>
    <definedName name="Z_696D9240_6693_44E8_B9A4_2BFADD101EE2_.wvu.PrintArea" localSheetId="25" hidden="1">Octroi!$A$1:$E$16</definedName>
    <definedName name="Z_696D9240_6693_44E8_B9A4_2BFADD101EE2_.wvu.PrintArea" localSheetId="27" hidden="1">'Other Taxes &amp; Duties'!$A$1:$F$16</definedName>
    <definedName name="Z_696D9240_6693_44E8_B9A4_2BFADD101EE2_.wvu.PrintArea" localSheetId="30" hidden="1">'Q &amp; C'!$A$1:$F$43</definedName>
    <definedName name="Z_696D9240_6693_44E8_B9A4_2BFADD101EE2_.wvu.Rows" localSheetId="24" hidden="1">Discount!$21:$21,Discount!$29:$29</definedName>
    <definedName name="Z_6E345679_47E0_4044_94F8_40B7719CE719_.wvu.PrintArea" localSheetId="30" hidden="1">'Q &amp; C'!$A$1:$F$43</definedName>
    <definedName name="Z_7487ED9F_BBED_4B2A_9631_22F1A430946B_.wvu.Cols" localSheetId="16" hidden="1">'Sch-5'!$I:$P</definedName>
    <definedName name="Z_7487ED9F_BBED_4B2A_9631_22F1A430946B_.wvu.Cols" localSheetId="23" hidden="1">'Sch-7'!$P:$P,'Sch-7'!$AH:$AN</definedName>
    <definedName name="Z_7487ED9F_BBED_4B2A_9631_22F1A430946B_.wvu.PrintArea" localSheetId="28" hidden="1">'Bid Form 2nd Envelope'!$A$1:$F$67</definedName>
    <definedName name="Z_7487ED9F_BBED_4B2A_9631_22F1A430946B_.wvu.PrintArea" localSheetId="11" hidden="1">'Sch-4'!$A$1:$Q$30</definedName>
    <definedName name="Z_7487ED9F_BBED_4B2A_9631_22F1A430946B_.wvu.PrintArea" localSheetId="16" hidden="1">'Sch-5'!$A$1:$E$23</definedName>
    <definedName name="Z_7487ED9F_BBED_4B2A_9631_22F1A430946B_.wvu.PrintArea" localSheetId="17" hidden="1">'Sch-5 Dis'!$A$1:$E$23</definedName>
    <definedName name="Z_7487ED9F_BBED_4B2A_9631_22F1A430946B_.wvu.PrintArea" localSheetId="23" hidden="1">'Sch-7'!$A$1:$M$23</definedName>
    <definedName name="Z_7487ED9F_BBED_4B2A_9631_22F1A430946B_.wvu.PrintTitles" localSheetId="16" hidden="1">'Sch-5'!$3:$13</definedName>
    <definedName name="Z_7487ED9F_BBED_4B2A_9631_22F1A430946B_.wvu.PrintTitles" localSheetId="17" hidden="1">'Sch-5 Dis'!$3:$13</definedName>
    <definedName name="Z_7487ED9F_BBED_4B2A_9631_22F1A430946B_.wvu.PrintTitles" localSheetId="23" hidden="1">'Sch-7'!$14:$14</definedName>
    <definedName name="Z_7487ED9F_BBED_4B2A_9631_22F1A430946B_.wvu.Rows" localSheetId="23" hidden="1">'Sch-7'!$20:$20,'Sch-7'!$96:$214</definedName>
    <definedName name="Z_75ADC1CB_B2FC_4413_A994_9BBA99DCA57A_.wvu.Cols" localSheetId="24" hidden="1">Discount!$I:$O</definedName>
    <definedName name="Z_75ADC1CB_B2FC_4413_A994_9BBA99DCA57A_.wvu.Cols" localSheetId="22" hidden="1">GD!$D:$D,GD!$F:$G,GD!$AD:$AJ</definedName>
    <definedName name="Z_75ADC1CB_B2FC_4413_A994_9BBA99DCA57A_.wvu.Cols" localSheetId="3" hidden="1">'Names of Bidder'!$L:$L</definedName>
    <definedName name="Z_75ADC1CB_B2FC_4413_A994_9BBA99DCA57A_.wvu.Cols" localSheetId="5" hidden="1">'Sch-1'!$P:$X,'Sch-1'!$AD:$AJ</definedName>
    <definedName name="Z_75ADC1CB_B2FC_4413_A994_9BBA99DCA57A_.wvu.Cols" localSheetId="7" hidden="1">'Sch-2'!$N:$Y</definedName>
    <definedName name="Z_75ADC1CB_B2FC_4413_A994_9BBA99DCA57A_.wvu.Cols" localSheetId="8" hidden="1">'Sch-2 Dis'!$K:$Q</definedName>
    <definedName name="Z_75ADC1CB_B2FC_4413_A994_9BBA99DCA57A_.wvu.Cols" localSheetId="9" hidden="1">'Sch-3 '!$T:$T,'Sch-3 '!$AN:$AS</definedName>
    <definedName name="Z_75ADC1CB_B2FC_4413_A994_9BBA99DCA57A_.wvu.Cols" localSheetId="10" hidden="1">'Sch-3 Dis'!$AA:$AF</definedName>
    <definedName name="Z_75ADC1CB_B2FC_4413_A994_9BBA99DCA57A_.wvu.Cols" localSheetId="13" hidden="1">'Sch-4 Dis'!$I:$J</definedName>
    <definedName name="Z_75ADC1CB_B2FC_4413_A994_9BBA99DCA57A_.wvu.Cols" localSheetId="12" hidden="1">'Sch-4-old'!$N:$O</definedName>
    <definedName name="Z_75ADC1CB_B2FC_4413_A994_9BBA99DCA57A_.wvu.Cols" localSheetId="15" hidden="1">'Sch-5 Dis-old'!$I:$P</definedName>
    <definedName name="Z_75ADC1CB_B2FC_4413_A994_9BBA99DCA57A_.wvu.Cols" localSheetId="14" hidden="1">'Sch-5-old'!$I:$P</definedName>
    <definedName name="Z_75ADC1CB_B2FC_4413_A994_9BBA99DCA57A_.wvu.Cols" localSheetId="21" hidden="1">'Sch-7 Dis'!$AD:$AJ</definedName>
    <definedName name="Z_75ADC1CB_B2FC_4413_A994_9BBA99DCA57A_.wvu.Cols" localSheetId="20" hidden="1">'Sch-7-old'!$D:$D,'Sch-7-old'!$F:$F,'Sch-7-old'!$AD:$AJ</definedName>
    <definedName name="Z_75ADC1CB_B2FC_4413_A994_9BBA99DCA57A_.wvu.FilterData" localSheetId="5" hidden="1">'Sch-1'!$L$1:$L$244</definedName>
    <definedName name="Z_75ADC1CB_B2FC_4413_A994_9BBA99DCA57A_.wvu.FilterData" localSheetId="6" hidden="1">'Sch-1 dis'!$A$17:$G$79</definedName>
    <definedName name="Z_75ADC1CB_B2FC_4413_A994_9BBA99DCA57A_.wvu.FilterData" localSheetId="7" hidden="1">'Sch-2'!$H$1:$H$240</definedName>
    <definedName name="Z_75ADC1CB_B2FC_4413_A994_9BBA99DCA57A_.wvu.FilterData" localSheetId="8" hidden="1">'Sch-2 Dis'!$B$16:$F$68</definedName>
    <definedName name="Z_75ADC1CB_B2FC_4413_A994_9BBA99DCA57A_.wvu.FilterData" localSheetId="9" hidden="1">'Sch-3 '!$N$1:$N$359</definedName>
    <definedName name="Z_75ADC1CB_B2FC_4413_A994_9BBA99DCA57A_.wvu.FilterData" localSheetId="10" hidden="1">'Sch-3 Dis'!$B$18:$F$108</definedName>
    <definedName name="Z_75ADC1CB_B2FC_4413_A994_9BBA99DCA57A_.wvu.PrintArea" localSheetId="29" hidden="1">'Bid Form 2nd Envelope-old'!$A$1:$F$66</definedName>
    <definedName name="Z_75ADC1CB_B2FC_4413_A994_9BBA99DCA57A_.wvu.PrintArea" localSheetId="24" hidden="1">Discount!$A$2:$G$44</definedName>
    <definedName name="Z_75ADC1CB_B2FC_4413_A994_9BBA99DCA57A_.wvu.PrintArea" localSheetId="26" hidden="1">'Entry Tax'!$A$1:$E$16</definedName>
    <definedName name="Z_75ADC1CB_B2FC_4413_A994_9BBA99DCA57A_.wvu.PrintArea" localSheetId="22" hidden="1">GD!$A$1:$E$25</definedName>
    <definedName name="Z_75ADC1CB_B2FC_4413_A994_9BBA99DCA57A_.wvu.PrintArea" localSheetId="2" hidden="1">Instructions!$A$1:$C$69</definedName>
    <definedName name="Z_75ADC1CB_B2FC_4413_A994_9BBA99DCA57A_.wvu.PrintArea" localSheetId="3" hidden="1">'Names of Bidder'!$B$2:$G$30</definedName>
    <definedName name="Z_75ADC1CB_B2FC_4413_A994_9BBA99DCA57A_.wvu.PrintArea" localSheetId="25" hidden="1">Octroi!$A$1:$E$16</definedName>
    <definedName name="Z_75ADC1CB_B2FC_4413_A994_9BBA99DCA57A_.wvu.PrintArea" localSheetId="27" hidden="1">'Other Taxes &amp; Duties'!$A$1:$F$16</definedName>
    <definedName name="Z_75ADC1CB_B2FC_4413_A994_9BBA99DCA57A_.wvu.PrintArea" localSheetId="30" hidden="1">'Q &amp; C'!$A$1:$F$43</definedName>
    <definedName name="Z_75ADC1CB_B2FC_4413_A994_9BBA99DCA57A_.wvu.PrintArea" localSheetId="5" hidden="1">'Sch-1'!$A$1:$O$143</definedName>
    <definedName name="Z_75ADC1CB_B2FC_4413_A994_9BBA99DCA57A_.wvu.PrintArea" localSheetId="6" hidden="1">'Sch-1 dis'!$A$1:$G$88</definedName>
    <definedName name="Z_75ADC1CB_B2FC_4413_A994_9BBA99DCA57A_.wvu.PrintArea" localSheetId="7" hidden="1">'Sch-2'!$A$1:$J$139</definedName>
    <definedName name="Z_75ADC1CB_B2FC_4413_A994_9BBA99DCA57A_.wvu.PrintArea" localSheetId="8" hidden="1">'Sch-2 Dis'!$A$1:$F$74</definedName>
    <definedName name="Z_75ADC1CB_B2FC_4413_A994_9BBA99DCA57A_.wvu.PrintArea" localSheetId="9" hidden="1">'Sch-3 '!$A$1:$P$162</definedName>
    <definedName name="Z_75ADC1CB_B2FC_4413_A994_9BBA99DCA57A_.wvu.PrintArea" localSheetId="10" hidden="1">'Sch-3 Dis'!$A$1:$F$114</definedName>
    <definedName name="Z_75ADC1CB_B2FC_4413_A994_9BBA99DCA57A_.wvu.PrintArea" localSheetId="13" hidden="1">'Sch-4 Dis'!$A$1:$G$24</definedName>
    <definedName name="Z_75ADC1CB_B2FC_4413_A994_9BBA99DCA57A_.wvu.PrintArea" localSheetId="12" hidden="1">'Sch-4-old'!$A$1:$L$28</definedName>
    <definedName name="Z_75ADC1CB_B2FC_4413_A994_9BBA99DCA57A_.wvu.PrintArea" localSheetId="15" hidden="1">'Sch-5 Dis-old'!$A$1:$E$44</definedName>
    <definedName name="Z_75ADC1CB_B2FC_4413_A994_9BBA99DCA57A_.wvu.PrintArea" localSheetId="14" hidden="1">'Sch-5-old'!$A$1:$E$44</definedName>
    <definedName name="Z_75ADC1CB_B2FC_4413_A994_9BBA99DCA57A_.wvu.PrintArea" localSheetId="18" hidden="1">'Sch-6'!$A$1:$D$32</definedName>
    <definedName name="Z_75ADC1CB_B2FC_4413_A994_9BBA99DCA57A_.wvu.PrintArea" localSheetId="19" hidden="1">'Sch-6 After Discount'!$A$1:$D$32</definedName>
    <definedName name="Z_75ADC1CB_B2FC_4413_A994_9BBA99DCA57A_.wvu.PrintArea" localSheetId="21" hidden="1">'Sch-7 Dis'!$A$1:$G$30</definedName>
    <definedName name="Z_75ADC1CB_B2FC_4413_A994_9BBA99DCA57A_.wvu.PrintArea" localSheetId="20" hidden="1">'Sch-7-old'!$A$1:$E$36</definedName>
    <definedName name="Z_75ADC1CB_B2FC_4413_A994_9BBA99DCA57A_.wvu.PrintArea" localSheetId="31" hidden="1">'T &amp; D'!$A$1:$E$12</definedName>
    <definedName name="Z_75ADC1CB_B2FC_4413_A994_9BBA99DCA57A_.wvu.PrintTitles" localSheetId="5" hidden="1">'Sch-1'!$14:$16</definedName>
    <definedName name="Z_75ADC1CB_B2FC_4413_A994_9BBA99DCA57A_.wvu.PrintTitles" localSheetId="6" hidden="1">'Sch-1 dis'!$14:$16</definedName>
    <definedName name="Z_75ADC1CB_B2FC_4413_A994_9BBA99DCA57A_.wvu.PrintTitles" localSheetId="7" hidden="1">'Sch-2'!$13:$15</definedName>
    <definedName name="Z_75ADC1CB_B2FC_4413_A994_9BBA99DCA57A_.wvu.PrintTitles" localSheetId="8" hidden="1">'Sch-2 Dis'!$13:$15</definedName>
    <definedName name="Z_75ADC1CB_B2FC_4413_A994_9BBA99DCA57A_.wvu.PrintTitles" localSheetId="9" hidden="1">'Sch-3 '!$13:$15</definedName>
    <definedName name="Z_75ADC1CB_B2FC_4413_A994_9BBA99DCA57A_.wvu.PrintTitles" localSheetId="10" hidden="1">'Sch-3 Dis'!$13:$15</definedName>
    <definedName name="Z_75ADC1CB_B2FC_4413_A994_9BBA99DCA57A_.wvu.PrintTitles" localSheetId="15" hidden="1">'Sch-5 Dis-old'!$3:$13</definedName>
    <definedName name="Z_75ADC1CB_B2FC_4413_A994_9BBA99DCA57A_.wvu.PrintTitles" localSheetId="14" hidden="1">'Sch-5-old'!$3:$13</definedName>
    <definedName name="Z_75ADC1CB_B2FC_4413_A994_9BBA99DCA57A_.wvu.PrintTitles" localSheetId="18" hidden="1">'Sch-6'!$3:$13</definedName>
    <definedName name="Z_75ADC1CB_B2FC_4413_A994_9BBA99DCA57A_.wvu.PrintTitles" localSheetId="19" hidden="1">'Sch-6 After Discount'!$3:$13</definedName>
    <definedName name="Z_75ADC1CB_B2FC_4413_A994_9BBA99DCA57A_.wvu.PrintTitles" localSheetId="21" hidden="1">'Sch-7 Dis'!$14:$14</definedName>
    <definedName name="Z_75ADC1CB_B2FC_4413_A994_9BBA99DCA57A_.wvu.Rows" localSheetId="1" hidden="1">Cover!$7:$7</definedName>
    <definedName name="Z_75ADC1CB_B2FC_4413_A994_9BBA99DCA57A_.wvu.Rows" localSheetId="24" hidden="1">Discount!$32:$33</definedName>
    <definedName name="Z_75ADC1CB_B2FC_4413_A994_9BBA99DCA57A_.wvu.Rows" localSheetId="22" hidden="1">GD!$104:$222</definedName>
    <definedName name="Z_75ADC1CB_B2FC_4413_A994_9BBA99DCA57A_.wvu.Rows" localSheetId="6" hidden="1">'Sch-1 dis'!$17:$73</definedName>
    <definedName name="Z_75ADC1CB_B2FC_4413_A994_9BBA99DCA57A_.wvu.Rows" localSheetId="8" hidden="1">'Sch-2 Dis'!$16:$66</definedName>
    <definedName name="Z_75ADC1CB_B2FC_4413_A994_9BBA99DCA57A_.wvu.Rows" localSheetId="10" hidden="1">'Sch-3 Dis'!$16:$107</definedName>
    <definedName name="Z_75ADC1CB_B2FC_4413_A994_9BBA99DCA57A_.wvu.Rows" localSheetId="21" hidden="1">'Sch-7 Dis'!$18:$20,'Sch-7 Dis'!$106:$224</definedName>
    <definedName name="Z_75ADC1CB_B2FC_4413_A994_9BBA99DCA57A_.wvu.Rows" localSheetId="20" hidden="1">'Sch-7-old'!$115:$233</definedName>
    <definedName name="Z_7FEA3959_92A6_4B7E_927B_087EAC5E7414_.wvu.Cols" localSheetId="28" hidden="1">'Bid Form 2nd Envelope'!$G:$K</definedName>
    <definedName name="Z_7FEA3959_92A6_4B7E_927B_087EAC5E7414_.wvu.Cols" localSheetId="24" hidden="1">Discount!$I:$R</definedName>
    <definedName name="Z_7FEA3959_92A6_4B7E_927B_087EAC5E7414_.wvu.Cols" localSheetId="22" hidden="1">GD!$D:$D,GD!$F:$G,GD!$AD:$AJ</definedName>
    <definedName name="Z_7FEA3959_92A6_4B7E_927B_087EAC5E7414_.wvu.Cols" localSheetId="3" hidden="1">'Names of Bidder'!$J:$AC</definedName>
    <definedName name="Z_7FEA3959_92A6_4B7E_927B_087EAC5E7414_.wvu.Cols" localSheetId="5" hidden="1">'Sch-1'!$O:$O</definedName>
    <definedName name="Z_7FEA3959_92A6_4B7E_927B_087EAC5E7414_.wvu.Cols" localSheetId="8" hidden="1">'Sch-2 Dis'!$K:$Q</definedName>
    <definedName name="Z_7FEA3959_92A6_4B7E_927B_087EAC5E7414_.wvu.Cols" localSheetId="9" hidden="1">'Sch-3 '!$T:$T,'Sch-3 '!$AN:$AS</definedName>
    <definedName name="Z_7FEA3959_92A6_4B7E_927B_087EAC5E7414_.wvu.Cols" localSheetId="10" hidden="1">'Sch-3 Dis'!$AA:$AF</definedName>
    <definedName name="Z_7FEA3959_92A6_4B7E_927B_087EAC5E7414_.wvu.Cols" localSheetId="13" hidden="1">'Sch-4 Dis'!$I:$J</definedName>
    <definedName name="Z_7FEA3959_92A6_4B7E_927B_087EAC5E7414_.wvu.Cols" localSheetId="12" hidden="1">'Sch-4-old'!$N:$O</definedName>
    <definedName name="Z_7FEA3959_92A6_4B7E_927B_087EAC5E7414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7FEA3959_92A6_4B7E_927B_087EAC5E7414_.wvu.Cols" localSheetId="15" hidden="1">'Sch-5 Dis-old'!$I:$P</definedName>
    <definedName name="Z_7FEA3959_92A6_4B7E_927B_087EAC5E7414_.wvu.Cols" localSheetId="14" hidden="1">'Sch-5-old'!$I:$P</definedName>
    <definedName name="Z_7FEA3959_92A6_4B7E_927B_087EAC5E7414_.wvu.Cols" localSheetId="21" hidden="1">'Sch-7 Dis'!$AD:$AJ</definedName>
    <definedName name="Z_7FEA3959_92A6_4B7E_927B_087EAC5E7414_.wvu.Cols" localSheetId="20" hidden="1">'Sch-7-old'!$D:$D,'Sch-7-old'!$F:$F,'Sch-7-old'!$AD:$AJ</definedName>
    <definedName name="Z_7FEA3959_92A6_4B7E_927B_087EAC5E7414_.wvu.FilterData" localSheetId="5" hidden="1">'Sch-1'!$L$1:$L$244</definedName>
    <definedName name="Z_7FEA3959_92A6_4B7E_927B_087EAC5E7414_.wvu.FilterData" localSheetId="6" hidden="1">'Sch-1 dis'!$A$17:$G$79</definedName>
    <definedName name="Z_7FEA3959_92A6_4B7E_927B_087EAC5E7414_.wvu.FilterData" localSheetId="7" hidden="1">'Sch-2'!$H$1:$H$240</definedName>
    <definedName name="Z_7FEA3959_92A6_4B7E_927B_087EAC5E7414_.wvu.FilterData" localSheetId="8" hidden="1">'Sch-2 Dis'!$B$16:$F$68</definedName>
    <definedName name="Z_7FEA3959_92A6_4B7E_927B_087EAC5E7414_.wvu.FilterData" localSheetId="9" hidden="1">'Sch-3 '!$N$1:$N$359</definedName>
    <definedName name="Z_7FEA3959_92A6_4B7E_927B_087EAC5E7414_.wvu.FilterData" localSheetId="10" hidden="1">'Sch-3 Dis'!$B$18:$F$108</definedName>
    <definedName name="Z_7FEA3959_92A6_4B7E_927B_087EAC5E7414_.wvu.PrintArea" localSheetId="28" hidden="1">'Bid Form 2nd Envelope'!$A$1:$F$67</definedName>
    <definedName name="Z_7FEA3959_92A6_4B7E_927B_087EAC5E7414_.wvu.PrintArea" localSheetId="29" hidden="1">'Bid Form 2nd Envelope-old'!$A$1:$F$66</definedName>
    <definedName name="Z_7FEA3959_92A6_4B7E_927B_087EAC5E7414_.wvu.PrintArea" localSheetId="24" hidden="1">Discount!$A$2:$G$44</definedName>
    <definedName name="Z_7FEA3959_92A6_4B7E_927B_087EAC5E7414_.wvu.PrintArea" localSheetId="26" hidden="1">'Entry Tax'!$A$1:$E$16</definedName>
    <definedName name="Z_7FEA3959_92A6_4B7E_927B_087EAC5E7414_.wvu.PrintArea" localSheetId="22" hidden="1">GD!$A$1:$E$25</definedName>
    <definedName name="Z_7FEA3959_92A6_4B7E_927B_087EAC5E7414_.wvu.PrintArea" localSheetId="2" hidden="1">Instructions!$A$1:$C$69</definedName>
    <definedName name="Z_7FEA3959_92A6_4B7E_927B_087EAC5E7414_.wvu.PrintArea" localSheetId="3" hidden="1">'Names of Bidder'!$B$2:$G$30</definedName>
    <definedName name="Z_7FEA3959_92A6_4B7E_927B_087EAC5E7414_.wvu.PrintArea" localSheetId="25" hidden="1">Octroi!$A$1:$E$16</definedName>
    <definedName name="Z_7FEA3959_92A6_4B7E_927B_087EAC5E7414_.wvu.PrintArea" localSheetId="27" hidden="1">'Other Taxes &amp; Duties'!$A$1:$F$16</definedName>
    <definedName name="Z_7FEA3959_92A6_4B7E_927B_087EAC5E7414_.wvu.PrintArea" localSheetId="30" hidden="1">'Q &amp; C'!$A$1:$F$43</definedName>
    <definedName name="Z_7FEA3959_92A6_4B7E_927B_087EAC5E7414_.wvu.PrintArea" localSheetId="5" hidden="1">'Sch-1'!$A$1:$O$143</definedName>
    <definedName name="Z_7FEA3959_92A6_4B7E_927B_087EAC5E7414_.wvu.PrintArea" localSheetId="6" hidden="1">'Sch-1 dis'!$A$1:$G$88</definedName>
    <definedName name="Z_7FEA3959_92A6_4B7E_927B_087EAC5E7414_.wvu.PrintArea" localSheetId="7" hidden="1">'Sch-2'!$A$1:$J$139</definedName>
    <definedName name="Z_7FEA3959_92A6_4B7E_927B_087EAC5E7414_.wvu.PrintArea" localSheetId="8" hidden="1">'Sch-2 Dis'!$A$1:$F$74</definedName>
    <definedName name="Z_7FEA3959_92A6_4B7E_927B_087EAC5E7414_.wvu.PrintArea" localSheetId="9" hidden="1">'Sch-3 '!$A$1:$P$171</definedName>
    <definedName name="Z_7FEA3959_92A6_4B7E_927B_087EAC5E7414_.wvu.PrintArea" localSheetId="10" hidden="1">'Sch-3 Dis'!$A$1:$F$114</definedName>
    <definedName name="Z_7FEA3959_92A6_4B7E_927B_087EAC5E7414_.wvu.PrintArea" localSheetId="13" hidden="1">'Sch-4 Dis'!$A$1:$G$24</definedName>
    <definedName name="Z_7FEA3959_92A6_4B7E_927B_087EAC5E7414_.wvu.PrintArea" localSheetId="12" hidden="1">'Sch-4-old'!$A$1:$L$28</definedName>
    <definedName name="Z_7FEA3959_92A6_4B7E_927B_087EAC5E7414_.wvu.PrintArea" localSheetId="16" hidden="1">'Sch-5'!$A$1:$E$23</definedName>
    <definedName name="Z_7FEA3959_92A6_4B7E_927B_087EAC5E7414_.wvu.PrintArea" localSheetId="17" hidden="1">'Sch-5 Dis'!$A$1:$E$23</definedName>
    <definedName name="Z_7FEA3959_92A6_4B7E_927B_087EAC5E7414_.wvu.PrintArea" localSheetId="15" hidden="1">'Sch-5 Dis-old'!$A$1:$E$44</definedName>
    <definedName name="Z_7FEA3959_92A6_4B7E_927B_087EAC5E7414_.wvu.PrintArea" localSheetId="14" hidden="1">'Sch-5-old'!$A$1:$E$44</definedName>
    <definedName name="Z_7FEA3959_92A6_4B7E_927B_087EAC5E7414_.wvu.PrintArea" localSheetId="18" hidden="1">'Sch-6'!$A$1:$D$32</definedName>
    <definedName name="Z_7FEA3959_92A6_4B7E_927B_087EAC5E7414_.wvu.PrintArea" localSheetId="19" hidden="1">'Sch-6 After Discount'!$A$1:$D$32</definedName>
    <definedName name="Z_7FEA3959_92A6_4B7E_927B_087EAC5E7414_.wvu.PrintArea" localSheetId="21" hidden="1">'Sch-7 Dis'!$A$1:$G$30</definedName>
    <definedName name="Z_7FEA3959_92A6_4B7E_927B_087EAC5E7414_.wvu.PrintArea" localSheetId="20" hidden="1">'Sch-7-old'!$A$1:$E$36</definedName>
    <definedName name="Z_7FEA3959_92A6_4B7E_927B_087EAC5E7414_.wvu.PrintArea" localSheetId="31" hidden="1">'T &amp; D'!$A$1:$E$12</definedName>
    <definedName name="Z_7FEA3959_92A6_4B7E_927B_087EAC5E7414_.wvu.PrintTitles" localSheetId="5" hidden="1">'Sch-1'!$14:$16</definedName>
    <definedName name="Z_7FEA3959_92A6_4B7E_927B_087EAC5E7414_.wvu.PrintTitles" localSheetId="6" hidden="1">'Sch-1 dis'!$14:$16</definedName>
    <definedName name="Z_7FEA3959_92A6_4B7E_927B_087EAC5E7414_.wvu.PrintTitles" localSheetId="7" hidden="1">'Sch-2'!$13:$15</definedName>
    <definedName name="Z_7FEA3959_92A6_4B7E_927B_087EAC5E7414_.wvu.PrintTitles" localSheetId="8" hidden="1">'Sch-2 Dis'!$13:$15</definedName>
    <definedName name="Z_7FEA3959_92A6_4B7E_927B_087EAC5E7414_.wvu.PrintTitles" localSheetId="9" hidden="1">'Sch-3 '!$13:$15</definedName>
    <definedName name="Z_7FEA3959_92A6_4B7E_927B_087EAC5E7414_.wvu.PrintTitles" localSheetId="10" hidden="1">'Sch-3 Dis'!$13:$15</definedName>
    <definedName name="Z_7FEA3959_92A6_4B7E_927B_087EAC5E7414_.wvu.PrintTitles" localSheetId="16" hidden="1">'Sch-5'!$3:$13</definedName>
    <definedName name="Z_7FEA3959_92A6_4B7E_927B_087EAC5E7414_.wvu.PrintTitles" localSheetId="17" hidden="1">'Sch-5 Dis'!$3:$13</definedName>
    <definedName name="Z_7FEA3959_92A6_4B7E_927B_087EAC5E7414_.wvu.PrintTitles" localSheetId="15" hidden="1">'Sch-5 Dis-old'!$3:$13</definedName>
    <definedName name="Z_7FEA3959_92A6_4B7E_927B_087EAC5E7414_.wvu.PrintTitles" localSheetId="14" hidden="1">'Sch-5-old'!$3:$13</definedName>
    <definedName name="Z_7FEA3959_92A6_4B7E_927B_087EAC5E7414_.wvu.PrintTitles" localSheetId="18" hidden="1">'Sch-6'!$3:$13</definedName>
    <definedName name="Z_7FEA3959_92A6_4B7E_927B_087EAC5E7414_.wvu.PrintTitles" localSheetId="19" hidden="1">'Sch-6 After Discount'!$3:$13</definedName>
    <definedName name="Z_7FEA3959_92A6_4B7E_927B_087EAC5E7414_.wvu.PrintTitles" localSheetId="21" hidden="1">'Sch-7 Dis'!$14:$14</definedName>
    <definedName name="Z_7FEA3959_92A6_4B7E_927B_087EAC5E7414_.wvu.Rows" localSheetId="1" hidden="1">Cover!$7:$7</definedName>
    <definedName name="Z_7FEA3959_92A6_4B7E_927B_087EAC5E7414_.wvu.Rows" localSheetId="24" hidden="1">Discount!$19:$19,Discount!$22:$24,Discount!$27:$27,Discount!$30:$34,Discount!$38:$38</definedName>
    <definedName name="Z_7FEA3959_92A6_4B7E_927B_087EAC5E7414_.wvu.Rows" localSheetId="22" hidden="1">GD!$104:$222</definedName>
    <definedName name="Z_7FEA3959_92A6_4B7E_927B_087EAC5E7414_.wvu.Rows" localSheetId="2" hidden="1">Instructions!$24:$24,Instructions!$35:$59</definedName>
    <definedName name="Z_7FEA3959_92A6_4B7E_927B_087EAC5E7414_.wvu.Rows" localSheetId="5" hidden="1">'Sch-1'!$132:$133</definedName>
    <definedName name="Z_7FEA3959_92A6_4B7E_927B_087EAC5E7414_.wvu.Rows" localSheetId="6" hidden="1">'Sch-1 dis'!$17:$73</definedName>
    <definedName name="Z_7FEA3959_92A6_4B7E_927B_087EAC5E7414_.wvu.Rows" localSheetId="8" hidden="1">'Sch-2 Dis'!$16:$66</definedName>
    <definedName name="Z_7FEA3959_92A6_4B7E_927B_087EAC5E7414_.wvu.Rows" localSheetId="10" hidden="1">'Sch-3 Dis'!$16:$107</definedName>
    <definedName name="Z_7FEA3959_92A6_4B7E_927B_087EAC5E7414_.wvu.Rows" localSheetId="12" hidden="1">'Sch-4-old'!$2:$2,'Sch-4-old'!$18:$24</definedName>
    <definedName name="Z_7FEA3959_92A6_4B7E_927B_087EAC5E7414_.wvu.Rows" localSheetId="19" hidden="1">'Sch-6 After Discount'!$29:$29</definedName>
    <definedName name="Z_7FEA3959_92A6_4B7E_927B_087EAC5E7414_.wvu.Rows" localSheetId="21" hidden="1">'Sch-7 Dis'!$18:$20,'Sch-7 Dis'!$106:$224</definedName>
    <definedName name="Z_7FEA3959_92A6_4B7E_927B_087EAC5E7414_.wvu.Rows" localSheetId="20" hidden="1">'Sch-7-old'!$15:$20,'Sch-7-old'!$22:$32,'Sch-7-old'!$115:$233</definedName>
    <definedName name="Z_85C5F000_3F2E_4A34_B83F_6CE80CF74968_.wvu.Cols" localSheetId="24" hidden="1">Discount!$H:$T</definedName>
    <definedName name="Z_85C5F000_3F2E_4A34_B83F_6CE80CF74968_.wvu.Cols" localSheetId="22" hidden="1">GD!$D:$D,GD!$F:$G,GD!$AD:$AJ</definedName>
    <definedName name="Z_85C5F000_3F2E_4A34_B83F_6CE80CF74968_.wvu.Cols" localSheetId="3" hidden="1">'Names of Bidder'!$L:$L</definedName>
    <definedName name="Z_85C5F000_3F2E_4A34_B83F_6CE80CF74968_.wvu.Cols" localSheetId="5" hidden="1">'Sch-1'!$AD:$AJ</definedName>
    <definedName name="Z_85C5F000_3F2E_4A34_B83F_6CE80CF74968_.wvu.Cols" localSheetId="7" hidden="1">'Sch-2'!$M:$M</definedName>
    <definedName name="Z_85C5F000_3F2E_4A34_B83F_6CE80CF74968_.wvu.Cols" localSheetId="8" hidden="1">'Sch-2 Dis'!$K:$Q</definedName>
    <definedName name="Z_85C5F000_3F2E_4A34_B83F_6CE80CF74968_.wvu.Cols" localSheetId="9" hidden="1">'Sch-3 '!$AN:$AS</definedName>
    <definedName name="Z_85C5F000_3F2E_4A34_B83F_6CE80CF74968_.wvu.Cols" localSheetId="10" hidden="1">'Sch-3 Dis'!$AA:$AF</definedName>
    <definedName name="Z_85C5F000_3F2E_4A34_B83F_6CE80CF74968_.wvu.Cols" localSheetId="13" hidden="1">'Sch-4 Dis'!$I:$J</definedName>
    <definedName name="Z_85C5F000_3F2E_4A34_B83F_6CE80CF74968_.wvu.Cols" localSheetId="12" hidden="1">'Sch-4-old'!$N:$O</definedName>
    <definedName name="Z_85C5F000_3F2E_4A34_B83F_6CE80CF74968_.wvu.Cols" localSheetId="15" hidden="1">'Sch-5 Dis-old'!$I:$P</definedName>
    <definedName name="Z_85C5F000_3F2E_4A34_B83F_6CE80CF74968_.wvu.Cols" localSheetId="14" hidden="1">'Sch-5-old'!$I:$P</definedName>
    <definedName name="Z_85C5F000_3F2E_4A34_B83F_6CE80CF74968_.wvu.Cols" localSheetId="21" hidden="1">'Sch-7 Dis'!$AD:$AJ</definedName>
    <definedName name="Z_85C5F000_3F2E_4A34_B83F_6CE80CF74968_.wvu.Cols" localSheetId="20" hidden="1">'Sch-7-old'!$D:$D,'Sch-7-old'!$F:$F,'Sch-7-old'!$AD:$AJ</definedName>
    <definedName name="Z_85C5F000_3F2E_4A34_B83F_6CE80CF74968_.wvu.FilterData" localSheetId="5" hidden="1">'Sch-1'!$L$1:$L$244</definedName>
    <definedName name="Z_85C5F000_3F2E_4A34_B83F_6CE80CF74968_.wvu.FilterData" localSheetId="6" hidden="1">'Sch-1 dis'!$A$17:$G$79</definedName>
    <definedName name="Z_85C5F000_3F2E_4A34_B83F_6CE80CF74968_.wvu.FilterData" localSheetId="7" hidden="1">'Sch-2'!$H$1:$H$240</definedName>
    <definedName name="Z_85C5F000_3F2E_4A34_B83F_6CE80CF74968_.wvu.FilterData" localSheetId="8" hidden="1">'Sch-2 Dis'!$B$16:$F$68</definedName>
    <definedName name="Z_85C5F000_3F2E_4A34_B83F_6CE80CF74968_.wvu.FilterData" localSheetId="9" hidden="1">'Sch-3 '!$N$1:$N$359</definedName>
    <definedName name="Z_85C5F000_3F2E_4A34_B83F_6CE80CF74968_.wvu.FilterData" localSheetId="10" hidden="1">'Sch-3 Dis'!$B$18:$F$108</definedName>
    <definedName name="Z_85C5F000_3F2E_4A34_B83F_6CE80CF74968_.wvu.PrintArea" localSheetId="29" hidden="1">'Bid Form 2nd Envelope-old'!$A$1:$F$66</definedName>
    <definedName name="Z_85C5F000_3F2E_4A34_B83F_6CE80CF74968_.wvu.PrintArea" localSheetId="24" hidden="1">Discount!$A$2:$G$44</definedName>
    <definedName name="Z_85C5F000_3F2E_4A34_B83F_6CE80CF74968_.wvu.PrintArea" localSheetId="26" hidden="1">'Entry Tax'!$A$1:$E$16</definedName>
    <definedName name="Z_85C5F000_3F2E_4A34_B83F_6CE80CF74968_.wvu.PrintArea" localSheetId="22" hidden="1">GD!$A$1:$E$25</definedName>
    <definedName name="Z_85C5F000_3F2E_4A34_B83F_6CE80CF74968_.wvu.PrintArea" localSheetId="2" hidden="1">Instructions!$A$1:$C$69</definedName>
    <definedName name="Z_85C5F000_3F2E_4A34_B83F_6CE80CF74968_.wvu.PrintArea" localSheetId="3" hidden="1">'Names of Bidder'!$B$2:$G$30</definedName>
    <definedName name="Z_85C5F000_3F2E_4A34_B83F_6CE80CF74968_.wvu.PrintArea" localSheetId="25" hidden="1">Octroi!$A$1:$E$16</definedName>
    <definedName name="Z_85C5F000_3F2E_4A34_B83F_6CE80CF74968_.wvu.PrintArea" localSheetId="27" hidden="1">'Other Taxes &amp; Duties'!$A$1:$F$16</definedName>
    <definedName name="Z_85C5F000_3F2E_4A34_B83F_6CE80CF74968_.wvu.PrintArea" localSheetId="30" hidden="1">'Q &amp; C'!$A$1:$F$43</definedName>
    <definedName name="Z_85C5F000_3F2E_4A34_B83F_6CE80CF74968_.wvu.PrintArea" localSheetId="5" hidden="1">'Sch-1'!$A$1:$O$143</definedName>
    <definedName name="Z_85C5F000_3F2E_4A34_B83F_6CE80CF74968_.wvu.PrintArea" localSheetId="6" hidden="1">'Sch-1 dis'!$A$1:$G$88</definedName>
    <definedName name="Z_85C5F000_3F2E_4A34_B83F_6CE80CF74968_.wvu.PrintArea" localSheetId="7" hidden="1">'Sch-2'!$A$1:$J$139</definedName>
    <definedName name="Z_85C5F000_3F2E_4A34_B83F_6CE80CF74968_.wvu.PrintArea" localSheetId="8" hidden="1">'Sch-2 Dis'!$A$1:$F$74</definedName>
    <definedName name="Z_85C5F000_3F2E_4A34_B83F_6CE80CF74968_.wvu.PrintArea" localSheetId="9" hidden="1">'Sch-3 '!$A$1:$P$171</definedName>
    <definedName name="Z_85C5F000_3F2E_4A34_B83F_6CE80CF74968_.wvu.PrintArea" localSheetId="10" hidden="1">'Sch-3 Dis'!$A$1:$F$114</definedName>
    <definedName name="Z_85C5F000_3F2E_4A34_B83F_6CE80CF74968_.wvu.PrintArea" localSheetId="13" hidden="1">'Sch-4 Dis'!$A$1:$G$24</definedName>
    <definedName name="Z_85C5F000_3F2E_4A34_B83F_6CE80CF74968_.wvu.PrintArea" localSheetId="12" hidden="1">'Sch-4-old'!$A$1:$L$28</definedName>
    <definedName name="Z_85C5F000_3F2E_4A34_B83F_6CE80CF74968_.wvu.PrintArea" localSheetId="15" hidden="1">'Sch-5 Dis-old'!$A$1:$E$44</definedName>
    <definedName name="Z_85C5F000_3F2E_4A34_B83F_6CE80CF74968_.wvu.PrintArea" localSheetId="14" hidden="1">'Sch-5-old'!$A$1:$E$44</definedName>
    <definedName name="Z_85C5F000_3F2E_4A34_B83F_6CE80CF74968_.wvu.PrintArea" localSheetId="18" hidden="1">'Sch-6'!$A$1:$D$32</definedName>
    <definedName name="Z_85C5F000_3F2E_4A34_B83F_6CE80CF74968_.wvu.PrintArea" localSheetId="19" hidden="1">'Sch-6 After Discount'!$A$1:$D$32</definedName>
    <definedName name="Z_85C5F000_3F2E_4A34_B83F_6CE80CF74968_.wvu.PrintArea" localSheetId="21" hidden="1">'Sch-7 Dis'!$A$1:$G$30</definedName>
    <definedName name="Z_85C5F000_3F2E_4A34_B83F_6CE80CF74968_.wvu.PrintArea" localSheetId="20" hidden="1">'Sch-7-old'!$A$1:$E$36</definedName>
    <definedName name="Z_85C5F000_3F2E_4A34_B83F_6CE80CF74968_.wvu.PrintArea" localSheetId="31" hidden="1">'T &amp; D'!$A$1:$E$12</definedName>
    <definedName name="Z_85C5F000_3F2E_4A34_B83F_6CE80CF74968_.wvu.PrintTitles" localSheetId="5" hidden="1">'Sch-1'!$14:$16</definedName>
    <definedName name="Z_85C5F000_3F2E_4A34_B83F_6CE80CF74968_.wvu.PrintTitles" localSheetId="6" hidden="1">'Sch-1 dis'!$14:$16</definedName>
    <definedName name="Z_85C5F000_3F2E_4A34_B83F_6CE80CF74968_.wvu.PrintTitles" localSheetId="7" hidden="1">'Sch-2'!$13:$15</definedName>
    <definedName name="Z_85C5F000_3F2E_4A34_B83F_6CE80CF74968_.wvu.PrintTitles" localSheetId="8" hidden="1">'Sch-2 Dis'!$13:$15</definedName>
    <definedName name="Z_85C5F000_3F2E_4A34_B83F_6CE80CF74968_.wvu.PrintTitles" localSheetId="9" hidden="1">'Sch-3 '!$13:$15</definedName>
    <definedName name="Z_85C5F000_3F2E_4A34_B83F_6CE80CF74968_.wvu.PrintTitles" localSheetId="10" hidden="1">'Sch-3 Dis'!$13:$15</definedName>
    <definedName name="Z_85C5F000_3F2E_4A34_B83F_6CE80CF74968_.wvu.PrintTitles" localSheetId="15" hidden="1">'Sch-5 Dis-old'!$3:$13</definedName>
    <definedName name="Z_85C5F000_3F2E_4A34_B83F_6CE80CF74968_.wvu.PrintTitles" localSheetId="14" hidden="1">'Sch-5-old'!$3:$13</definedName>
    <definedName name="Z_85C5F000_3F2E_4A34_B83F_6CE80CF74968_.wvu.PrintTitles" localSheetId="18" hidden="1">'Sch-6'!$3:$13</definedName>
    <definedName name="Z_85C5F000_3F2E_4A34_B83F_6CE80CF74968_.wvu.PrintTitles" localSheetId="19" hidden="1">'Sch-6 After Discount'!$3:$13</definedName>
    <definedName name="Z_85C5F000_3F2E_4A34_B83F_6CE80CF74968_.wvu.PrintTitles" localSheetId="21" hidden="1">'Sch-7 Dis'!$14:$14</definedName>
    <definedName name="Z_85C5F000_3F2E_4A34_B83F_6CE80CF74968_.wvu.Rows" localSheetId="1" hidden="1">Cover!$7:$7</definedName>
    <definedName name="Z_85C5F000_3F2E_4A34_B83F_6CE80CF74968_.wvu.Rows" localSheetId="24" hidden="1">Discount!$22:$24,Discount!$30:$34,Discount!$38:$38</definedName>
    <definedName name="Z_85C5F000_3F2E_4A34_B83F_6CE80CF74968_.wvu.Rows" localSheetId="22" hidden="1">GD!$104:$222</definedName>
    <definedName name="Z_85C5F000_3F2E_4A34_B83F_6CE80CF74968_.wvu.Rows" localSheetId="2" hidden="1">Instructions!$33:$34,Instructions!$53:$59</definedName>
    <definedName name="Z_85C5F000_3F2E_4A34_B83F_6CE80CF74968_.wvu.Rows" localSheetId="5" hidden="1">'Sch-1'!$135:$136</definedName>
    <definedName name="Z_85C5F000_3F2E_4A34_B83F_6CE80CF74968_.wvu.Rows" localSheetId="6" hidden="1">'Sch-1 dis'!$17:$73</definedName>
    <definedName name="Z_85C5F000_3F2E_4A34_B83F_6CE80CF74968_.wvu.Rows" localSheetId="8" hidden="1">'Sch-2 Dis'!$16:$66</definedName>
    <definedName name="Z_85C5F000_3F2E_4A34_B83F_6CE80CF74968_.wvu.Rows" localSheetId="10" hidden="1">'Sch-3 Dis'!$16:$107</definedName>
    <definedName name="Z_85C5F000_3F2E_4A34_B83F_6CE80CF74968_.wvu.Rows" localSheetId="12" hidden="1">'Sch-4-old'!$2:$2,'Sch-4-old'!$17:$17</definedName>
    <definedName name="Z_85C5F000_3F2E_4A34_B83F_6CE80CF74968_.wvu.Rows" localSheetId="21" hidden="1">'Sch-7 Dis'!$18:$20,'Sch-7 Dis'!$106:$224</definedName>
    <definedName name="Z_85C5F000_3F2E_4A34_B83F_6CE80CF74968_.wvu.Rows" localSheetId="20" hidden="1">'Sch-7-old'!$15:$20,'Sch-7-old'!$22:$32,'Sch-7-old'!$115:$233</definedName>
    <definedName name="Z_89820FCD_8AFD_42C4_B05F_5701FCC12354_.wvu.Cols" localSheetId="24" hidden="1">Discount!$I:$O</definedName>
    <definedName name="Z_89820FCD_8AFD_42C4_B05F_5701FCC12354_.wvu.Cols" localSheetId="22" hidden="1">GD!$D:$D,GD!$F:$G,GD!$AD:$AJ</definedName>
    <definedName name="Z_89820FCD_8AFD_42C4_B05F_5701FCC12354_.wvu.Cols" localSheetId="3" hidden="1">'Names of Bidder'!$L:$L</definedName>
    <definedName name="Z_89820FCD_8AFD_42C4_B05F_5701FCC12354_.wvu.Cols" localSheetId="5" hidden="1">'Sch-1'!$P:$X,'Sch-1'!$AD:$AJ</definedName>
    <definedName name="Z_89820FCD_8AFD_42C4_B05F_5701FCC12354_.wvu.Cols" localSheetId="7" hidden="1">'Sch-2'!$N:$Y</definedName>
    <definedName name="Z_89820FCD_8AFD_42C4_B05F_5701FCC12354_.wvu.Cols" localSheetId="8" hidden="1">'Sch-2 Dis'!$K:$Q</definedName>
    <definedName name="Z_89820FCD_8AFD_42C4_B05F_5701FCC12354_.wvu.Cols" localSheetId="9" hidden="1">'Sch-3 '!$T:$T,'Sch-3 '!$AN:$AS</definedName>
    <definedName name="Z_89820FCD_8AFD_42C4_B05F_5701FCC12354_.wvu.Cols" localSheetId="10" hidden="1">'Sch-3 Dis'!$AA:$AF</definedName>
    <definedName name="Z_89820FCD_8AFD_42C4_B05F_5701FCC12354_.wvu.Cols" localSheetId="13" hidden="1">'Sch-4 Dis'!$I:$J</definedName>
    <definedName name="Z_89820FCD_8AFD_42C4_B05F_5701FCC12354_.wvu.Cols" localSheetId="12" hidden="1">'Sch-4-old'!$N:$O</definedName>
    <definedName name="Z_89820FCD_8AFD_42C4_B05F_5701FCC12354_.wvu.Cols" localSheetId="15" hidden="1">'Sch-5 Dis-old'!$I:$P</definedName>
    <definedName name="Z_89820FCD_8AFD_42C4_B05F_5701FCC12354_.wvu.Cols" localSheetId="14" hidden="1">'Sch-5-old'!$I:$P</definedName>
    <definedName name="Z_89820FCD_8AFD_42C4_B05F_5701FCC12354_.wvu.Cols" localSheetId="21" hidden="1">'Sch-7 Dis'!$AD:$AJ</definedName>
    <definedName name="Z_89820FCD_8AFD_42C4_B05F_5701FCC12354_.wvu.Cols" localSheetId="20" hidden="1">'Sch-7-old'!$D:$D,'Sch-7-old'!$F:$F,'Sch-7-old'!$AD:$AJ</definedName>
    <definedName name="Z_89820FCD_8AFD_42C4_B05F_5701FCC12354_.wvu.FilterData" localSheetId="5" hidden="1">'Sch-1'!$L$1:$L$244</definedName>
    <definedName name="Z_89820FCD_8AFD_42C4_B05F_5701FCC12354_.wvu.FilterData" localSheetId="6" hidden="1">'Sch-1 dis'!$A$17:$G$79</definedName>
    <definedName name="Z_89820FCD_8AFD_42C4_B05F_5701FCC12354_.wvu.FilterData" localSheetId="7" hidden="1">'Sch-2'!$H$1:$H$240</definedName>
    <definedName name="Z_89820FCD_8AFD_42C4_B05F_5701FCC12354_.wvu.FilterData" localSheetId="8" hidden="1">'Sch-2 Dis'!$B$16:$F$68</definedName>
    <definedName name="Z_89820FCD_8AFD_42C4_B05F_5701FCC12354_.wvu.FilterData" localSheetId="9" hidden="1">'Sch-3 '!$N$1:$N$359</definedName>
    <definedName name="Z_89820FCD_8AFD_42C4_B05F_5701FCC12354_.wvu.FilterData" localSheetId="10" hidden="1">'Sch-3 Dis'!$B$18:$F$108</definedName>
    <definedName name="Z_89820FCD_8AFD_42C4_B05F_5701FCC12354_.wvu.PrintArea" localSheetId="29" hidden="1">'Bid Form 2nd Envelope-old'!$A$1:$F$66</definedName>
    <definedName name="Z_89820FCD_8AFD_42C4_B05F_5701FCC12354_.wvu.PrintArea" localSheetId="24" hidden="1">Discount!$A$2:$G$44</definedName>
    <definedName name="Z_89820FCD_8AFD_42C4_B05F_5701FCC12354_.wvu.PrintArea" localSheetId="26" hidden="1">'Entry Tax'!$A$1:$E$16</definedName>
    <definedName name="Z_89820FCD_8AFD_42C4_B05F_5701FCC12354_.wvu.PrintArea" localSheetId="22" hidden="1">GD!$A$1:$E$25</definedName>
    <definedName name="Z_89820FCD_8AFD_42C4_B05F_5701FCC12354_.wvu.PrintArea" localSheetId="2" hidden="1">Instructions!$A$1:$C$69</definedName>
    <definedName name="Z_89820FCD_8AFD_42C4_B05F_5701FCC12354_.wvu.PrintArea" localSheetId="3" hidden="1">'Names of Bidder'!$B$2:$G$30</definedName>
    <definedName name="Z_89820FCD_8AFD_42C4_B05F_5701FCC12354_.wvu.PrintArea" localSheetId="25" hidden="1">Octroi!$A$1:$E$16</definedName>
    <definedName name="Z_89820FCD_8AFD_42C4_B05F_5701FCC12354_.wvu.PrintArea" localSheetId="27" hidden="1">'Other Taxes &amp; Duties'!$A$1:$F$16</definedName>
    <definedName name="Z_89820FCD_8AFD_42C4_B05F_5701FCC12354_.wvu.PrintArea" localSheetId="30" hidden="1">'Q &amp; C'!$A$1:$F$43</definedName>
    <definedName name="Z_89820FCD_8AFD_42C4_B05F_5701FCC12354_.wvu.PrintArea" localSheetId="5" hidden="1">'Sch-1'!$A$1:$O$143</definedName>
    <definedName name="Z_89820FCD_8AFD_42C4_B05F_5701FCC12354_.wvu.PrintArea" localSheetId="6" hidden="1">'Sch-1 dis'!$A$1:$G$88</definedName>
    <definedName name="Z_89820FCD_8AFD_42C4_B05F_5701FCC12354_.wvu.PrintArea" localSheetId="7" hidden="1">'Sch-2'!$A$1:$J$139</definedName>
    <definedName name="Z_89820FCD_8AFD_42C4_B05F_5701FCC12354_.wvu.PrintArea" localSheetId="8" hidden="1">'Sch-2 Dis'!$A$1:$F$74</definedName>
    <definedName name="Z_89820FCD_8AFD_42C4_B05F_5701FCC12354_.wvu.PrintArea" localSheetId="9" hidden="1">'Sch-3 '!$A$1:$P$162</definedName>
    <definedName name="Z_89820FCD_8AFD_42C4_B05F_5701FCC12354_.wvu.PrintArea" localSheetId="10" hidden="1">'Sch-3 Dis'!$A$1:$F$114</definedName>
    <definedName name="Z_89820FCD_8AFD_42C4_B05F_5701FCC12354_.wvu.PrintArea" localSheetId="13" hidden="1">'Sch-4 Dis'!$A$1:$G$24</definedName>
    <definedName name="Z_89820FCD_8AFD_42C4_B05F_5701FCC12354_.wvu.PrintArea" localSheetId="12" hidden="1">'Sch-4-old'!$A$1:$L$28</definedName>
    <definedName name="Z_89820FCD_8AFD_42C4_B05F_5701FCC12354_.wvu.PrintArea" localSheetId="15" hidden="1">'Sch-5 Dis-old'!$A$1:$E$44</definedName>
    <definedName name="Z_89820FCD_8AFD_42C4_B05F_5701FCC12354_.wvu.PrintArea" localSheetId="14" hidden="1">'Sch-5-old'!$A$1:$E$44</definedName>
    <definedName name="Z_89820FCD_8AFD_42C4_B05F_5701FCC12354_.wvu.PrintArea" localSheetId="18" hidden="1">'Sch-6'!$A$1:$D$32</definedName>
    <definedName name="Z_89820FCD_8AFD_42C4_B05F_5701FCC12354_.wvu.PrintArea" localSheetId="19" hidden="1">'Sch-6 After Discount'!$A$1:$D$32</definedName>
    <definedName name="Z_89820FCD_8AFD_42C4_B05F_5701FCC12354_.wvu.PrintArea" localSheetId="21" hidden="1">'Sch-7 Dis'!$A$1:$G$30</definedName>
    <definedName name="Z_89820FCD_8AFD_42C4_B05F_5701FCC12354_.wvu.PrintArea" localSheetId="20" hidden="1">'Sch-7-old'!$A$1:$E$36</definedName>
    <definedName name="Z_89820FCD_8AFD_42C4_B05F_5701FCC12354_.wvu.PrintArea" localSheetId="31" hidden="1">'T &amp; D'!$A$1:$E$12</definedName>
    <definedName name="Z_89820FCD_8AFD_42C4_B05F_5701FCC12354_.wvu.PrintTitles" localSheetId="5" hidden="1">'Sch-1'!$14:$16</definedName>
    <definedName name="Z_89820FCD_8AFD_42C4_B05F_5701FCC12354_.wvu.PrintTitles" localSheetId="6" hidden="1">'Sch-1 dis'!$14:$16</definedName>
    <definedName name="Z_89820FCD_8AFD_42C4_B05F_5701FCC12354_.wvu.PrintTitles" localSheetId="7" hidden="1">'Sch-2'!$13:$15</definedName>
    <definedName name="Z_89820FCD_8AFD_42C4_B05F_5701FCC12354_.wvu.PrintTitles" localSheetId="8" hidden="1">'Sch-2 Dis'!$13:$15</definedName>
    <definedName name="Z_89820FCD_8AFD_42C4_B05F_5701FCC12354_.wvu.PrintTitles" localSheetId="9" hidden="1">'Sch-3 '!$13:$15</definedName>
    <definedName name="Z_89820FCD_8AFD_42C4_B05F_5701FCC12354_.wvu.PrintTitles" localSheetId="10" hidden="1">'Sch-3 Dis'!$13:$15</definedName>
    <definedName name="Z_89820FCD_8AFD_42C4_B05F_5701FCC12354_.wvu.PrintTitles" localSheetId="15" hidden="1">'Sch-5 Dis-old'!$3:$13</definedName>
    <definedName name="Z_89820FCD_8AFD_42C4_B05F_5701FCC12354_.wvu.PrintTitles" localSheetId="14" hidden="1">'Sch-5-old'!$3:$13</definedName>
    <definedName name="Z_89820FCD_8AFD_42C4_B05F_5701FCC12354_.wvu.PrintTitles" localSheetId="18" hidden="1">'Sch-6'!$3:$13</definedName>
    <definedName name="Z_89820FCD_8AFD_42C4_B05F_5701FCC12354_.wvu.PrintTitles" localSheetId="19" hidden="1">'Sch-6 After Discount'!$3:$13</definedName>
    <definedName name="Z_89820FCD_8AFD_42C4_B05F_5701FCC12354_.wvu.PrintTitles" localSheetId="21" hidden="1">'Sch-7 Dis'!$14:$14</definedName>
    <definedName name="Z_89820FCD_8AFD_42C4_B05F_5701FCC12354_.wvu.Rows" localSheetId="1" hidden="1">Cover!$7:$7</definedName>
    <definedName name="Z_89820FCD_8AFD_42C4_B05F_5701FCC12354_.wvu.Rows" localSheetId="24" hidden="1">Discount!$32:$33</definedName>
    <definedName name="Z_89820FCD_8AFD_42C4_B05F_5701FCC12354_.wvu.Rows" localSheetId="22" hidden="1">GD!$104:$222</definedName>
    <definedName name="Z_89820FCD_8AFD_42C4_B05F_5701FCC12354_.wvu.Rows" localSheetId="6" hidden="1">'Sch-1 dis'!$17:$73</definedName>
    <definedName name="Z_89820FCD_8AFD_42C4_B05F_5701FCC12354_.wvu.Rows" localSheetId="8" hidden="1">'Sch-2 Dis'!$16:$66</definedName>
    <definedName name="Z_89820FCD_8AFD_42C4_B05F_5701FCC12354_.wvu.Rows" localSheetId="10" hidden="1">'Sch-3 Dis'!$16:$107</definedName>
    <definedName name="Z_89820FCD_8AFD_42C4_B05F_5701FCC12354_.wvu.Rows" localSheetId="21" hidden="1">'Sch-7 Dis'!$18:$20,'Sch-7 Dis'!$106:$224</definedName>
    <definedName name="Z_89820FCD_8AFD_42C4_B05F_5701FCC12354_.wvu.Rows" localSheetId="20" hidden="1">'Sch-7-old'!$115:$233</definedName>
    <definedName name="Z_8DCF598F_E3E8_4517_8889_6DF83747DD2A_.wvu.Cols" localSheetId="24" hidden="1">Discount!$H:$T</definedName>
    <definedName name="Z_8DCF598F_E3E8_4517_8889_6DF83747DD2A_.wvu.Cols" localSheetId="22" hidden="1">GD!$D:$D,GD!$F:$G,GD!$AD:$AJ</definedName>
    <definedName name="Z_8DCF598F_E3E8_4517_8889_6DF83747DD2A_.wvu.Cols" localSheetId="3" hidden="1">'Names of Bidder'!$J:$AC</definedName>
    <definedName name="Z_8DCF598F_E3E8_4517_8889_6DF83747DD2A_.wvu.Cols" localSheetId="8" hidden="1">'Sch-2 Dis'!$K:$Q</definedName>
    <definedName name="Z_8DCF598F_E3E8_4517_8889_6DF83747DD2A_.wvu.Cols" localSheetId="9" hidden="1">'Sch-3 '!$AN:$AS</definedName>
    <definedName name="Z_8DCF598F_E3E8_4517_8889_6DF83747DD2A_.wvu.Cols" localSheetId="10" hidden="1">'Sch-3 Dis'!$AA:$AF</definedName>
    <definedName name="Z_8DCF598F_E3E8_4517_8889_6DF83747DD2A_.wvu.Cols" localSheetId="13" hidden="1">'Sch-4 Dis'!$I:$J</definedName>
    <definedName name="Z_8DCF598F_E3E8_4517_8889_6DF83747DD2A_.wvu.Cols" localSheetId="12" hidden="1">'Sch-4-old'!$N:$O</definedName>
    <definedName name="Z_8DCF598F_E3E8_4517_8889_6DF83747DD2A_.wvu.Cols" localSheetId="15" hidden="1">'Sch-5 Dis-old'!$I:$P</definedName>
    <definedName name="Z_8DCF598F_E3E8_4517_8889_6DF83747DD2A_.wvu.Cols" localSheetId="14" hidden="1">'Sch-5-old'!$I:$P</definedName>
    <definedName name="Z_8DCF598F_E3E8_4517_8889_6DF83747DD2A_.wvu.Cols" localSheetId="21" hidden="1">'Sch-7 Dis'!$AD:$AJ</definedName>
    <definedName name="Z_8DCF598F_E3E8_4517_8889_6DF83747DD2A_.wvu.Cols" localSheetId="20" hidden="1">'Sch-7-old'!$D:$D,'Sch-7-old'!$F:$F,'Sch-7-old'!$AD:$AJ</definedName>
    <definedName name="Z_8DCF598F_E3E8_4517_8889_6DF83747DD2A_.wvu.FilterData" localSheetId="5" hidden="1">'Sch-1'!$L$1:$L$244</definedName>
    <definedName name="Z_8DCF598F_E3E8_4517_8889_6DF83747DD2A_.wvu.FilterData" localSheetId="6" hidden="1">'Sch-1 dis'!$A$17:$G$79</definedName>
    <definedName name="Z_8DCF598F_E3E8_4517_8889_6DF83747DD2A_.wvu.FilterData" localSheetId="7" hidden="1">'Sch-2'!$H$1:$H$240</definedName>
    <definedName name="Z_8DCF598F_E3E8_4517_8889_6DF83747DD2A_.wvu.FilterData" localSheetId="8" hidden="1">'Sch-2 Dis'!$B$16:$F$68</definedName>
    <definedName name="Z_8DCF598F_E3E8_4517_8889_6DF83747DD2A_.wvu.FilterData" localSheetId="9" hidden="1">'Sch-3 '!$N$1:$N$359</definedName>
    <definedName name="Z_8DCF598F_E3E8_4517_8889_6DF83747DD2A_.wvu.FilterData" localSheetId="10" hidden="1">'Sch-3 Dis'!$B$18:$F$108</definedName>
    <definedName name="Z_8DCF598F_E3E8_4517_8889_6DF83747DD2A_.wvu.PrintArea" localSheetId="29" hidden="1">'Bid Form 2nd Envelope-old'!$A$1:$F$66</definedName>
    <definedName name="Z_8DCF598F_E3E8_4517_8889_6DF83747DD2A_.wvu.PrintArea" localSheetId="24" hidden="1">Discount!$A$2:$G$44</definedName>
    <definedName name="Z_8DCF598F_E3E8_4517_8889_6DF83747DD2A_.wvu.PrintArea" localSheetId="26" hidden="1">'Entry Tax'!$A$1:$E$16</definedName>
    <definedName name="Z_8DCF598F_E3E8_4517_8889_6DF83747DD2A_.wvu.PrintArea" localSheetId="22" hidden="1">GD!$A$1:$E$25</definedName>
    <definedName name="Z_8DCF598F_E3E8_4517_8889_6DF83747DD2A_.wvu.PrintArea" localSheetId="2" hidden="1">Instructions!$A$1:$C$69</definedName>
    <definedName name="Z_8DCF598F_E3E8_4517_8889_6DF83747DD2A_.wvu.PrintArea" localSheetId="3" hidden="1">'Names of Bidder'!$B$2:$G$30</definedName>
    <definedName name="Z_8DCF598F_E3E8_4517_8889_6DF83747DD2A_.wvu.PrintArea" localSheetId="25" hidden="1">Octroi!$A$1:$E$16</definedName>
    <definedName name="Z_8DCF598F_E3E8_4517_8889_6DF83747DD2A_.wvu.PrintArea" localSheetId="27" hidden="1">'Other Taxes &amp; Duties'!$A$1:$F$16</definedName>
    <definedName name="Z_8DCF598F_E3E8_4517_8889_6DF83747DD2A_.wvu.PrintArea" localSheetId="30" hidden="1">'Q &amp; C'!$A$1:$F$43</definedName>
    <definedName name="Z_8DCF598F_E3E8_4517_8889_6DF83747DD2A_.wvu.PrintArea" localSheetId="5" hidden="1">'Sch-1'!$A$1:$O$143</definedName>
    <definedName name="Z_8DCF598F_E3E8_4517_8889_6DF83747DD2A_.wvu.PrintArea" localSheetId="6" hidden="1">'Sch-1 dis'!$A$1:$G$88</definedName>
    <definedName name="Z_8DCF598F_E3E8_4517_8889_6DF83747DD2A_.wvu.PrintArea" localSheetId="7" hidden="1">'Sch-2'!$A$1:$J$139</definedName>
    <definedName name="Z_8DCF598F_E3E8_4517_8889_6DF83747DD2A_.wvu.PrintArea" localSheetId="8" hidden="1">'Sch-2 Dis'!$A$1:$F$74</definedName>
    <definedName name="Z_8DCF598F_E3E8_4517_8889_6DF83747DD2A_.wvu.PrintArea" localSheetId="9" hidden="1">'Sch-3 '!$A$1:$P$171</definedName>
    <definedName name="Z_8DCF598F_E3E8_4517_8889_6DF83747DD2A_.wvu.PrintArea" localSheetId="10" hidden="1">'Sch-3 Dis'!$A$1:$F$114</definedName>
    <definedName name="Z_8DCF598F_E3E8_4517_8889_6DF83747DD2A_.wvu.PrintArea" localSheetId="13" hidden="1">'Sch-4 Dis'!$A$1:$G$24</definedName>
    <definedName name="Z_8DCF598F_E3E8_4517_8889_6DF83747DD2A_.wvu.PrintArea" localSheetId="12" hidden="1">'Sch-4-old'!$A$1:$L$28</definedName>
    <definedName name="Z_8DCF598F_E3E8_4517_8889_6DF83747DD2A_.wvu.PrintArea" localSheetId="15" hidden="1">'Sch-5 Dis-old'!$A$1:$E$44</definedName>
    <definedName name="Z_8DCF598F_E3E8_4517_8889_6DF83747DD2A_.wvu.PrintArea" localSheetId="14" hidden="1">'Sch-5-old'!$A$1:$E$44</definedName>
    <definedName name="Z_8DCF598F_E3E8_4517_8889_6DF83747DD2A_.wvu.PrintArea" localSheetId="18" hidden="1">'Sch-6'!$A$1:$D$32</definedName>
    <definedName name="Z_8DCF598F_E3E8_4517_8889_6DF83747DD2A_.wvu.PrintArea" localSheetId="19" hidden="1">'Sch-6 After Discount'!$A$1:$D$32</definedName>
    <definedName name="Z_8DCF598F_E3E8_4517_8889_6DF83747DD2A_.wvu.PrintArea" localSheetId="21" hidden="1">'Sch-7 Dis'!$A$1:$G$30</definedName>
    <definedName name="Z_8DCF598F_E3E8_4517_8889_6DF83747DD2A_.wvu.PrintArea" localSheetId="20" hidden="1">'Sch-7-old'!$A$1:$E$36</definedName>
    <definedName name="Z_8DCF598F_E3E8_4517_8889_6DF83747DD2A_.wvu.PrintArea" localSheetId="31" hidden="1">'T &amp; D'!$A$1:$E$12</definedName>
    <definedName name="Z_8DCF598F_E3E8_4517_8889_6DF83747DD2A_.wvu.PrintTitles" localSheetId="5" hidden="1">'Sch-1'!$14:$16</definedName>
    <definedName name="Z_8DCF598F_E3E8_4517_8889_6DF83747DD2A_.wvu.PrintTitles" localSheetId="6" hidden="1">'Sch-1 dis'!$14:$16</definedName>
    <definedName name="Z_8DCF598F_E3E8_4517_8889_6DF83747DD2A_.wvu.PrintTitles" localSheetId="7" hidden="1">'Sch-2'!$13:$15</definedName>
    <definedName name="Z_8DCF598F_E3E8_4517_8889_6DF83747DD2A_.wvu.PrintTitles" localSheetId="8" hidden="1">'Sch-2 Dis'!$13:$15</definedName>
    <definedName name="Z_8DCF598F_E3E8_4517_8889_6DF83747DD2A_.wvu.PrintTitles" localSheetId="9" hidden="1">'Sch-3 '!$13:$15</definedName>
    <definedName name="Z_8DCF598F_E3E8_4517_8889_6DF83747DD2A_.wvu.PrintTitles" localSheetId="10" hidden="1">'Sch-3 Dis'!$13:$15</definedName>
    <definedName name="Z_8DCF598F_E3E8_4517_8889_6DF83747DD2A_.wvu.PrintTitles" localSheetId="15" hidden="1">'Sch-5 Dis-old'!$3:$13</definedName>
    <definedName name="Z_8DCF598F_E3E8_4517_8889_6DF83747DD2A_.wvu.PrintTitles" localSheetId="14" hidden="1">'Sch-5-old'!$3:$13</definedName>
    <definedName name="Z_8DCF598F_E3E8_4517_8889_6DF83747DD2A_.wvu.PrintTitles" localSheetId="18" hidden="1">'Sch-6'!$3:$13</definedName>
    <definedName name="Z_8DCF598F_E3E8_4517_8889_6DF83747DD2A_.wvu.PrintTitles" localSheetId="19" hidden="1">'Sch-6 After Discount'!$3:$13</definedName>
    <definedName name="Z_8DCF598F_E3E8_4517_8889_6DF83747DD2A_.wvu.PrintTitles" localSheetId="21" hidden="1">'Sch-7 Dis'!$14:$14</definedName>
    <definedName name="Z_8DCF598F_E3E8_4517_8889_6DF83747DD2A_.wvu.Rows" localSheetId="1" hidden="1">Cover!$7:$7</definedName>
    <definedName name="Z_8DCF598F_E3E8_4517_8889_6DF83747DD2A_.wvu.Rows" localSheetId="24" hidden="1">Discount!$22:$23,Discount!$30:$33,Discount!$38:$38</definedName>
    <definedName name="Z_8DCF598F_E3E8_4517_8889_6DF83747DD2A_.wvu.Rows" localSheetId="22" hidden="1">GD!$104:$222</definedName>
    <definedName name="Z_8DCF598F_E3E8_4517_8889_6DF83747DD2A_.wvu.Rows" localSheetId="2" hidden="1">Instructions!$33:$34,Instructions!$53:$59</definedName>
    <definedName name="Z_8DCF598F_E3E8_4517_8889_6DF83747DD2A_.wvu.Rows" localSheetId="6" hidden="1">'Sch-1 dis'!$17:$73</definedName>
    <definedName name="Z_8DCF598F_E3E8_4517_8889_6DF83747DD2A_.wvu.Rows" localSheetId="8" hidden="1">'Sch-2 Dis'!$16:$66</definedName>
    <definedName name="Z_8DCF598F_E3E8_4517_8889_6DF83747DD2A_.wvu.Rows" localSheetId="10" hidden="1">'Sch-3 Dis'!$16:$107</definedName>
    <definedName name="Z_8DCF598F_E3E8_4517_8889_6DF83747DD2A_.wvu.Rows" localSheetId="12" hidden="1">'Sch-4-old'!$2:$2</definedName>
    <definedName name="Z_8DCF598F_E3E8_4517_8889_6DF83747DD2A_.wvu.Rows" localSheetId="19" hidden="1">'Sch-6 After Discount'!$29:$29</definedName>
    <definedName name="Z_8DCF598F_E3E8_4517_8889_6DF83747DD2A_.wvu.Rows" localSheetId="21" hidden="1">'Sch-7 Dis'!$18:$20,'Sch-7 Dis'!$106:$224</definedName>
    <definedName name="Z_8DCF598F_E3E8_4517_8889_6DF83747DD2A_.wvu.Rows" localSheetId="20" hidden="1">'Sch-7-old'!$15:$20,'Sch-7-old'!$22:$32,'Sch-7-old'!$115:$233</definedName>
    <definedName name="Z_996AFBE6_B482_42C1_8052_EFE8998821C2_.wvu.Cols" localSheetId="24" hidden="1">Discount!$H:$T</definedName>
    <definedName name="Z_996AFBE6_B482_42C1_8052_EFE8998821C2_.wvu.Cols" localSheetId="22" hidden="1">GD!$D:$D,GD!$F:$G,GD!$AD:$AJ</definedName>
    <definedName name="Z_996AFBE6_B482_42C1_8052_EFE8998821C2_.wvu.Cols" localSheetId="3" hidden="1">'Names of Bidder'!$L:$L</definedName>
    <definedName name="Z_996AFBE6_B482_42C1_8052_EFE8998821C2_.wvu.Cols" localSheetId="5" hidden="1">'Sch-1'!$AD:$AJ</definedName>
    <definedName name="Z_996AFBE6_B482_42C1_8052_EFE8998821C2_.wvu.Cols" localSheetId="7" hidden="1">'Sch-2'!$M:$M</definedName>
    <definedName name="Z_996AFBE6_B482_42C1_8052_EFE8998821C2_.wvu.Cols" localSheetId="8" hidden="1">'Sch-2 Dis'!$K:$Q</definedName>
    <definedName name="Z_996AFBE6_B482_42C1_8052_EFE8998821C2_.wvu.Cols" localSheetId="9" hidden="1">'Sch-3 '!$AN:$AS</definedName>
    <definedName name="Z_996AFBE6_B482_42C1_8052_EFE8998821C2_.wvu.Cols" localSheetId="10" hidden="1">'Sch-3 Dis'!$AA:$AF</definedName>
    <definedName name="Z_996AFBE6_B482_42C1_8052_EFE8998821C2_.wvu.Cols" localSheetId="13" hidden="1">'Sch-4 Dis'!$I:$J</definedName>
    <definedName name="Z_996AFBE6_B482_42C1_8052_EFE8998821C2_.wvu.Cols" localSheetId="12" hidden="1">'Sch-4-old'!$N:$O</definedName>
    <definedName name="Z_996AFBE6_B482_42C1_8052_EFE8998821C2_.wvu.Cols" localSheetId="15" hidden="1">'Sch-5 Dis-old'!$I:$P</definedName>
    <definedName name="Z_996AFBE6_B482_42C1_8052_EFE8998821C2_.wvu.Cols" localSheetId="14" hidden="1">'Sch-5-old'!$I:$P</definedName>
    <definedName name="Z_996AFBE6_B482_42C1_8052_EFE8998821C2_.wvu.Cols" localSheetId="21" hidden="1">'Sch-7 Dis'!$AD:$AJ</definedName>
    <definedName name="Z_996AFBE6_B482_42C1_8052_EFE8998821C2_.wvu.Cols" localSheetId="20" hidden="1">'Sch-7-old'!$D:$D,'Sch-7-old'!$F:$F,'Sch-7-old'!$AD:$AJ</definedName>
    <definedName name="Z_996AFBE6_B482_42C1_8052_EFE8998821C2_.wvu.FilterData" localSheetId="5" hidden="1">'Sch-1'!$L$1:$L$244</definedName>
    <definedName name="Z_996AFBE6_B482_42C1_8052_EFE8998821C2_.wvu.FilterData" localSheetId="6" hidden="1">'Sch-1 dis'!$A$17:$G$79</definedName>
    <definedName name="Z_996AFBE6_B482_42C1_8052_EFE8998821C2_.wvu.FilterData" localSheetId="7" hidden="1">'Sch-2'!$H$1:$H$240</definedName>
    <definedName name="Z_996AFBE6_B482_42C1_8052_EFE8998821C2_.wvu.FilterData" localSheetId="8" hidden="1">'Sch-2 Dis'!$B$16:$F$68</definedName>
    <definedName name="Z_996AFBE6_B482_42C1_8052_EFE8998821C2_.wvu.FilterData" localSheetId="9" hidden="1">'Sch-3 '!$N$1:$N$359</definedName>
    <definedName name="Z_996AFBE6_B482_42C1_8052_EFE8998821C2_.wvu.FilterData" localSheetId="10" hidden="1">'Sch-3 Dis'!$B$18:$F$108</definedName>
    <definedName name="Z_996AFBE6_B482_42C1_8052_EFE8998821C2_.wvu.PrintArea" localSheetId="29" hidden="1">'Bid Form 2nd Envelope-old'!$A$1:$F$66</definedName>
    <definedName name="Z_996AFBE6_B482_42C1_8052_EFE8998821C2_.wvu.PrintArea" localSheetId="24" hidden="1">Discount!$A$2:$G$44</definedName>
    <definedName name="Z_996AFBE6_B482_42C1_8052_EFE8998821C2_.wvu.PrintArea" localSheetId="26" hidden="1">'Entry Tax'!$A$1:$E$16</definedName>
    <definedName name="Z_996AFBE6_B482_42C1_8052_EFE8998821C2_.wvu.PrintArea" localSheetId="22" hidden="1">GD!$A$1:$E$25</definedName>
    <definedName name="Z_996AFBE6_B482_42C1_8052_EFE8998821C2_.wvu.PrintArea" localSheetId="2" hidden="1">Instructions!$A$1:$C$69</definedName>
    <definedName name="Z_996AFBE6_B482_42C1_8052_EFE8998821C2_.wvu.PrintArea" localSheetId="3" hidden="1">'Names of Bidder'!$B$2:$G$30</definedName>
    <definedName name="Z_996AFBE6_B482_42C1_8052_EFE8998821C2_.wvu.PrintArea" localSheetId="25" hidden="1">Octroi!$A$1:$E$16</definedName>
    <definedName name="Z_996AFBE6_B482_42C1_8052_EFE8998821C2_.wvu.PrintArea" localSheetId="27" hidden="1">'Other Taxes &amp; Duties'!$A$1:$F$16</definedName>
    <definedName name="Z_996AFBE6_B482_42C1_8052_EFE8998821C2_.wvu.PrintArea" localSheetId="30" hidden="1">'Q &amp; C'!$A$1:$F$43</definedName>
    <definedName name="Z_996AFBE6_B482_42C1_8052_EFE8998821C2_.wvu.PrintArea" localSheetId="5" hidden="1">'Sch-1'!$A$1:$O$143</definedName>
    <definedName name="Z_996AFBE6_B482_42C1_8052_EFE8998821C2_.wvu.PrintArea" localSheetId="6" hidden="1">'Sch-1 dis'!$A$1:$G$88</definedName>
    <definedName name="Z_996AFBE6_B482_42C1_8052_EFE8998821C2_.wvu.PrintArea" localSheetId="7" hidden="1">'Sch-2'!$A$1:$J$139</definedName>
    <definedName name="Z_996AFBE6_B482_42C1_8052_EFE8998821C2_.wvu.PrintArea" localSheetId="8" hidden="1">'Sch-2 Dis'!$A$1:$F$74</definedName>
    <definedName name="Z_996AFBE6_B482_42C1_8052_EFE8998821C2_.wvu.PrintArea" localSheetId="9" hidden="1">'Sch-3 '!$A$1:$P$171</definedName>
    <definedName name="Z_996AFBE6_B482_42C1_8052_EFE8998821C2_.wvu.PrintArea" localSheetId="10" hidden="1">'Sch-3 Dis'!$A$1:$F$114</definedName>
    <definedName name="Z_996AFBE6_B482_42C1_8052_EFE8998821C2_.wvu.PrintArea" localSheetId="13" hidden="1">'Sch-4 Dis'!$A$1:$G$24</definedName>
    <definedName name="Z_996AFBE6_B482_42C1_8052_EFE8998821C2_.wvu.PrintArea" localSheetId="12" hidden="1">'Sch-4-old'!$A$1:$L$28</definedName>
    <definedName name="Z_996AFBE6_B482_42C1_8052_EFE8998821C2_.wvu.PrintArea" localSheetId="15" hidden="1">'Sch-5 Dis-old'!$A$1:$E$44</definedName>
    <definedName name="Z_996AFBE6_B482_42C1_8052_EFE8998821C2_.wvu.PrintArea" localSheetId="14" hidden="1">'Sch-5-old'!$A$1:$E$44</definedName>
    <definedName name="Z_996AFBE6_B482_42C1_8052_EFE8998821C2_.wvu.PrintArea" localSheetId="18" hidden="1">'Sch-6'!$A$1:$D$32</definedName>
    <definedName name="Z_996AFBE6_B482_42C1_8052_EFE8998821C2_.wvu.PrintArea" localSheetId="19" hidden="1">'Sch-6 After Discount'!$A$1:$D$32</definedName>
    <definedName name="Z_996AFBE6_B482_42C1_8052_EFE8998821C2_.wvu.PrintArea" localSheetId="21" hidden="1">'Sch-7 Dis'!$A$1:$G$30</definedName>
    <definedName name="Z_996AFBE6_B482_42C1_8052_EFE8998821C2_.wvu.PrintArea" localSheetId="20" hidden="1">'Sch-7-old'!$A$1:$E$36</definedName>
    <definedName name="Z_996AFBE6_B482_42C1_8052_EFE8998821C2_.wvu.PrintArea" localSheetId="31" hidden="1">'T &amp; D'!$A$1:$E$12</definedName>
    <definedName name="Z_996AFBE6_B482_42C1_8052_EFE8998821C2_.wvu.PrintTitles" localSheetId="5" hidden="1">'Sch-1'!$14:$16</definedName>
    <definedName name="Z_996AFBE6_B482_42C1_8052_EFE8998821C2_.wvu.PrintTitles" localSheetId="6" hidden="1">'Sch-1 dis'!$14:$16</definedName>
    <definedName name="Z_996AFBE6_B482_42C1_8052_EFE8998821C2_.wvu.PrintTitles" localSheetId="7" hidden="1">'Sch-2'!$13:$15</definedName>
    <definedName name="Z_996AFBE6_B482_42C1_8052_EFE8998821C2_.wvu.PrintTitles" localSheetId="8" hidden="1">'Sch-2 Dis'!$13:$15</definedName>
    <definedName name="Z_996AFBE6_B482_42C1_8052_EFE8998821C2_.wvu.PrintTitles" localSheetId="9" hidden="1">'Sch-3 '!$13:$15</definedName>
    <definedName name="Z_996AFBE6_B482_42C1_8052_EFE8998821C2_.wvu.PrintTitles" localSheetId="10" hidden="1">'Sch-3 Dis'!$13:$15</definedName>
    <definedName name="Z_996AFBE6_B482_42C1_8052_EFE8998821C2_.wvu.PrintTitles" localSheetId="15" hidden="1">'Sch-5 Dis-old'!$3:$13</definedName>
    <definedName name="Z_996AFBE6_B482_42C1_8052_EFE8998821C2_.wvu.PrintTitles" localSheetId="14" hidden="1">'Sch-5-old'!$3:$13</definedName>
    <definedName name="Z_996AFBE6_B482_42C1_8052_EFE8998821C2_.wvu.PrintTitles" localSheetId="18" hidden="1">'Sch-6'!$3:$13</definedName>
    <definedName name="Z_996AFBE6_B482_42C1_8052_EFE8998821C2_.wvu.PrintTitles" localSheetId="19" hidden="1">'Sch-6 After Discount'!$3:$13</definedName>
    <definedName name="Z_996AFBE6_B482_42C1_8052_EFE8998821C2_.wvu.PrintTitles" localSheetId="21" hidden="1">'Sch-7 Dis'!$14:$14</definedName>
    <definedName name="Z_996AFBE6_B482_42C1_8052_EFE8998821C2_.wvu.Rows" localSheetId="1" hidden="1">Cover!$7:$7</definedName>
    <definedName name="Z_996AFBE6_B482_42C1_8052_EFE8998821C2_.wvu.Rows" localSheetId="24" hidden="1">Discount!$22:$24,Discount!$30:$34,Discount!$38:$38</definedName>
    <definedName name="Z_996AFBE6_B482_42C1_8052_EFE8998821C2_.wvu.Rows" localSheetId="22" hidden="1">GD!$104:$222</definedName>
    <definedName name="Z_996AFBE6_B482_42C1_8052_EFE8998821C2_.wvu.Rows" localSheetId="2" hidden="1">Instructions!$33:$34,Instructions!$53:$59</definedName>
    <definedName name="Z_996AFBE6_B482_42C1_8052_EFE8998821C2_.wvu.Rows" localSheetId="5" hidden="1">'Sch-1'!$135:$136</definedName>
    <definedName name="Z_996AFBE6_B482_42C1_8052_EFE8998821C2_.wvu.Rows" localSheetId="6" hidden="1">'Sch-1 dis'!$17:$73</definedName>
    <definedName name="Z_996AFBE6_B482_42C1_8052_EFE8998821C2_.wvu.Rows" localSheetId="8" hidden="1">'Sch-2 Dis'!$16:$66</definedName>
    <definedName name="Z_996AFBE6_B482_42C1_8052_EFE8998821C2_.wvu.Rows" localSheetId="10" hidden="1">'Sch-3 Dis'!$16:$107</definedName>
    <definedName name="Z_996AFBE6_B482_42C1_8052_EFE8998821C2_.wvu.Rows" localSheetId="12" hidden="1">'Sch-4-old'!$2:$2,'Sch-4-old'!$17:$17</definedName>
    <definedName name="Z_996AFBE6_B482_42C1_8052_EFE8998821C2_.wvu.Rows" localSheetId="21" hidden="1">'Sch-7 Dis'!$18:$20,'Sch-7 Dis'!$106:$224</definedName>
    <definedName name="Z_996AFBE6_B482_42C1_8052_EFE8998821C2_.wvu.Rows" localSheetId="20" hidden="1">'Sch-7-old'!$15:$20,'Sch-7-old'!$22:$32,'Sch-7-old'!$115:$233</definedName>
    <definedName name="Z_A34CC49F_E309_4C23_B4F6_1E3B307C10D1_.wvu.Cols" localSheetId="11" hidden="1">'Sch-4'!$R:$S</definedName>
    <definedName name="Z_A34CC49F_E309_4C23_B4F6_1E3B307C10D1_.wvu.Cols" localSheetId="23" hidden="1">'Sch-7'!$Q:$S,'Sch-7'!$AH:$AN</definedName>
    <definedName name="Z_A34CC49F_E309_4C23_B4F6_1E3B307C10D1_.wvu.PrintArea" localSheetId="11" hidden="1">'Sch-4'!$A$1:$Q$30</definedName>
    <definedName name="Z_A34CC49F_E309_4C23_B4F6_1E3B307C10D1_.wvu.PrintArea" localSheetId="23" hidden="1">'Sch-7'!$A$1:$O$23</definedName>
    <definedName name="Z_A34CC49F_E309_4C23_B4F6_1E3B307C10D1_.wvu.PrintTitles" localSheetId="23" hidden="1">'Sch-7'!$14:$14</definedName>
    <definedName name="Z_A34CC49F_E309_4C23_B4F6_1E3B307C10D1_.wvu.Rows" localSheetId="23" hidden="1">'Sch-7'!#REF!,'Sch-7'!$96:$214</definedName>
    <definedName name="Z_A6F13BD3_B96C_452C_968D_78F6E5959979_.wvu.Cols" localSheetId="28" hidden="1">'Bid Form 2nd Envelope'!$G:$K,'Bid Form 2nd Envelope'!$Z:$AA,'Bid Form 2nd Envelope'!$AC:$AJ</definedName>
    <definedName name="Z_A6F13BD3_B96C_452C_968D_78F6E5959979_.wvu.Cols" localSheetId="24" hidden="1">Discount!$I:$V</definedName>
    <definedName name="Z_A6F13BD3_B96C_452C_968D_78F6E5959979_.wvu.Cols" localSheetId="22" hidden="1">GD!$D:$D,GD!$F:$G,GD!$AD:$AJ</definedName>
    <definedName name="Z_A6F13BD3_B96C_452C_968D_78F6E5959979_.wvu.Cols" localSheetId="3" hidden="1">'Names of Bidder'!$H:$H,'Names of Bidder'!$J:$AC</definedName>
    <definedName name="Z_A6F13BD3_B96C_452C_968D_78F6E5959979_.wvu.Cols" localSheetId="5" hidden="1">'Sch-1'!$O:$O,'Sch-1'!$Q:$S,'Sch-1'!$V:$V</definedName>
    <definedName name="Z_A6F13BD3_B96C_452C_968D_78F6E5959979_.wvu.Cols" localSheetId="7" hidden="1">'Sch-2'!$M:$V</definedName>
    <definedName name="Z_A6F13BD3_B96C_452C_968D_78F6E5959979_.wvu.Cols" localSheetId="8" hidden="1">'Sch-2 Dis'!$K:$Q</definedName>
    <definedName name="Z_A6F13BD3_B96C_452C_968D_78F6E5959979_.wvu.Cols" localSheetId="9" hidden="1">'Sch-3 '!$T:$T,'Sch-3 '!$V:$X,'Sch-3 '!$AN:$AS</definedName>
    <definedName name="Z_A6F13BD3_B96C_452C_968D_78F6E5959979_.wvu.Cols" localSheetId="10" hidden="1">'Sch-3 Dis'!$AA:$AF</definedName>
    <definedName name="Z_A6F13BD3_B96C_452C_968D_78F6E5959979_.wvu.Cols" localSheetId="11" hidden="1">'Sch-4'!$R:$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definedName>
    <definedName name="Z_A6F13BD3_B96C_452C_968D_78F6E5959979_.wvu.Cols" localSheetId="13" hidden="1">'Sch-4 Dis'!$I:$J</definedName>
    <definedName name="Z_A6F13BD3_B96C_452C_968D_78F6E5959979_.wvu.Cols" localSheetId="12" hidden="1">'Sch-4-old'!$N:$O</definedName>
    <definedName name="Z_A6F13BD3_B96C_452C_968D_78F6E5959979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6F13BD3_B96C_452C_968D_78F6E5959979_.wvu.Cols" localSheetId="15" hidden="1">'Sch-5 Dis-old'!$I:$P</definedName>
    <definedName name="Z_A6F13BD3_B96C_452C_968D_78F6E5959979_.wvu.Cols" localSheetId="14" hidden="1">'Sch-5-old'!$I:$P</definedName>
    <definedName name="Z_A6F13BD3_B96C_452C_968D_78F6E5959979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A6F13BD3_B96C_452C_968D_78F6E5959979_.wvu.Cols" localSheetId="21" hidden="1">'Sch-7 Dis'!$AD:$AJ</definedName>
    <definedName name="Z_A6F13BD3_B96C_452C_968D_78F6E5959979_.wvu.Cols" localSheetId="20" hidden="1">'Sch-7-old'!$D:$D,'Sch-7-old'!$F:$F,'Sch-7-old'!$AD:$AJ</definedName>
    <definedName name="Z_A6F13BD3_B96C_452C_968D_78F6E5959979_.wvu.FilterData" localSheetId="5" hidden="1">'Sch-1'!$A$72:$AY$126</definedName>
    <definedName name="Z_A6F13BD3_B96C_452C_968D_78F6E5959979_.wvu.FilterData" localSheetId="6" hidden="1">'Sch-1 dis'!$A$17:$G$79</definedName>
    <definedName name="Z_A6F13BD3_B96C_452C_968D_78F6E5959979_.wvu.FilterData" localSheetId="7" hidden="1">'Sch-2'!$L$1:$L$155</definedName>
    <definedName name="Z_A6F13BD3_B96C_452C_968D_78F6E5959979_.wvu.FilterData" localSheetId="8" hidden="1">'Sch-2 Dis'!$B$16:$F$68</definedName>
    <definedName name="Z_A6F13BD3_B96C_452C_968D_78F6E5959979_.wvu.FilterData" localSheetId="9" hidden="1">'Sch-3 '!$O$1:$O$531</definedName>
    <definedName name="Z_A6F13BD3_B96C_452C_968D_78F6E5959979_.wvu.FilterData" localSheetId="10" hidden="1">'Sch-3 Dis'!$B$18:$F$108</definedName>
    <definedName name="Z_A6F13BD3_B96C_452C_968D_78F6E5959979_.wvu.PrintArea" localSheetId="28" hidden="1">'Bid Form 2nd Envelope'!$A$1:$F$67</definedName>
    <definedName name="Z_A6F13BD3_B96C_452C_968D_78F6E5959979_.wvu.PrintArea" localSheetId="29" hidden="1">'Bid Form 2nd Envelope-old'!$A$1:$F$66</definedName>
    <definedName name="Z_A6F13BD3_B96C_452C_968D_78F6E5959979_.wvu.PrintArea" localSheetId="24" hidden="1">Discount!$A$2:$G$44</definedName>
    <definedName name="Z_A6F13BD3_B96C_452C_968D_78F6E5959979_.wvu.PrintArea" localSheetId="26" hidden="1">'Entry Tax'!$A$1:$E$16</definedName>
    <definedName name="Z_A6F13BD3_B96C_452C_968D_78F6E5959979_.wvu.PrintArea" localSheetId="22" hidden="1">GD!$A$1:$E$25</definedName>
    <definedName name="Z_A6F13BD3_B96C_452C_968D_78F6E5959979_.wvu.PrintArea" localSheetId="2" hidden="1">Instructions!$A$1:$C$69</definedName>
    <definedName name="Z_A6F13BD3_B96C_452C_968D_78F6E5959979_.wvu.PrintArea" localSheetId="3" hidden="1">'Names of Bidder'!$B$2:$G$30</definedName>
    <definedName name="Z_A6F13BD3_B96C_452C_968D_78F6E5959979_.wvu.PrintArea" localSheetId="25" hidden="1">Octroi!$A$1:$E$16</definedName>
    <definedName name="Z_A6F13BD3_B96C_452C_968D_78F6E5959979_.wvu.PrintArea" localSheetId="27" hidden="1">'Other Taxes &amp; Duties'!$A$1:$F$16</definedName>
    <definedName name="Z_A6F13BD3_B96C_452C_968D_78F6E5959979_.wvu.PrintArea" localSheetId="30" hidden="1">'Q &amp; C'!$A$1:$F$43</definedName>
    <definedName name="Z_A6F13BD3_B96C_452C_968D_78F6E5959979_.wvu.PrintArea" localSheetId="5" hidden="1">'Sch-1'!$A$1:$O$144</definedName>
    <definedName name="Z_A6F13BD3_B96C_452C_968D_78F6E5959979_.wvu.PrintArea" localSheetId="6" hidden="1">'Sch-1 dis'!$A$1:$G$88</definedName>
    <definedName name="Z_A6F13BD3_B96C_452C_968D_78F6E5959979_.wvu.PrintArea" localSheetId="7" hidden="1">'Sch-2'!$A$1:$J$139</definedName>
    <definedName name="Z_A6F13BD3_B96C_452C_968D_78F6E5959979_.wvu.PrintArea" localSheetId="8" hidden="1">'Sch-2 Dis'!$A$1:$F$74</definedName>
    <definedName name="Z_A6F13BD3_B96C_452C_968D_78F6E5959979_.wvu.PrintArea" localSheetId="9" hidden="1">'Sch-3 '!$A$1:$P$171</definedName>
    <definedName name="Z_A6F13BD3_B96C_452C_968D_78F6E5959979_.wvu.PrintArea" localSheetId="10" hidden="1">'Sch-3 Dis'!$A$1:$F$114</definedName>
    <definedName name="Z_A6F13BD3_B96C_452C_968D_78F6E5959979_.wvu.PrintArea" localSheetId="11" hidden="1">'Sch-4'!$A$1:$P$28</definedName>
    <definedName name="Z_A6F13BD3_B96C_452C_968D_78F6E5959979_.wvu.PrintArea" localSheetId="13" hidden="1">'Sch-4 Dis'!$A$1:$G$24</definedName>
    <definedName name="Z_A6F13BD3_B96C_452C_968D_78F6E5959979_.wvu.PrintArea" localSheetId="12" hidden="1">'Sch-4-old'!$A$1:$L$28</definedName>
    <definedName name="Z_A6F13BD3_B96C_452C_968D_78F6E5959979_.wvu.PrintArea" localSheetId="16" hidden="1">'Sch-5'!$A$1:$E$23</definedName>
    <definedName name="Z_A6F13BD3_B96C_452C_968D_78F6E5959979_.wvu.PrintArea" localSheetId="17" hidden="1">'Sch-5 Dis'!$A$1:$E$23</definedName>
    <definedName name="Z_A6F13BD3_B96C_452C_968D_78F6E5959979_.wvu.PrintArea" localSheetId="15" hidden="1">'Sch-5 Dis-old'!$A$1:$E$44</definedName>
    <definedName name="Z_A6F13BD3_B96C_452C_968D_78F6E5959979_.wvu.PrintArea" localSheetId="14" hidden="1">'Sch-5-old'!$A$1:$E$44</definedName>
    <definedName name="Z_A6F13BD3_B96C_452C_968D_78F6E5959979_.wvu.PrintArea" localSheetId="18" hidden="1">'Sch-6'!$A$1:$D$32</definedName>
    <definedName name="Z_A6F13BD3_B96C_452C_968D_78F6E5959979_.wvu.PrintArea" localSheetId="19" hidden="1">'Sch-6 After Discount'!$A$1:$D$32</definedName>
    <definedName name="Z_A6F13BD3_B96C_452C_968D_78F6E5959979_.wvu.PrintArea" localSheetId="23" hidden="1">'Sch-7'!$A$1:$N$23</definedName>
    <definedName name="Z_A6F13BD3_B96C_452C_968D_78F6E5959979_.wvu.PrintArea" localSheetId="21" hidden="1">'Sch-7 Dis'!$A$1:$G$30</definedName>
    <definedName name="Z_A6F13BD3_B96C_452C_968D_78F6E5959979_.wvu.PrintArea" localSheetId="20" hidden="1">'Sch-7-old'!$A$1:$E$36</definedName>
    <definedName name="Z_A6F13BD3_B96C_452C_968D_78F6E5959979_.wvu.PrintArea" localSheetId="31" hidden="1">'T &amp; D'!$A$1:$E$12</definedName>
    <definedName name="Z_A6F13BD3_B96C_452C_968D_78F6E5959979_.wvu.PrintTitles" localSheetId="5" hidden="1">'Sch-1'!$14:$16</definedName>
    <definedName name="Z_A6F13BD3_B96C_452C_968D_78F6E5959979_.wvu.PrintTitles" localSheetId="6" hidden="1">'Sch-1 dis'!$14:$16</definedName>
    <definedName name="Z_A6F13BD3_B96C_452C_968D_78F6E5959979_.wvu.PrintTitles" localSheetId="7" hidden="1">'Sch-2'!$13:$15</definedName>
    <definedName name="Z_A6F13BD3_B96C_452C_968D_78F6E5959979_.wvu.PrintTitles" localSheetId="8" hidden="1">'Sch-2 Dis'!$13:$15</definedName>
    <definedName name="Z_A6F13BD3_B96C_452C_968D_78F6E5959979_.wvu.PrintTitles" localSheetId="9" hidden="1">'Sch-3 '!$13:$15</definedName>
    <definedName name="Z_A6F13BD3_B96C_452C_968D_78F6E5959979_.wvu.PrintTitles" localSheetId="10" hidden="1">'Sch-3 Dis'!$13:$15</definedName>
    <definedName name="Z_A6F13BD3_B96C_452C_968D_78F6E5959979_.wvu.PrintTitles" localSheetId="16" hidden="1">'Sch-5'!$3:$13</definedName>
    <definedName name="Z_A6F13BD3_B96C_452C_968D_78F6E5959979_.wvu.PrintTitles" localSheetId="17" hidden="1">'Sch-5 Dis'!$3:$13</definedName>
    <definedName name="Z_A6F13BD3_B96C_452C_968D_78F6E5959979_.wvu.PrintTitles" localSheetId="15" hidden="1">'Sch-5 Dis-old'!$3:$13</definedName>
    <definedName name="Z_A6F13BD3_B96C_452C_968D_78F6E5959979_.wvu.PrintTitles" localSheetId="14" hidden="1">'Sch-5-old'!$3:$13</definedName>
    <definedName name="Z_A6F13BD3_B96C_452C_968D_78F6E5959979_.wvu.PrintTitles" localSheetId="18" hidden="1">'Sch-6'!$3:$13</definedName>
    <definedName name="Z_A6F13BD3_B96C_452C_968D_78F6E5959979_.wvu.PrintTitles" localSheetId="19" hidden="1">'Sch-6 After Discount'!$3:$13</definedName>
    <definedName name="Z_A6F13BD3_B96C_452C_968D_78F6E5959979_.wvu.PrintTitles" localSheetId="23" hidden="1">'Sch-7'!$14:$14</definedName>
    <definedName name="Z_A6F13BD3_B96C_452C_968D_78F6E5959979_.wvu.PrintTitles" localSheetId="21" hidden="1">'Sch-7 Dis'!$14:$14</definedName>
    <definedName name="Z_A6F13BD3_B96C_452C_968D_78F6E5959979_.wvu.Rows" localSheetId="1" hidden="1">Cover!$7:$7</definedName>
    <definedName name="Z_A6F13BD3_B96C_452C_968D_78F6E5959979_.wvu.Rows" localSheetId="24" hidden="1">Discount!$19:$19,Discount!$23:$23,Discount!$31:$35,Discount!$38:$38</definedName>
    <definedName name="Z_A6F13BD3_B96C_452C_968D_78F6E5959979_.wvu.Rows" localSheetId="22" hidden="1">GD!$104:$222</definedName>
    <definedName name="Z_A6F13BD3_B96C_452C_968D_78F6E5959979_.wvu.Rows" localSheetId="2" hidden="1">Instructions!$24:$24,Instructions!$35:$59</definedName>
    <definedName name="Z_A6F13BD3_B96C_452C_968D_78F6E5959979_.wvu.Rows" localSheetId="5" hidden="1">'Sch-1'!$132:$133</definedName>
    <definedName name="Z_A6F13BD3_B96C_452C_968D_78F6E5959979_.wvu.Rows" localSheetId="6" hidden="1">'Sch-1 dis'!$17:$73</definedName>
    <definedName name="Z_A6F13BD3_B96C_452C_968D_78F6E5959979_.wvu.Rows" localSheetId="8" hidden="1">'Sch-2 Dis'!$16:$66</definedName>
    <definedName name="Z_A6F13BD3_B96C_452C_968D_78F6E5959979_.wvu.Rows" localSheetId="10" hidden="1">'Sch-3 Dis'!$16:$107</definedName>
    <definedName name="Z_A6F13BD3_B96C_452C_968D_78F6E5959979_.wvu.Rows" localSheetId="12" hidden="1">'Sch-4-old'!$2:$2,'Sch-4-old'!$18:$24</definedName>
    <definedName name="Z_A6F13BD3_B96C_452C_968D_78F6E5959979_.wvu.Rows" localSheetId="19" hidden="1">'Sch-6 After Discount'!$29:$29</definedName>
    <definedName name="Z_A6F13BD3_B96C_452C_968D_78F6E5959979_.wvu.Rows" localSheetId="23" hidden="1">'Sch-7'!$96:$214</definedName>
    <definedName name="Z_A6F13BD3_B96C_452C_968D_78F6E5959979_.wvu.Rows" localSheetId="21" hidden="1">'Sch-7 Dis'!$18:$20,'Sch-7 Dis'!$106:$224</definedName>
    <definedName name="Z_A6F13BD3_B96C_452C_968D_78F6E5959979_.wvu.Rows" localSheetId="20" hidden="1">'Sch-7-old'!$15:$20,'Sch-7-old'!$22:$32,'Sch-7-old'!$115:$233</definedName>
    <definedName name="Z_A7DBDDEF_9245_44C6_9EBF_032DB6E1C0A2_.wvu.Cols" localSheetId="16" hidden="1">'Sch-5'!$I:$P</definedName>
    <definedName name="Z_A7DBDDEF_9245_44C6_9EBF_032DB6E1C0A2_.wvu.Cols" localSheetId="23" hidden="1">'Sch-7'!$P:$P,'Sch-7'!$AH:$AN</definedName>
    <definedName name="Z_A7DBDDEF_9245_44C6_9EBF_032DB6E1C0A2_.wvu.PrintArea" localSheetId="28" hidden="1">'Bid Form 2nd Envelope'!$A$1:$F$67</definedName>
    <definedName name="Z_A7DBDDEF_9245_44C6_9EBF_032DB6E1C0A2_.wvu.PrintArea" localSheetId="11" hidden="1">'Sch-4'!$A$1:$Q$30</definedName>
    <definedName name="Z_A7DBDDEF_9245_44C6_9EBF_032DB6E1C0A2_.wvu.PrintArea" localSheetId="16" hidden="1">'Sch-5'!$A$1:$E$23</definedName>
    <definedName name="Z_A7DBDDEF_9245_44C6_9EBF_032DB6E1C0A2_.wvu.PrintArea" localSheetId="17" hidden="1">'Sch-5 Dis'!$A$1:$E$23</definedName>
    <definedName name="Z_A7DBDDEF_9245_44C6_9EBF_032DB6E1C0A2_.wvu.PrintArea" localSheetId="23" hidden="1">'Sch-7'!$A$1:$M$23</definedName>
    <definedName name="Z_A7DBDDEF_9245_44C6_9EBF_032DB6E1C0A2_.wvu.PrintTitles" localSheetId="16" hidden="1">'Sch-5'!$3:$13</definedName>
    <definedName name="Z_A7DBDDEF_9245_44C6_9EBF_032DB6E1C0A2_.wvu.PrintTitles" localSheetId="17" hidden="1">'Sch-5 Dis'!$3:$13</definedName>
    <definedName name="Z_A7DBDDEF_9245_44C6_9EBF_032DB6E1C0A2_.wvu.PrintTitles" localSheetId="23" hidden="1">'Sch-7'!$14:$14</definedName>
    <definedName name="Z_A7DBDDEF_9245_44C6_9EBF_032DB6E1C0A2_.wvu.Rows" localSheetId="23" hidden="1">'Sch-7'!$20:$20,'Sch-7'!$96:$214</definedName>
    <definedName name="Z_AD86AC6C_B2E5_489A_BA08_94D78CF752AB_.wvu.Cols" localSheetId="24" hidden="1">Discount!$H:$T</definedName>
    <definedName name="Z_AD86AC6C_B2E5_489A_BA08_94D78CF752AB_.wvu.Cols" localSheetId="22" hidden="1">GD!$D:$D,GD!$F:$G,GD!$AD:$AJ</definedName>
    <definedName name="Z_AD86AC6C_B2E5_489A_BA08_94D78CF752AB_.wvu.Cols" localSheetId="3" hidden="1">'Names of Bidder'!$J:$AC</definedName>
    <definedName name="Z_AD86AC6C_B2E5_489A_BA08_94D78CF752AB_.wvu.Cols" localSheetId="5" hidden="1">'Sch-1'!$AD:$AJ</definedName>
    <definedName name="Z_AD86AC6C_B2E5_489A_BA08_94D78CF752AB_.wvu.Cols" localSheetId="7" hidden="1">'Sch-2'!$M:$M</definedName>
    <definedName name="Z_AD86AC6C_B2E5_489A_BA08_94D78CF752AB_.wvu.Cols" localSheetId="8" hidden="1">'Sch-2 Dis'!$K:$Q</definedName>
    <definedName name="Z_AD86AC6C_B2E5_489A_BA08_94D78CF752AB_.wvu.Cols" localSheetId="9" hidden="1">'Sch-3 '!$AN:$AS</definedName>
    <definedName name="Z_AD86AC6C_B2E5_489A_BA08_94D78CF752AB_.wvu.Cols" localSheetId="10" hidden="1">'Sch-3 Dis'!$AA:$AF</definedName>
    <definedName name="Z_AD86AC6C_B2E5_489A_BA08_94D78CF752AB_.wvu.Cols" localSheetId="13" hidden="1">'Sch-4 Dis'!$I:$J</definedName>
    <definedName name="Z_AD86AC6C_B2E5_489A_BA08_94D78CF752AB_.wvu.Cols" localSheetId="12" hidden="1">'Sch-4-old'!$N:$O</definedName>
    <definedName name="Z_AD86AC6C_B2E5_489A_BA08_94D78CF752AB_.wvu.Cols" localSheetId="15" hidden="1">'Sch-5 Dis-old'!$I:$P</definedName>
    <definedName name="Z_AD86AC6C_B2E5_489A_BA08_94D78CF752AB_.wvu.Cols" localSheetId="14" hidden="1">'Sch-5-old'!$I:$P</definedName>
    <definedName name="Z_AD86AC6C_B2E5_489A_BA08_94D78CF752AB_.wvu.Cols" localSheetId="21" hidden="1">'Sch-7 Dis'!$AD:$AJ</definedName>
    <definedName name="Z_AD86AC6C_B2E5_489A_BA08_94D78CF752AB_.wvu.Cols" localSheetId="20" hidden="1">'Sch-7-old'!$D:$D,'Sch-7-old'!$F:$F,'Sch-7-old'!$AD:$AJ</definedName>
    <definedName name="Z_AD86AC6C_B2E5_489A_BA08_94D78CF752AB_.wvu.FilterData" localSheetId="5" hidden="1">'Sch-1'!$L$1:$L$244</definedName>
    <definedName name="Z_AD86AC6C_B2E5_489A_BA08_94D78CF752AB_.wvu.FilterData" localSheetId="6" hidden="1">'Sch-1 dis'!$A$17:$G$79</definedName>
    <definedName name="Z_AD86AC6C_B2E5_489A_BA08_94D78CF752AB_.wvu.FilterData" localSheetId="7" hidden="1">'Sch-2'!$H$1:$H$240</definedName>
    <definedName name="Z_AD86AC6C_B2E5_489A_BA08_94D78CF752AB_.wvu.FilterData" localSheetId="8" hidden="1">'Sch-2 Dis'!$B$16:$F$68</definedName>
    <definedName name="Z_AD86AC6C_B2E5_489A_BA08_94D78CF752AB_.wvu.FilterData" localSheetId="9" hidden="1">'Sch-3 '!$N$1:$N$359</definedName>
    <definedName name="Z_AD86AC6C_B2E5_489A_BA08_94D78CF752AB_.wvu.FilterData" localSheetId="10" hidden="1">'Sch-3 Dis'!$B$18:$F$108</definedName>
    <definedName name="Z_AD86AC6C_B2E5_489A_BA08_94D78CF752AB_.wvu.PrintArea" localSheetId="29" hidden="1">'Bid Form 2nd Envelope-old'!$A$1:$F$66</definedName>
    <definedName name="Z_AD86AC6C_B2E5_489A_BA08_94D78CF752AB_.wvu.PrintArea" localSheetId="24" hidden="1">Discount!$A$2:$G$44</definedName>
    <definedName name="Z_AD86AC6C_B2E5_489A_BA08_94D78CF752AB_.wvu.PrintArea" localSheetId="26" hidden="1">'Entry Tax'!$A$1:$E$16</definedName>
    <definedName name="Z_AD86AC6C_B2E5_489A_BA08_94D78CF752AB_.wvu.PrintArea" localSheetId="22" hidden="1">GD!$A$1:$E$25</definedName>
    <definedName name="Z_AD86AC6C_B2E5_489A_BA08_94D78CF752AB_.wvu.PrintArea" localSheetId="2" hidden="1">Instructions!$A$1:$C$69</definedName>
    <definedName name="Z_AD86AC6C_B2E5_489A_BA08_94D78CF752AB_.wvu.PrintArea" localSheetId="3" hidden="1">'Names of Bidder'!$B$2:$G$30</definedName>
    <definedName name="Z_AD86AC6C_B2E5_489A_BA08_94D78CF752AB_.wvu.PrintArea" localSheetId="25" hidden="1">Octroi!$A$1:$E$16</definedName>
    <definedName name="Z_AD86AC6C_B2E5_489A_BA08_94D78CF752AB_.wvu.PrintArea" localSheetId="27" hidden="1">'Other Taxes &amp; Duties'!$A$1:$F$16</definedName>
    <definedName name="Z_AD86AC6C_B2E5_489A_BA08_94D78CF752AB_.wvu.PrintArea" localSheetId="30" hidden="1">'Q &amp; C'!$A$1:$F$43</definedName>
    <definedName name="Z_AD86AC6C_B2E5_489A_BA08_94D78CF752AB_.wvu.PrintArea" localSheetId="5" hidden="1">'Sch-1'!$A$1:$O$143</definedName>
    <definedName name="Z_AD86AC6C_B2E5_489A_BA08_94D78CF752AB_.wvu.PrintArea" localSheetId="6" hidden="1">'Sch-1 dis'!$A$1:$G$88</definedName>
    <definedName name="Z_AD86AC6C_B2E5_489A_BA08_94D78CF752AB_.wvu.PrintArea" localSheetId="7" hidden="1">'Sch-2'!$A$1:$J$139</definedName>
    <definedName name="Z_AD86AC6C_B2E5_489A_BA08_94D78CF752AB_.wvu.PrintArea" localSheetId="8" hidden="1">'Sch-2 Dis'!$A$1:$F$74</definedName>
    <definedName name="Z_AD86AC6C_B2E5_489A_BA08_94D78CF752AB_.wvu.PrintArea" localSheetId="9" hidden="1">'Sch-3 '!$A$1:$P$171</definedName>
    <definedName name="Z_AD86AC6C_B2E5_489A_BA08_94D78CF752AB_.wvu.PrintArea" localSheetId="10" hidden="1">'Sch-3 Dis'!$A$1:$F$114</definedName>
    <definedName name="Z_AD86AC6C_B2E5_489A_BA08_94D78CF752AB_.wvu.PrintArea" localSheetId="13" hidden="1">'Sch-4 Dis'!$A$1:$G$24</definedName>
    <definedName name="Z_AD86AC6C_B2E5_489A_BA08_94D78CF752AB_.wvu.PrintArea" localSheetId="12" hidden="1">'Sch-4-old'!$A$1:$L$28</definedName>
    <definedName name="Z_AD86AC6C_B2E5_489A_BA08_94D78CF752AB_.wvu.PrintArea" localSheetId="15" hidden="1">'Sch-5 Dis-old'!$A$1:$E$44</definedName>
    <definedName name="Z_AD86AC6C_B2E5_489A_BA08_94D78CF752AB_.wvu.PrintArea" localSheetId="14" hidden="1">'Sch-5-old'!$A$1:$E$44</definedName>
    <definedName name="Z_AD86AC6C_B2E5_489A_BA08_94D78CF752AB_.wvu.PrintArea" localSheetId="18" hidden="1">'Sch-6'!$A$1:$D$32</definedName>
    <definedName name="Z_AD86AC6C_B2E5_489A_BA08_94D78CF752AB_.wvu.PrintArea" localSheetId="19" hidden="1">'Sch-6 After Discount'!$A$1:$D$32</definedName>
    <definedName name="Z_AD86AC6C_B2E5_489A_BA08_94D78CF752AB_.wvu.PrintArea" localSheetId="21" hidden="1">'Sch-7 Dis'!$A$1:$G$30</definedName>
    <definedName name="Z_AD86AC6C_B2E5_489A_BA08_94D78CF752AB_.wvu.PrintArea" localSheetId="20" hidden="1">'Sch-7-old'!$A$1:$E$36</definedName>
    <definedName name="Z_AD86AC6C_B2E5_489A_BA08_94D78CF752AB_.wvu.PrintArea" localSheetId="31" hidden="1">'T &amp; D'!$A$1:$E$12</definedName>
    <definedName name="Z_AD86AC6C_B2E5_489A_BA08_94D78CF752AB_.wvu.PrintTitles" localSheetId="5" hidden="1">'Sch-1'!$14:$16</definedName>
    <definedName name="Z_AD86AC6C_B2E5_489A_BA08_94D78CF752AB_.wvu.PrintTitles" localSheetId="6" hidden="1">'Sch-1 dis'!$14:$16</definedName>
    <definedName name="Z_AD86AC6C_B2E5_489A_BA08_94D78CF752AB_.wvu.PrintTitles" localSheetId="7" hidden="1">'Sch-2'!$13:$15</definedName>
    <definedName name="Z_AD86AC6C_B2E5_489A_BA08_94D78CF752AB_.wvu.PrintTitles" localSheetId="8" hidden="1">'Sch-2 Dis'!$13:$15</definedName>
    <definedName name="Z_AD86AC6C_B2E5_489A_BA08_94D78CF752AB_.wvu.PrintTitles" localSheetId="9" hidden="1">'Sch-3 '!$13:$15</definedName>
    <definedName name="Z_AD86AC6C_B2E5_489A_BA08_94D78CF752AB_.wvu.PrintTitles" localSheetId="10" hidden="1">'Sch-3 Dis'!$13:$15</definedName>
    <definedName name="Z_AD86AC6C_B2E5_489A_BA08_94D78CF752AB_.wvu.PrintTitles" localSheetId="15" hidden="1">'Sch-5 Dis-old'!$3:$13</definedName>
    <definedName name="Z_AD86AC6C_B2E5_489A_BA08_94D78CF752AB_.wvu.PrintTitles" localSheetId="14" hidden="1">'Sch-5-old'!$3:$13</definedName>
    <definedName name="Z_AD86AC6C_B2E5_489A_BA08_94D78CF752AB_.wvu.PrintTitles" localSheetId="18" hidden="1">'Sch-6'!$3:$13</definedName>
    <definedName name="Z_AD86AC6C_B2E5_489A_BA08_94D78CF752AB_.wvu.PrintTitles" localSheetId="19" hidden="1">'Sch-6 After Discount'!$3:$13</definedName>
    <definedName name="Z_AD86AC6C_B2E5_489A_BA08_94D78CF752AB_.wvu.PrintTitles" localSheetId="21" hidden="1">'Sch-7 Dis'!$14:$14</definedName>
    <definedName name="Z_AD86AC6C_B2E5_489A_BA08_94D78CF752AB_.wvu.Rows" localSheetId="1" hidden="1">Cover!$7:$7</definedName>
    <definedName name="Z_AD86AC6C_B2E5_489A_BA08_94D78CF752AB_.wvu.Rows" localSheetId="24" hidden="1">Discount!$22:$24,Discount!$30:$34,Discount!$38:$38</definedName>
    <definedName name="Z_AD86AC6C_B2E5_489A_BA08_94D78CF752AB_.wvu.Rows" localSheetId="22" hidden="1">GD!$104:$222</definedName>
    <definedName name="Z_AD86AC6C_B2E5_489A_BA08_94D78CF752AB_.wvu.Rows" localSheetId="2" hidden="1">Instructions!$33:$34,Instructions!$53:$59</definedName>
    <definedName name="Z_AD86AC6C_B2E5_489A_BA08_94D78CF752AB_.wvu.Rows" localSheetId="5" hidden="1">'Sch-1'!$135:$136</definedName>
    <definedName name="Z_AD86AC6C_B2E5_489A_BA08_94D78CF752AB_.wvu.Rows" localSheetId="6" hidden="1">'Sch-1 dis'!$17:$73</definedName>
    <definedName name="Z_AD86AC6C_B2E5_489A_BA08_94D78CF752AB_.wvu.Rows" localSheetId="8" hidden="1">'Sch-2 Dis'!$16:$66</definedName>
    <definedName name="Z_AD86AC6C_B2E5_489A_BA08_94D78CF752AB_.wvu.Rows" localSheetId="10" hidden="1">'Sch-3 Dis'!$16:$107</definedName>
    <definedName name="Z_AD86AC6C_B2E5_489A_BA08_94D78CF752AB_.wvu.Rows" localSheetId="12" hidden="1">'Sch-4-old'!$2:$2,'Sch-4-old'!$17:$17</definedName>
    <definedName name="Z_AD86AC6C_B2E5_489A_BA08_94D78CF752AB_.wvu.Rows" localSheetId="19" hidden="1">'Sch-6 After Discount'!$29:$29</definedName>
    <definedName name="Z_AD86AC6C_B2E5_489A_BA08_94D78CF752AB_.wvu.Rows" localSheetId="21" hidden="1">'Sch-7 Dis'!$18:$20,'Sch-7 Dis'!$106:$224</definedName>
    <definedName name="Z_AD86AC6C_B2E5_489A_BA08_94D78CF752AB_.wvu.Rows" localSheetId="20" hidden="1">'Sch-7-old'!$15:$20,'Sch-7-old'!$22:$32,'Sch-7-old'!$115:$233</definedName>
    <definedName name="Z_B23AD343_29DA_4CE0_BD10_47BF44F3782F_.wvu.Cols" localSheetId="16" hidden="1">'Sch-5'!$I:$P</definedName>
    <definedName name="Z_B23AD343_29DA_4CE0_BD10_47BF44F3782F_.wvu.Cols" localSheetId="23" hidden="1">'Sch-7'!$P:$P,'Sch-7'!$AH:$AN</definedName>
    <definedName name="Z_B23AD343_29DA_4CE0_BD10_47BF44F3782F_.wvu.PrintArea" localSheetId="28" hidden="1">'Bid Form 2nd Envelope'!$A$1:$F$67</definedName>
    <definedName name="Z_B23AD343_29DA_4CE0_BD10_47BF44F3782F_.wvu.PrintArea" localSheetId="11" hidden="1">'Sch-4'!$A$1:$Q$30</definedName>
    <definedName name="Z_B23AD343_29DA_4CE0_BD10_47BF44F3782F_.wvu.PrintArea" localSheetId="16" hidden="1">'Sch-5'!$A$1:$E$23</definedName>
    <definedName name="Z_B23AD343_29DA_4CE0_BD10_47BF44F3782F_.wvu.PrintArea" localSheetId="17" hidden="1">'Sch-5 Dis'!$A$1:$E$23</definedName>
    <definedName name="Z_B23AD343_29DA_4CE0_BD10_47BF44F3782F_.wvu.PrintArea" localSheetId="23" hidden="1">'Sch-7'!$A$1:$M$23</definedName>
    <definedName name="Z_B23AD343_29DA_4CE0_BD10_47BF44F3782F_.wvu.PrintTitles" localSheetId="16" hidden="1">'Sch-5'!$3:$13</definedName>
    <definedName name="Z_B23AD343_29DA_4CE0_BD10_47BF44F3782F_.wvu.PrintTitles" localSheetId="17" hidden="1">'Sch-5 Dis'!$3:$13</definedName>
    <definedName name="Z_B23AD343_29DA_4CE0_BD10_47BF44F3782F_.wvu.PrintTitles" localSheetId="23" hidden="1">'Sch-7'!$14:$14</definedName>
    <definedName name="Z_B23AD343_29DA_4CE0_BD10_47BF44F3782F_.wvu.Rows" localSheetId="23" hidden="1">'Sch-7'!$20:$20,'Sch-7'!$96:$214</definedName>
    <definedName name="Z_B3CE7B10_A914_4559_A6DA_AED8C22AFD6D_.wvu.Cols" localSheetId="16" hidden="1">'Sch-5'!$I:$P</definedName>
    <definedName name="Z_B3CE7B10_A914_4559_A6DA_AED8C22AFD6D_.wvu.Cols" localSheetId="23" hidden="1">'Sch-7'!$P:$P,'Sch-7'!$AH:$AN</definedName>
    <definedName name="Z_B3CE7B10_A914_4559_A6DA_AED8C22AFD6D_.wvu.PrintArea" localSheetId="28" hidden="1">'Bid Form 2nd Envelope'!$A$1:$F$67</definedName>
    <definedName name="Z_B3CE7B10_A914_4559_A6DA_AED8C22AFD6D_.wvu.PrintArea" localSheetId="11" hidden="1">'Sch-4'!$A$1:$Q$30</definedName>
    <definedName name="Z_B3CE7B10_A914_4559_A6DA_AED8C22AFD6D_.wvu.PrintArea" localSheetId="16" hidden="1">'Sch-5'!$A$1:$E$23</definedName>
    <definedName name="Z_B3CE7B10_A914_4559_A6DA_AED8C22AFD6D_.wvu.PrintArea" localSheetId="17" hidden="1">'Sch-5 Dis'!$A$1:$E$23</definedName>
    <definedName name="Z_B3CE7B10_A914_4559_A6DA_AED8C22AFD6D_.wvu.PrintArea" localSheetId="23" hidden="1">'Sch-7'!$A$1:$M$23</definedName>
    <definedName name="Z_B3CE7B10_A914_4559_A6DA_AED8C22AFD6D_.wvu.PrintTitles" localSheetId="16" hidden="1">'Sch-5'!$3:$13</definedName>
    <definedName name="Z_B3CE7B10_A914_4559_A6DA_AED8C22AFD6D_.wvu.PrintTitles" localSheetId="17" hidden="1">'Sch-5 Dis'!$3:$13</definedName>
    <definedName name="Z_B3CE7B10_A914_4559_A6DA_AED8C22AFD6D_.wvu.PrintTitles" localSheetId="23" hidden="1">'Sch-7'!$14:$14</definedName>
    <definedName name="Z_B3CE7B10_A914_4559_A6DA_AED8C22AFD6D_.wvu.Rows" localSheetId="23" hidden="1">'Sch-7'!$20:$20,'Sch-7'!$96:$214</definedName>
    <definedName name="Z_B7DA3930_F502_4F10_B6E9_DF93489BC550_.wvu.Cols" localSheetId="24" hidden="1">Discount!$I:$P</definedName>
    <definedName name="Z_B7DA3930_F502_4F10_B6E9_DF93489BC550_.wvu.Cols" localSheetId="22" hidden="1">GD!$D:$D,GD!$F:$G,GD!$AD:$AJ</definedName>
    <definedName name="Z_B7DA3930_F502_4F10_B6E9_DF93489BC550_.wvu.Cols" localSheetId="3" hidden="1">'Names of Bidder'!$L:$L</definedName>
    <definedName name="Z_B7DA3930_F502_4F10_B6E9_DF93489BC550_.wvu.Cols" localSheetId="5" hidden="1">'Sch-1'!$S:$V,'Sch-1'!$AD:$AJ</definedName>
    <definedName name="Z_B7DA3930_F502_4F10_B6E9_DF93489BC550_.wvu.Cols" localSheetId="8" hidden="1">'Sch-2 Dis'!$K:$Q</definedName>
    <definedName name="Z_B7DA3930_F502_4F10_B6E9_DF93489BC550_.wvu.Cols" localSheetId="9" hidden="1">'Sch-3 '!$AN:$AS</definedName>
    <definedName name="Z_B7DA3930_F502_4F10_B6E9_DF93489BC550_.wvu.Cols" localSheetId="10" hidden="1">'Sch-3 Dis'!$AA:$AF</definedName>
    <definedName name="Z_B7DA3930_F502_4F10_B6E9_DF93489BC550_.wvu.Cols" localSheetId="13" hidden="1">'Sch-4 Dis'!$I:$J</definedName>
    <definedName name="Z_B7DA3930_F502_4F10_B6E9_DF93489BC550_.wvu.Cols" localSheetId="12" hidden="1">'Sch-4-old'!$N:$O</definedName>
    <definedName name="Z_B7DA3930_F502_4F10_B6E9_DF93489BC550_.wvu.Cols" localSheetId="15" hidden="1">'Sch-5 Dis-old'!$I:$P</definedName>
    <definedName name="Z_B7DA3930_F502_4F10_B6E9_DF93489BC550_.wvu.Cols" localSheetId="14" hidden="1">'Sch-5-old'!$I:$P</definedName>
    <definedName name="Z_B7DA3930_F502_4F10_B6E9_DF93489BC550_.wvu.Cols" localSheetId="21" hidden="1">'Sch-7 Dis'!$AD:$AJ</definedName>
    <definedName name="Z_B7DA3930_F502_4F10_B6E9_DF93489BC550_.wvu.Cols" localSheetId="20" hidden="1">'Sch-7-old'!$D:$D,'Sch-7-old'!$F:$F,'Sch-7-old'!$AD:$AJ</definedName>
    <definedName name="Z_B7DA3930_F502_4F10_B6E9_DF93489BC550_.wvu.FilterData" localSheetId="5" hidden="1">'Sch-1'!$L$1:$L$244</definedName>
    <definedName name="Z_B7DA3930_F502_4F10_B6E9_DF93489BC550_.wvu.FilterData" localSheetId="6" hidden="1">'Sch-1 dis'!$A$17:$G$79</definedName>
    <definedName name="Z_B7DA3930_F502_4F10_B6E9_DF93489BC550_.wvu.FilterData" localSheetId="7" hidden="1">'Sch-2'!$H$1:$H$240</definedName>
    <definedName name="Z_B7DA3930_F502_4F10_B6E9_DF93489BC550_.wvu.FilterData" localSheetId="8" hidden="1">'Sch-2 Dis'!$B$16:$F$68</definedName>
    <definedName name="Z_B7DA3930_F502_4F10_B6E9_DF93489BC550_.wvu.FilterData" localSheetId="9" hidden="1">'Sch-3 '!$N$1:$N$359</definedName>
    <definedName name="Z_B7DA3930_F502_4F10_B6E9_DF93489BC550_.wvu.FilterData" localSheetId="10" hidden="1">'Sch-3 Dis'!$B$18:$F$108</definedName>
    <definedName name="Z_B7DA3930_F502_4F10_B6E9_DF93489BC550_.wvu.PrintArea" localSheetId="29" hidden="1">'Bid Form 2nd Envelope-old'!$A$1:$F$66</definedName>
    <definedName name="Z_B7DA3930_F502_4F10_B6E9_DF93489BC550_.wvu.PrintArea" localSheetId="24" hidden="1">Discount!$A$2:$G$44</definedName>
    <definedName name="Z_B7DA3930_F502_4F10_B6E9_DF93489BC550_.wvu.PrintArea" localSheetId="26" hidden="1">'Entry Tax'!$A$1:$E$16</definedName>
    <definedName name="Z_B7DA3930_F502_4F10_B6E9_DF93489BC550_.wvu.PrintArea" localSheetId="22" hidden="1">GD!$A$1:$E$25</definedName>
    <definedName name="Z_B7DA3930_F502_4F10_B6E9_DF93489BC550_.wvu.PrintArea" localSheetId="2" hidden="1">Instructions!$A$1:$C$69</definedName>
    <definedName name="Z_B7DA3930_F502_4F10_B6E9_DF93489BC550_.wvu.PrintArea" localSheetId="3" hidden="1">'Names of Bidder'!$B$2:$G$30</definedName>
    <definedName name="Z_B7DA3930_F502_4F10_B6E9_DF93489BC550_.wvu.PrintArea" localSheetId="25" hidden="1">Octroi!$A$1:$E$16</definedName>
    <definedName name="Z_B7DA3930_F502_4F10_B6E9_DF93489BC550_.wvu.PrintArea" localSheetId="27" hidden="1">'Other Taxes &amp; Duties'!$A$1:$F$16</definedName>
    <definedName name="Z_B7DA3930_F502_4F10_B6E9_DF93489BC550_.wvu.PrintArea" localSheetId="30" hidden="1">'Q &amp; C'!$A$1:$F$43</definedName>
    <definedName name="Z_B7DA3930_F502_4F10_B6E9_DF93489BC550_.wvu.PrintArea" localSheetId="5" hidden="1">'Sch-1'!$A$1:$O$143</definedName>
    <definedName name="Z_B7DA3930_F502_4F10_B6E9_DF93489BC550_.wvu.PrintArea" localSheetId="6" hidden="1">'Sch-1 dis'!$A$1:$G$88</definedName>
    <definedName name="Z_B7DA3930_F502_4F10_B6E9_DF93489BC550_.wvu.PrintArea" localSheetId="7" hidden="1">'Sch-2'!$A$1:$J$139</definedName>
    <definedName name="Z_B7DA3930_F502_4F10_B6E9_DF93489BC550_.wvu.PrintArea" localSheetId="8" hidden="1">'Sch-2 Dis'!$A$1:$F$74</definedName>
    <definedName name="Z_B7DA3930_F502_4F10_B6E9_DF93489BC550_.wvu.PrintArea" localSheetId="9" hidden="1">'Sch-3 '!$A$1:$P$171</definedName>
    <definedName name="Z_B7DA3930_F502_4F10_B6E9_DF93489BC550_.wvu.PrintArea" localSheetId="10" hidden="1">'Sch-3 Dis'!$A$1:$F$114</definedName>
    <definedName name="Z_B7DA3930_F502_4F10_B6E9_DF93489BC550_.wvu.PrintArea" localSheetId="13" hidden="1">'Sch-4 Dis'!$A$1:$G$24</definedName>
    <definedName name="Z_B7DA3930_F502_4F10_B6E9_DF93489BC550_.wvu.PrintArea" localSheetId="12" hidden="1">'Sch-4-old'!$A$1:$L$28</definedName>
    <definedName name="Z_B7DA3930_F502_4F10_B6E9_DF93489BC550_.wvu.PrintArea" localSheetId="15" hidden="1">'Sch-5 Dis-old'!$A$1:$E$44</definedName>
    <definedName name="Z_B7DA3930_F502_4F10_B6E9_DF93489BC550_.wvu.PrintArea" localSheetId="14" hidden="1">'Sch-5-old'!$A$1:$E$44</definedName>
    <definedName name="Z_B7DA3930_F502_4F10_B6E9_DF93489BC550_.wvu.PrintArea" localSheetId="18" hidden="1">'Sch-6'!$A$1:$D$32</definedName>
    <definedName name="Z_B7DA3930_F502_4F10_B6E9_DF93489BC550_.wvu.PrintArea" localSheetId="19" hidden="1">'Sch-6 After Discount'!$A$1:$D$32</definedName>
    <definedName name="Z_B7DA3930_F502_4F10_B6E9_DF93489BC550_.wvu.PrintArea" localSheetId="21" hidden="1">'Sch-7 Dis'!$A$1:$G$30</definedName>
    <definedName name="Z_B7DA3930_F502_4F10_B6E9_DF93489BC550_.wvu.PrintArea" localSheetId="20" hidden="1">'Sch-7-old'!$A$1:$E$36</definedName>
    <definedName name="Z_B7DA3930_F502_4F10_B6E9_DF93489BC550_.wvu.PrintArea" localSheetId="31" hidden="1">'T &amp; D'!$A$1:$E$12</definedName>
    <definedName name="Z_B7DA3930_F502_4F10_B6E9_DF93489BC550_.wvu.PrintTitles" localSheetId="5" hidden="1">'Sch-1'!$14:$16</definedName>
    <definedName name="Z_B7DA3930_F502_4F10_B6E9_DF93489BC550_.wvu.PrintTitles" localSheetId="6" hidden="1">'Sch-1 dis'!$14:$16</definedName>
    <definedName name="Z_B7DA3930_F502_4F10_B6E9_DF93489BC550_.wvu.PrintTitles" localSheetId="7" hidden="1">'Sch-2'!$13:$15</definedName>
    <definedName name="Z_B7DA3930_F502_4F10_B6E9_DF93489BC550_.wvu.PrintTitles" localSheetId="8" hidden="1">'Sch-2 Dis'!$13:$15</definedName>
    <definedName name="Z_B7DA3930_F502_4F10_B6E9_DF93489BC550_.wvu.PrintTitles" localSheetId="9" hidden="1">'Sch-3 '!$13:$15</definedName>
    <definedName name="Z_B7DA3930_F502_4F10_B6E9_DF93489BC550_.wvu.PrintTitles" localSheetId="10" hidden="1">'Sch-3 Dis'!$13:$15</definedName>
    <definedName name="Z_B7DA3930_F502_4F10_B6E9_DF93489BC550_.wvu.PrintTitles" localSheetId="15" hidden="1">'Sch-5 Dis-old'!$3:$13</definedName>
    <definedName name="Z_B7DA3930_F502_4F10_B6E9_DF93489BC550_.wvu.PrintTitles" localSheetId="14" hidden="1">'Sch-5-old'!$3:$13</definedName>
    <definedName name="Z_B7DA3930_F502_4F10_B6E9_DF93489BC550_.wvu.PrintTitles" localSheetId="18" hidden="1">'Sch-6'!$3:$13</definedName>
    <definedName name="Z_B7DA3930_F502_4F10_B6E9_DF93489BC550_.wvu.PrintTitles" localSheetId="19" hidden="1">'Sch-6 After Discount'!$3:$13</definedName>
    <definedName name="Z_B7DA3930_F502_4F10_B6E9_DF93489BC550_.wvu.PrintTitles" localSheetId="21" hidden="1">'Sch-7 Dis'!$14:$14</definedName>
    <definedName name="Z_B7DA3930_F502_4F10_B6E9_DF93489BC550_.wvu.Rows" localSheetId="1" hidden="1">Cover!$7:$7</definedName>
    <definedName name="Z_B7DA3930_F502_4F10_B6E9_DF93489BC550_.wvu.Rows" localSheetId="24" hidden="1">Discount!$22:$23,Discount!$30:$33</definedName>
    <definedName name="Z_B7DA3930_F502_4F10_B6E9_DF93489BC550_.wvu.Rows" localSheetId="22" hidden="1">GD!$104:$222</definedName>
    <definedName name="Z_B7DA3930_F502_4F10_B6E9_DF93489BC550_.wvu.Rows" localSheetId="2" hidden="1">Instructions!$33:$34,Instructions!$53:$55</definedName>
    <definedName name="Z_B7DA3930_F502_4F10_B6E9_DF93489BC550_.wvu.Rows" localSheetId="5" hidden="1">'Sch-1'!$135:$136</definedName>
    <definedName name="Z_B7DA3930_F502_4F10_B6E9_DF93489BC550_.wvu.Rows" localSheetId="6" hidden="1">'Sch-1 dis'!$17:$73</definedName>
    <definedName name="Z_B7DA3930_F502_4F10_B6E9_DF93489BC550_.wvu.Rows" localSheetId="8" hidden="1">'Sch-2 Dis'!$16:$66</definedName>
    <definedName name="Z_B7DA3930_F502_4F10_B6E9_DF93489BC550_.wvu.Rows" localSheetId="10" hidden="1">'Sch-3 Dis'!$16:$107</definedName>
    <definedName name="Z_B7DA3930_F502_4F10_B6E9_DF93489BC550_.wvu.Rows" localSheetId="12" hidden="1">'Sch-4-old'!$2:$2</definedName>
    <definedName name="Z_B7DA3930_F502_4F10_B6E9_DF93489BC550_.wvu.Rows" localSheetId="21" hidden="1">'Sch-7 Dis'!$18:$20,'Sch-7 Dis'!$106:$224</definedName>
    <definedName name="Z_B7DA3930_F502_4F10_B6E9_DF93489BC550_.wvu.Rows" localSheetId="20" hidden="1">'Sch-7-old'!$15:$20,'Sch-7-old'!$22:$32,'Sch-7-old'!$115:$233</definedName>
    <definedName name="Z_B835C05C_B615_4DCB_982D_4519616B3CD8_.wvu.Cols" localSheetId="16" hidden="1">'Sch-5'!$I:$P</definedName>
    <definedName name="Z_B835C05C_B615_4DCB_982D_4519616B3CD8_.wvu.Cols" localSheetId="23" hidden="1">'Sch-7'!$P:$P,'Sch-7'!$AH:$AN</definedName>
    <definedName name="Z_B835C05C_B615_4DCB_982D_4519616B3CD8_.wvu.PrintArea" localSheetId="28" hidden="1">'Bid Form 2nd Envelope'!$A$1:$F$67</definedName>
    <definedName name="Z_B835C05C_B615_4DCB_982D_4519616B3CD8_.wvu.PrintArea" localSheetId="11" hidden="1">'Sch-4'!$A$1:$Q$30</definedName>
    <definedName name="Z_B835C05C_B615_4DCB_982D_4519616B3CD8_.wvu.PrintArea" localSheetId="16" hidden="1">'Sch-5'!$A$1:$E$23</definedName>
    <definedName name="Z_B835C05C_B615_4DCB_982D_4519616B3CD8_.wvu.PrintArea" localSheetId="17" hidden="1">'Sch-5 Dis'!$A$1:$E$23</definedName>
    <definedName name="Z_B835C05C_B615_4DCB_982D_4519616B3CD8_.wvu.PrintArea" localSheetId="23" hidden="1">'Sch-7'!$A$1:$M$23</definedName>
    <definedName name="Z_B835C05C_B615_4DCB_982D_4519616B3CD8_.wvu.PrintTitles" localSheetId="16" hidden="1">'Sch-5'!$3:$13</definedName>
    <definedName name="Z_B835C05C_B615_4DCB_982D_4519616B3CD8_.wvu.PrintTitles" localSheetId="17" hidden="1">'Sch-5 Dis'!$3:$13</definedName>
    <definedName name="Z_B835C05C_B615_4DCB_982D_4519616B3CD8_.wvu.PrintTitles" localSheetId="23" hidden="1">'Sch-7'!$14:$14</definedName>
    <definedName name="Z_B835C05C_B615_4DCB_982D_4519616B3CD8_.wvu.Rows" localSheetId="23" hidden="1">'Sch-7'!$20:$20,'Sch-7'!#REF!,'Sch-7'!$96:$214</definedName>
    <definedName name="Z_B95AE71C_5BDA_4E26_8FE3_DB001AA67062_.wvu.Cols" localSheetId="24" hidden="1">Discount!$I:$O</definedName>
    <definedName name="Z_B95AE71C_5BDA_4E26_8FE3_DB001AA67062_.wvu.Cols" localSheetId="22" hidden="1">GD!$D:$D,GD!$F:$G,GD!$AD:$AJ</definedName>
    <definedName name="Z_B95AE71C_5BDA_4E26_8FE3_DB001AA67062_.wvu.Cols" localSheetId="3" hidden="1">'Names of Bidder'!$L:$L</definedName>
    <definedName name="Z_B95AE71C_5BDA_4E26_8FE3_DB001AA67062_.wvu.Cols" localSheetId="5" hidden="1">'Sch-1'!$P:$Y,'Sch-1'!$AD:$AJ</definedName>
    <definedName name="Z_B95AE71C_5BDA_4E26_8FE3_DB001AA67062_.wvu.Cols" localSheetId="8" hidden="1">'Sch-2 Dis'!$K:$Q</definedName>
    <definedName name="Z_B95AE71C_5BDA_4E26_8FE3_DB001AA67062_.wvu.Cols" localSheetId="9" hidden="1">'Sch-3 '!$AN:$AS</definedName>
    <definedName name="Z_B95AE71C_5BDA_4E26_8FE3_DB001AA67062_.wvu.Cols" localSheetId="10" hidden="1">'Sch-3 Dis'!$AA:$AF</definedName>
    <definedName name="Z_B95AE71C_5BDA_4E26_8FE3_DB001AA67062_.wvu.Cols" localSheetId="13" hidden="1">'Sch-4 Dis'!$I:$J</definedName>
    <definedName name="Z_B95AE71C_5BDA_4E26_8FE3_DB001AA67062_.wvu.Cols" localSheetId="12" hidden="1">'Sch-4-old'!$N:$O</definedName>
    <definedName name="Z_B95AE71C_5BDA_4E26_8FE3_DB001AA67062_.wvu.Cols" localSheetId="15" hidden="1">'Sch-5 Dis-old'!$I:$P</definedName>
    <definedName name="Z_B95AE71C_5BDA_4E26_8FE3_DB001AA67062_.wvu.Cols" localSheetId="14" hidden="1">'Sch-5-old'!$I:$P</definedName>
    <definedName name="Z_B95AE71C_5BDA_4E26_8FE3_DB001AA67062_.wvu.Cols" localSheetId="21" hidden="1">'Sch-7 Dis'!$AD:$AJ</definedName>
    <definedName name="Z_B95AE71C_5BDA_4E26_8FE3_DB001AA67062_.wvu.Cols" localSheetId="20" hidden="1">'Sch-7-old'!$D:$D,'Sch-7-old'!$F:$F,'Sch-7-old'!$AD:$AJ</definedName>
    <definedName name="Z_B95AE71C_5BDA_4E26_8FE3_DB001AA67062_.wvu.FilterData" localSheetId="5" hidden="1">'Sch-1'!$L$1:$L$244</definedName>
    <definedName name="Z_B95AE71C_5BDA_4E26_8FE3_DB001AA67062_.wvu.FilterData" localSheetId="6" hidden="1">'Sch-1 dis'!$A$17:$G$79</definedName>
    <definedName name="Z_B95AE71C_5BDA_4E26_8FE3_DB001AA67062_.wvu.FilterData" localSheetId="7" hidden="1">'Sch-2'!$H$1:$H$240</definedName>
    <definedName name="Z_B95AE71C_5BDA_4E26_8FE3_DB001AA67062_.wvu.FilterData" localSheetId="8" hidden="1">'Sch-2 Dis'!$B$16:$F$68</definedName>
    <definedName name="Z_B95AE71C_5BDA_4E26_8FE3_DB001AA67062_.wvu.FilterData" localSheetId="9" hidden="1">'Sch-3 '!$N$1:$N$359</definedName>
    <definedName name="Z_B95AE71C_5BDA_4E26_8FE3_DB001AA67062_.wvu.FilterData" localSheetId="10" hidden="1">'Sch-3 Dis'!$B$18:$F$108</definedName>
    <definedName name="Z_B95AE71C_5BDA_4E26_8FE3_DB001AA67062_.wvu.PrintArea" localSheetId="29" hidden="1">'Bid Form 2nd Envelope-old'!$A$1:$F$66</definedName>
    <definedName name="Z_B95AE71C_5BDA_4E26_8FE3_DB001AA67062_.wvu.PrintArea" localSheetId="24" hidden="1">Discount!$A$2:$G$44</definedName>
    <definedName name="Z_B95AE71C_5BDA_4E26_8FE3_DB001AA67062_.wvu.PrintArea" localSheetId="26" hidden="1">'Entry Tax'!$A$1:$E$16</definedName>
    <definedName name="Z_B95AE71C_5BDA_4E26_8FE3_DB001AA67062_.wvu.PrintArea" localSheetId="22" hidden="1">GD!$A$1:$E$25</definedName>
    <definedName name="Z_B95AE71C_5BDA_4E26_8FE3_DB001AA67062_.wvu.PrintArea" localSheetId="2" hidden="1">Instructions!$A$1:$C$69</definedName>
    <definedName name="Z_B95AE71C_5BDA_4E26_8FE3_DB001AA67062_.wvu.PrintArea" localSheetId="3" hidden="1">'Names of Bidder'!$B$2:$G$30</definedName>
    <definedName name="Z_B95AE71C_5BDA_4E26_8FE3_DB001AA67062_.wvu.PrintArea" localSheetId="25" hidden="1">Octroi!$A$1:$E$16</definedName>
    <definedName name="Z_B95AE71C_5BDA_4E26_8FE3_DB001AA67062_.wvu.PrintArea" localSheetId="27" hidden="1">'Other Taxes &amp; Duties'!$A$1:$F$16</definedName>
    <definedName name="Z_B95AE71C_5BDA_4E26_8FE3_DB001AA67062_.wvu.PrintArea" localSheetId="30" hidden="1">'Q &amp; C'!$A$1:$F$43</definedName>
    <definedName name="Z_B95AE71C_5BDA_4E26_8FE3_DB001AA67062_.wvu.PrintArea" localSheetId="5" hidden="1">'Sch-1'!$A$1:$O$143</definedName>
    <definedName name="Z_B95AE71C_5BDA_4E26_8FE3_DB001AA67062_.wvu.PrintArea" localSheetId="6" hidden="1">'Sch-1 dis'!$A$1:$G$88</definedName>
    <definedName name="Z_B95AE71C_5BDA_4E26_8FE3_DB001AA67062_.wvu.PrintArea" localSheetId="7" hidden="1">'Sch-2'!$A$1:$J$139</definedName>
    <definedName name="Z_B95AE71C_5BDA_4E26_8FE3_DB001AA67062_.wvu.PrintArea" localSheetId="8" hidden="1">'Sch-2 Dis'!$A$1:$F$74</definedName>
    <definedName name="Z_B95AE71C_5BDA_4E26_8FE3_DB001AA67062_.wvu.PrintArea" localSheetId="9" hidden="1">'Sch-3 '!$A$1:$P$162</definedName>
    <definedName name="Z_B95AE71C_5BDA_4E26_8FE3_DB001AA67062_.wvu.PrintArea" localSheetId="10" hidden="1">'Sch-3 Dis'!$A$1:$F$114</definedName>
    <definedName name="Z_B95AE71C_5BDA_4E26_8FE3_DB001AA67062_.wvu.PrintArea" localSheetId="13" hidden="1">'Sch-4 Dis'!$A$1:$G$24</definedName>
    <definedName name="Z_B95AE71C_5BDA_4E26_8FE3_DB001AA67062_.wvu.PrintArea" localSheetId="12" hidden="1">'Sch-4-old'!$A$1:$L$28</definedName>
    <definedName name="Z_B95AE71C_5BDA_4E26_8FE3_DB001AA67062_.wvu.PrintArea" localSheetId="15" hidden="1">'Sch-5 Dis-old'!$A$1:$E$44</definedName>
    <definedName name="Z_B95AE71C_5BDA_4E26_8FE3_DB001AA67062_.wvu.PrintArea" localSheetId="14" hidden="1">'Sch-5-old'!$A$1:$E$44</definedName>
    <definedName name="Z_B95AE71C_5BDA_4E26_8FE3_DB001AA67062_.wvu.PrintArea" localSheetId="18" hidden="1">'Sch-6'!$A$1:$D$32</definedName>
    <definedName name="Z_B95AE71C_5BDA_4E26_8FE3_DB001AA67062_.wvu.PrintArea" localSheetId="19" hidden="1">'Sch-6 After Discount'!$A$1:$D$32</definedName>
    <definedName name="Z_B95AE71C_5BDA_4E26_8FE3_DB001AA67062_.wvu.PrintArea" localSheetId="21" hidden="1">'Sch-7 Dis'!$A$1:$G$30</definedName>
    <definedName name="Z_B95AE71C_5BDA_4E26_8FE3_DB001AA67062_.wvu.PrintArea" localSheetId="20" hidden="1">'Sch-7-old'!$A$1:$E$36</definedName>
    <definedName name="Z_B95AE71C_5BDA_4E26_8FE3_DB001AA67062_.wvu.PrintArea" localSheetId="31" hidden="1">'T &amp; D'!$A$1:$E$12</definedName>
    <definedName name="Z_B95AE71C_5BDA_4E26_8FE3_DB001AA67062_.wvu.PrintTitles" localSheetId="5" hidden="1">'Sch-1'!$14:$16</definedName>
    <definedName name="Z_B95AE71C_5BDA_4E26_8FE3_DB001AA67062_.wvu.PrintTitles" localSheetId="6" hidden="1">'Sch-1 dis'!$14:$16</definedName>
    <definedName name="Z_B95AE71C_5BDA_4E26_8FE3_DB001AA67062_.wvu.PrintTitles" localSheetId="7" hidden="1">'Sch-2'!$13:$15</definedName>
    <definedName name="Z_B95AE71C_5BDA_4E26_8FE3_DB001AA67062_.wvu.PrintTitles" localSheetId="8" hidden="1">'Sch-2 Dis'!$13:$15</definedName>
    <definedName name="Z_B95AE71C_5BDA_4E26_8FE3_DB001AA67062_.wvu.PrintTitles" localSheetId="9" hidden="1">'Sch-3 '!$13:$15</definedName>
    <definedName name="Z_B95AE71C_5BDA_4E26_8FE3_DB001AA67062_.wvu.PrintTitles" localSheetId="10" hidden="1">'Sch-3 Dis'!$13:$15</definedName>
    <definedName name="Z_B95AE71C_5BDA_4E26_8FE3_DB001AA67062_.wvu.PrintTitles" localSheetId="15" hidden="1">'Sch-5 Dis-old'!$3:$13</definedName>
    <definedName name="Z_B95AE71C_5BDA_4E26_8FE3_DB001AA67062_.wvu.PrintTitles" localSheetId="14" hidden="1">'Sch-5-old'!$3:$13</definedName>
    <definedName name="Z_B95AE71C_5BDA_4E26_8FE3_DB001AA67062_.wvu.PrintTitles" localSheetId="18" hidden="1">'Sch-6'!$3:$13</definedName>
    <definedName name="Z_B95AE71C_5BDA_4E26_8FE3_DB001AA67062_.wvu.PrintTitles" localSheetId="19" hidden="1">'Sch-6 After Discount'!$3:$13</definedName>
    <definedName name="Z_B95AE71C_5BDA_4E26_8FE3_DB001AA67062_.wvu.PrintTitles" localSheetId="21" hidden="1">'Sch-7 Dis'!$14:$14</definedName>
    <definedName name="Z_B95AE71C_5BDA_4E26_8FE3_DB001AA67062_.wvu.Rows" localSheetId="1" hidden="1">Cover!$7:$7</definedName>
    <definedName name="Z_B95AE71C_5BDA_4E26_8FE3_DB001AA67062_.wvu.Rows" localSheetId="24" hidden="1">Discount!$32:$33</definedName>
    <definedName name="Z_B95AE71C_5BDA_4E26_8FE3_DB001AA67062_.wvu.Rows" localSheetId="22" hidden="1">GD!$104:$222</definedName>
    <definedName name="Z_B95AE71C_5BDA_4E26_8FE3_DB001AA67062_.wvu.Rows" localSheetId="6" hidden="1">'Sch-1 dis'!$17:$73</definedName>
    <definedName name="Z_B95AE71C_5BDA_4E26_8FE3_DB001AA67062_.wvu.Rows" localSheetId="8" hidden="1">'Sch-2 Dis'!$16:$66</definedName>
    <definedName name="Z_B95AE71C_5BDA_4E26_8FE3_DB001AA67062_.wvu.Rows" localSheetId="10" hidden="1">'Sch-3 Dis'!$16:$107</definedName>
    <definedName name="Z_B95AE71C_5BDA_4E26_8FE3_DB001AA67062_.wvu.Rows" localSheetId="12" hidden="1">'Sch-4-old'!$2:$2</definedName>
    <definedName name="Z_B95AE71C_5BDA_4E26_8FE3_DB001AA67062_.wvu.Rows" localSheetId="21" hidden="1">'Sch-7 Dis'!$18:$20,'Sch-7 Dis'!$106:$224</definedName>
    <definedName name="Z_B95AE71C_5BDA_4E26_8FE3_DB001AA67062_.wvu.Rows" localSheetId="20" hidden="1">'Sch-7-old'!$15:$20,'Sch-7-old'!$22:$32,'Sch-7-old'!$115:$233</definedName>
    <definedName name="Z_C431BC99_7569_44AB_83F6_AB73BDED3783_.wvu.Cols" localSheetId="23" hidden="1">'Sch-7'!$P:$P,'Sch-7'!$AH:$AN</definedName>
    <definedName name="Z_C431BC99_7569_44AB_83F6_AB73BDED3783_.wvu.PrintArea" localSheetId="11" hidden="1">'Sch-4'!$A$1:$Q$30</definedName>
    <definedName name="Z_C431BC99_7569_44AB_83F6_AB73BDED3783_.wvu.PrintArea" localSheetId="23" hidden="1">'Sch-7'!$A$1:$M$23</definedName>
    <definedName name="Z_C431BC99_7569_44AB_83F6_AB73BDED3783_.wvu.PrintTitles" localSheetId="23" hidden="1">'Sch-7'!$14:$14</definedName>
    <definedName name="Z_C431BC99_7569_44AB_83F6_AB73BDED3783_.wvu.Rows" localSheetId="23" hidden="1">'Sch-7'!$20:$20,'Sch-7'!#REF!,'Sch-7'!$96:$214</definedName>
    <definedName name="Z_D0757F9E_DF41_4B40_A5E5_F4F8FDD8D61D_.wvu.Cols" localSheetId="16" hidden="1">'Sch-5'!$I:$P</definedName>
    <definedName name="Z_D0757F9E_DF41_4B40_A5E5_F4F8FDD8D61D_.wvu.Cols" localSheetId="23" hidden="1">'Sch-7'!$P:$P,'Sch-7'!$AH:$AN</definedName>
    <definedName name="Z_D0757F9E_DF41_4B40_A5E5_F4F8FDD8D61D_.wvu.PrintArea" localSheetId="28" hidden="1">'Bid Form 2nd Envelope'!$A$1:$F$67</definedName>
    <definedName name="Z_D0757F9E_DF41_4B40_A5E5_F4F8FDD8D61D_.wvu.PrintArea" localSheetId="11" hidden="1">'Sch-4'!$A$1:$Q$30</definedName>
    <definedName name="Z_D0757F9E_DF41_4B40_A5E5_F4F8FDD8D61D_.wvu.PrintArea" localSheetId="16" hidden="1">'Sch-5'!$A$1:$E$23</definedName>
    <definedName name="Z_D0757F9E_DF41_4B40_A5E5_F4F8FDD8D61D_.wvu.PrintArea" localSheetId="17" hidden="1">'Sch-5 Dis'!$A$1:$E$23</definedName>
    <definedName name="Z_D0757F9E_DF41_4B40_A5E5_F4F8FDD8D61D_.wvu.PrintArea" localSheetId="23" hidden="1">'Sch-7'!$A$1:$M$23</definedName>
    <definedName name="Z_D0757F9E_DF41_4B40_A5E5_F4F8FDD8D61D_.wvu.PrintTitles" localSheetId="16" hidden="1">'Sch-5'!$3:$13</definedName>
    <definedName name="Z_D0757F9E_DF41_4B40_A5E5_F4F8FDD8D61D_.wvu.PrintTitles" localSheetId="17" hidden="1">'Sch-5 Dis'!$3:$13</definedName>
    <definedName name="Z_D0757F9E_DF41_4B40_A5E5_F4F8FDD8D61D_.wvu.PrintTitles" localSheetId="23" hidden="1">'Sch-7'!$14:$14</definedName>
    <definedName name="Z_D0757F9E_DF41_4B40_A5E5_F4F8FDD8D61D_.wvu.Rows" localSheetId="23" hidden="1">'Sch-7'!$20:$20,'Sch-7'!$96:$214</definedName>
    <definedName name="Z_D53177B2_31EC_4222_B97A_A37DCFD9E45B_.wvu.Cols" localSheetId="16" hidden="1">'Sch-5'!$I:$P</definedName>
    <definedName name="Z_D53177B2_31EC_4222_B97A_A37DCFD9E45B_.wvu.Cols" localSheetId="23" hidden="1">'Sch-7'!$P:$P,'Sch-7'!$AH:$AN</definedName>
    <definedName name="Z_D53177B2_31EC_4222_B97A_A37DCFD9E45B_.wvu.PrintArea" localSheetId="28" hidden="1">'Bid Form 2nd Envelope'!$A$1:$F$67</definedName>
    <definedName name="Z_D53177B2_31EC_4222_B97A_A37DCFD9E45B_.wvu.PrintArea" localSheetId="11" hidden="1">'Sch-4'!$A$1:$Q$30</definedName>
    <definedName name="Z_D53177B2_31EC_4222_B97A_A37DCFD9E45B_.wvu.PrintArea" localSheetId="16" hidden="1">'Sch-5'!$A$1:$E$23</definedName>
    <definedName name="Z_D53177B2_31EC_4222_B97A_A37DCFD9E45B_.wvu.PrintArea" localSheetId="17" hidden="1">'Sch-5 Dis'!$A$1:$E$23</definedName>
    <definedName name="Z_D53177B2_31EC_4222_B97A_A37DCFD9E45B_.wvu.PrintArea" localSheetId="23" hidden="1">'Sch-7'!$A$1:$M$23</definedName>
    <definedName name="Z_D53177B2_31EC_4222_B97A_A37DCFD9E45B_.wvu.PrintTitles" localSheetId="16" hidden="1">'Sch-5'!$3:$13</definedName>
    <definedName name="Z_D53177B2_31EC_4222_B97A_A37DCFD9E45B_.wvu.PrintTitles" localSheetId="17" hidden="1">'Sch-5 Dis'!$3:$13</definedName>
    <definedName name="Z_D53177B2_31EC_4222_B97A_A37DCFD9E45B_.wvu.PrintTitles" localSheetId="23" hidden="1">'Sch-7'!$14:$14</definedName>
    <definedName name="Z_D53177B2_31EC_4222_B97A_A37DCFD9E45B_.wvu.Rows" localSheetId="23" hidden="1">'Sch-7'!$20:$20,'Sch-7'!$96:$214</definedName>
    <definedName name="Z_DECF7153_B692_414F_BA42_AEEFA09CA6EC_.wvu.Cols" localSheetId="24" hidden="1">Discount!$I:$O</definedName>
    <definedName name="Z_DECF7153_B692_414F_BA42_AEEFA09CA6EC_.wvu.Cols" localSheetId="22" hidden="1">GD!$D:$D,GD!$F:$G,GD!$AD:$AJ</definedName>
    <definedName name="Z_DECF7153_B692_414F_BA42_AEEFA09CA6EC_.wvu.Cols" localSheetId="3" hidden="1">'Names of Bidder'!$L:$L</definedName>
    <definedName name="Z_DECF7153_B692_414F_BA42_AEEFA09CA6EC_.wvu.Cols" localSheetId="5" hidden="1">'Sch-1'!$P:$U,'Sch-1'!$AD:$AJ</definedName>
    <definedName name="Z_DECF7153_B692_414F_BA42_AEEFA09CA6EC_.wvu.Cols" localSheetId="7" hidden="1">'Sch-2'!$K:$Z</definedName>
    <definedName name="Z_DECF7153_B692_414F_BA42_AEEFA09CA6EC_.wvu.Cols" localSheetId="8" hidden="1">'Sch-2 Dis'!$K:$Q</definedName>
    <definedName name="Z_DECF7153_B692_414F_BA42_AEEFA09CA6EC_.wvu.Cols" localSheetId="9" hidden="1">'Sch-3 '!$T:$T,'Sch-3 '!$AN:$AS</definedName>
    <definedName name="Z_DECF7153_B692_414F_BA42_AEEFA09CA6EC_.wvu.Cols" localSheetId="10" hidden="1">'Sch-3 Dis'!$AA:$AF</definedName>
    <definedName name="Z_DECF7153_B692_414F_BA42_AEEFA09CA6EC_.wvu.Cols" localSheetId="13" hidden="1">'Sch-4 Dis'!$I:$J</definedName>
    <definedName name="Z_DECF7153_B692_414F_BA42_AEEFA09CA6EC_.wvu.Cols" localSheetId="12" hidden="1">'Sch-4-old'!$N:$O</definedName>
    <definedName name="Z_DECF7153_B692_414F_BA42_AEEFA09CA6EC_.wvu.Cols" localSheetId="15" hidden="1">'Sch-5 Dis-old'!$I:$P</definedName>
    <definedName name="Z_DECF7153_B692_414F_BA42_AEEFA09CA6EC_.wvu.Cols" localSheetId="14" hidden="1">'Sch-5-old'!$I:$P</definedName>
    <definedName name="Z_DECF7153_B692_414F_BA42_AEEFA09CA6EC_.wvu.Cols" localSheetId="21" hidden="1">'Sch-7 Dis'!$AD:$AJ</definedName>
    <definedName name="Z_DECF7153_B692_414F_BA42_AEEFA09CA6EC_.wvu.Cols" localSheetId="20" hidden="1">'Sch-7-old'!$D:$D,'Sch-7-old'!$F:$F,'Sch-7-old'!$AD:$AJ</definedName>
    <definedName name="Z_DECF7153_B692_414F_BA42_AEEFA09CA6EC_.wvu.FilterData" localSheetId="5" hidden="1">'Sch-1'!$L$1:$L$244</definedName>
    <definedName name="Z_DECF7153_B692_414F_BA42_AEEFA09CA6EC_.wvu.FilterData" localSheetId="6" hidden="1">'Sch-1 dis'!$A$17:$G$79</definedName>
    <definedName name="Z_DECF7153_B692_414F_BA42_AEEFA09CA6EC_.wvu.FilterData" localSheetId="7" hidden="1">'Sch-2'!$H$1:$H$139</definedName>
    <definedName name="Z_DECF7153_B692_414F_BA42_AEEFA09CA6EC_.wvu.FilterData" localSheetId="8" hidden="1">'Sch-2 Dis'!$B$16:$F$68</definedName>
    <definedName name="Z_DECF7153_B692_414F_BA42_AEEFA09CA6EC_.wvu.FilterData" localSheetId="9" hidden="1">'Sch-3 '!$N$1:$N$162</definedName>
    <definedName name="Z_DECF7153_B692_414F_BA42_AEEFA09CA6EC_.wvu.FilterData" localSheetId="10" hidden="1">'Sch-3 Dis'!$B$18:$F$108</definedName>
    <definedName name="Z_DECF7153_B692_414F_BA42_AEEFA09CA6EC_.wvu.PrintArea" localSheetId="29" hidden="1">'Bid Form 2nd Envelope-old'!$A$1:$F$66</definedName>
    <definedName name="Z_DECF7153_B692_414F_BA42_AEEFA09CA6EC_.wvu.PrintArea" localSheetId="24" hidden="1">Discount!$A$2:$G$44</definedName>
    <definedName name="Z_DECF7153_B692_414F_BA42_AEEFA09CA6EC_.wvu.PrintArea" localSheetId="26" hidden="1">'Entry Tax'!$A$1:$E$16</definedName>
    <definedName name="Z_DECF7153_B692_414F_BA42_AEEFA09CA6EC_.wvu.PrintArea" localSheetId="22" hidden="1">GD!$A$1:$E$25</definedName>
    <definedName name="Z_DECF7153_B692_414F_BA42_AEEFA09CA6EC_.wvu.PrintArea" localSheetId="2" hidden="1">Instructions!$A$1:$C$69</definedName>
    <definedName name="Z_DECF7153_B692_414F_BA42_AEEFA09CA6EC_.wvu.PrintArea" localSheetId="3" hidden="1">'Names of Bidder'!$B$2:$G$30</definedName>
    <definedName name="Z_DECF7153_B692_414F_BA42_AEEFA09CA6EC_.wvu.PrintArea" localSheetId="25" hidden="1">Octroi!$A$1:$E$16</definedName>
    <definedName name="Z_DECF7153_B692_414F_BA42_AEEFA09CA6EC_.wvu.PrintArea" localSheetId="27" hidden="1">'Other Taxes &amp; Duties'!$A$1:$F$16</definedName>
    <definedName name="Z_DECF7153_B692_414F_BA42_AEEFA09CA6EC_.wvu.PrintArea" localSheetId="30" hidden="1">'Q &amp; C'!$A$1:$F$43</definedName>
    <definedName name="Z_DECF7153_B692_414F_BA42_AEEFA09CA6EC_.wvu.PrintArea" localSheetId="5" hidden="1">'Sch-1'!$A$1:$O$143</definedName>
    <definedName name="Z_DECF7153_B692_414F_BA42_AEEFA09CA6EC_.wvu.PrintArea" localSheetId="6" hidden="1">'Sch-1 dis'!$A$1:$G$88</definedName>
    <definedName name="Z_DECF7153_B692_414F_BA42_AEEFA09CA6EC_.wvu.PrintArea" localSheetId="7" hidden="1">'Sch-2'!$A$1:$J$139</definedName>
    <definedName name="Z_DECF7153_B692_414F_BA42_AEEFA09CA6EC_.wvu.PrintArea" localSheetId="8" hidden="1">'Sch-2 Dis'!$A$1:$F$74</definedName>
    <definedName name="Z_DECF7153_B692_414F_BA42_AEEFA09CA6EC_.wvu.PrintArea" localSheetId="9" hidden="1">'Sch-3 '!$A$1:$P$162</definedName>
    <definedName name="Z_DECF7153_B692_414F_BA42_AEEFA09CA6EC_.wvu.PrintArea" localSheetId="10" hidden="1">'Sch-3 Dis'!$A$1:$F$114</definedName>
    <definedName name="Z_DECF7153_B692_414F_BA42_AEEFA09CA6EC_.wvu.PrintArea" localSheetId="13" hidden="1">'Sch-4 Dis'!$A$1:$G$24</definedName>
    <definedName name="Z_DECF7153_B692_414F_BA42_AEEFA09CA6EC_.wvu.PrintArea" localSheetId="12" hidden="1">'Sch-4-old'!$A$1:$L$28</definedName>
    <definedName name="Z_DECF7153_B692_414F_BA42_AEEFA09CA6EC_.wvu.PrintArea" localSheetId="15" hidden="1">'Sch-5 Dis-old'!$A$1:$E$44</definedName>
    <definedName name="Z_DECF7153_B692_414F_BA42_AEEFA09CA6EC_.wvu.PrintArea" localSheetId="14" hidden="1">'Sch-5-old'!$A$1:$E$44</definedName>
    <definedName name="Z_DECF7153_B692_414F_BA42_AEEFA09CA6EC_.wvu.PrintArea" localSheetId="18" hidden="1">'Sch-6'!$A$1:$D$32</definedName>
    <definedName name="Z_DECF7153_B692_414F_BA42_AEEFA09CA6EC_.wvu.PrintArea" localSheetId="19" hidden="1">'Sch-6 After Discount'!$A$1:$D$32</definedName>
    <definedName name="Z_DECF7153_B692_414F_BA42_AEEFA09CA6EC_.wvu.PrintArea" localSheetId="21" hidden="1">'Sch-7 Dis'!$A$1:$G$30</definedName>
    <definedName name="Z_DECF7153_B692_414F_BA42_AEEFA09CA6EC_.wvu.PrintArea" localSheetId="20" hidden="1">'Sch-7-old'!$A$1:$E$36</definedName>
    <definedName name="Z_DECF7153_B692_414F_BA42_AEEFA09CA6EC_.wvu.PrintArea" localSheetId="31" hidden="1">'T &amp; D'!$A$1:$E$12</definedName>
    <definedName name="Z_DECF7153_B692_414F_BA42_AEEFA09CA6EC_.wvu.PrintTitles" localSheetId="5" hidden="1">'Sch-1'!$14:$16</definedName>
    <definedName name="Z_DECF7153_B692_414F_BA42_AEEFA09CA6EC_.wvu.PrintTitles" localSheetId="6" hidden="1">'Sch-1 dis'!$14:$16</definedName>
    <definedName name="Z_DECF7153_B692_414F_BA42_AEEFA09CA6EC_.wvu.PrintTitles" localSheetId="7" hidden="1">'Sch-2'!$13:$15</definedName>
    <definedName name="Z_DECF7153_B692_414F_BA42_AEEFA09CA6EC_.wvu.PrintTitles" localSheetId="8" hidden="1">'Sch-2 Dis'!$13:$15</definedName>
    <definedName name="Z_DECF7153_B692_414F_BA42_AEEFA09CA6EC_.wvu.PrintTitles" localSheetId="9" hidden="1">'Sch-3 '!$13:$15</definedName>
    <definedName name="Z_DECF7153_B692_414F_BA42_AEEFA09CA6EC_.wvu.PrintTitles" localSheetId="10" hidden="1">'Sch-3 Dis'!$13:$15</definedName>
    <definedName name="Z_DECF7153_B692_414F_BA42_AEEFA09CA6EC_.wvu.PrintTitles" localSheetId="15" hidden="1">'Sch-5 Dis-old'!$3:$13</definedName>
    <definedName name="Z_DECF7153_B692_414F_BA42_AEEFA09CA6EC_.wvu.PrintTitles" localSheetId="14" hidden="1">'Sch-5-old'!$3:$13</definedName>
    <definedName name="Z_DECF7153_B692_414F_BA42_AEEFA09CA6EC_.wvu.PrintTitles" localSheetId="18" hidden="1">'Sch-6'!$3:$13</definedName>
    <definedName name="Z_DECF7153_B692_414F_BA42_AEEFA09CA6EC_.wvu.PrintTitles" localSheetId="19" hidden="1">'Sch-6 After Discount'!$3:$13</definedName>
    <definedName name="Z_DECF7153_B692_414F_BA42_AEEFA09CA6EC_.wvu.PrintTitles" localSheetId="21" hidden="1">'Sch-7 Dis'!$14:$14</definedName>
    <definedName name="Z_DECF7153_B692_414F_BA42_AEEFA09CA6EC_.wvu.Rows" localSheetId="1" hidden="1">Cover!$7:$7</definedName>
    <definedName name="Z_DECF7153_B692_414F_BA42_AEEFA09CA6EC_.wvu.Rows" localSheetId="24" hidden="1">Discount!$32:$33</definedName>
    <definedName name="Z_DECF7153_B692_414F_BA42_AEEFA09CA6EC_.wvu.Rows" localSheetId="22" hidden="1">GD!$104:$222</definedName>
    <definedName name="Z_DECF7153_B692_414F_BA42_AEEFA09CA6EC_.wvu.Rows" localSheetId="6" hidden="1">'Sch-1 dis'!$17:$73</definedName>
    <definedName name="Z_DECF7153_B692_414F_BA42_AEEFA09CA6EC_.wvu.Rows" localSheetId="8" hidden="1">'Sch-2 Dis'!$16:$66</definedName>
    <definedName name="Z_DECF7153_B692_414F_BA42_AEEFA09CA6EC_.wvu.Rows" localSheetId="10" hidden="1">'Sch-3 Dis'!$16:$107</definedName>
    <definedName name="Z_DECF7153_B692_414F_BA42_AEEFA09CA6EC_.wvu.Rows" localSheetId="21" hidden="1">'Sch-7 Dis'!$18:$20,'Sch-7 Dis'!$106:$224</definedName>
    <definedName name="Z_DECF7153_B692_414F_BA42_AEEFA09CA6EC_.wvu.Rows" localSheetId="20" hidden="1">'Sch-7-old'!$115:$233</definedName>
    <definedName name="Z_E81F0721_C35D_4189_B675_E46A21339863_.wvu.Cols" localSheetId="28" hidden="1">'Bid Form 2nd Envelope'!$G:$AO</definedName>
    <definedName name="Z_E97134B6_5E8D_4951_8DA0_73D065532361_.wvu.Cols" localSheetId="16" hidden="1">'Sch-5'!$I:$P</definedName>
    <definedName name="Z_E97134B6_5E8D_4951_8DA0_73D065532361_.wvu.Cols" localSheetId="23" hidden="1">'Sch-7'!$P:$P,'Sch-7'!$AH:$AN</definedName>
    <definedName name="Z_E97134B6_5E8D_4951_8DA0_73D065532361_.wvu.PrintArea" localSheetId="28" hidden="1">'Bid Form 2nd Envelope'!$A$1:$F$67</definedName>
    <definedName name="Z_E97134B6_5E8D_4951_8DA0_73D065532361_.wvu.PrintArea" localSheetId="11" hidden="1">'Sch-4'!$A$1:$Q$30</definedName>
    <definedName name="Z_E97134B6_5E8D_4951_8DA0_73D065532361_.wvu.PrintArea" localSheetId="16" hidden="1">'Sch-5'!$A$1:$E$23</definedName>
    <definedName name="Z_E97134B6_5E8D_4951_8DA0_73D065532361_.wvu.PrintArea" localSheetId="17" hidden="1">'Sch-5 Dis'!$A$1:$E$23</definedName>
    <definedName name="Z_E97134B6_5E8D_4951_8DA0_73D065532361_.wvu.PrintArea" localSheetId="23" hidden="1">'Sch-7'!$A$1:$M$23</definedName>
    <definedName name="Z_E97134B6_5E8D_4951_8DA0_73D065532361_.wvu.PrintTitles" localSheetId="16" hidden="1">'Sch-5'!$3:$13</definedName>
    <definedName name="Z_E97134B6_5E8D_4951_8DA0_73D065532361_.wvu.PrintTitles" localSheetId="17" hidden="1">'Sch-5 Dis'!$3:$13</definedName>
    <definedName name="Z_E97134B6_5E8D_4951_8DA0_73D065532361_.wvu.PrintTitles" localSheetId="23" hidden="1">'Sch-7'!$14:$14</definedName>
    <definedName name="Z_E97134B6_5E8D_4951_8DA0_73D065532361_.wvu.Rows" localSheetId="23" hidden="1">'Sch-7'!$20:$20,'Sch-7'!$96:$214</definedName>
    <definedName name="Z_E9F4E142_7D26_464D_BECA_4F3806DB1FE1_.wvu.Cols" localSheetId="16" hidden="1">'Sch-5'!$I:$P</definedName>
    <definedName name="Z_E9F4E142_7D26_464D_BECA_4F3806DB1FE1_.wvu.Cols" localSheetId="23" hidden="1">'Sch-7'!$P:$P,'Sch-7'!$AH:$AN</definedName>
    <definedName name="Z_E9F4E142_7D26_464D_BECA_4F3806DB1FE1_.wvu.PrintArea" localSheetId="28" hidden="1">'Bid Form 2nd Envelope'!$A$1:$F$67</definedName>
    <definedName name="Z_E9F4E142_7D26_464D_BECA_4F3806DB1FE1_.wvu.PrintArea" localSheetId="11" hidden="1">'Sch-4'!$A$1:$Q$30</definedName>
    <definedName name="Z_E9F4E142_7D26_464D_BECA_4F3806DB1FE1_.wvu.PrintArea" localSheetId="16" hidden="1">'Sch-5'!$A$1:$E$23</definedName>
    <definedName name="Z_E9F4E142_7D26_464D_BECA_4F3806DB1FE1_.wvu.PrintArea" localSheetId="17" hidden="1">'Sch-5 Dis'!$A$1:$E$23</definedName>
    <definedName name="Z_E9F4E142_7D26_464D_BECA_4F3806DB1FE1_.wvu.PrintArea" localSheetId="23" hidden="1">'Sch-7'!$A$1:$M$23</definedName>
    <definedName name="Z_E9F4E142_7D26_464D_BECA_4F3806DB1FE1_.wvu.PrintTitles" localSheetId="16" hidden="1">'Sch-5'!$3:$13</definedName>
    <definedName name="Z_E9F4E142_7D26_464D_BECA_4F3806DB1FE1_.wvu.PrintTitles" localSheetId="17" hidden="1">'Sch-5 Dis'!$3:$13</definedName>
    <definedName name="Z_E9F4E142_7D26_464D_BECA_4F3806DB1FE1_.wvu.PrintTitles" localSheetId="23" hidden="1">'Sch-7'!$14:$14</definedName>
    <definedName name="Z_E9F4E142_7D26_464D_BECA_4F3806DB1FE1_.wvu.Rows" localSheetId="23" hidden="1">'Sch-7'!$20:$20,'Sch-7'!$96:$214</definedName>
    <definedName name="Z_ECE9294F_C910_4036_88BC_B1F2176FB06B_.wvu.Cols" localSheetId="16" hidden="1">'Sch-5'!$I:$P</definedName>
    <definedName name="Z_ECE9294F_C910_4036_88BC_B1F2176FB06B_.wvu.Cols" localSheetId="23" hidden="1">'Sch-7'!$P:$P,'Sch-7'!$AH:$AN</definedName>
    <definedName name="Z_ECE9294F_C910_4036_88BC_B1F2176FB06B_.wvu.PrintArea" localSheetId="28" hidden="1">'Bid Form 2nd Envelope'!$A$1:$F$67</definedName>
    <definedName name="Z_ECE9294F_C910_4036_88BC_B1F2176FB06B_.wvu.PrintArea" localSheetId="11" hidden="1">'Sch-4'!$A$1:$Q$30</definedName>
    <definedName name="Z_ECE9294F_C910_4036_88BC_B1F2176FB06B_.wvu.PrintArea" localSheetId="16" hidden="1">'Sch-5'!$A$1:$E$23</definedName>
    <definedName name="Z_ECE9294F_C910_4036_88BC_B1F2176FB06B_.wvu.PrintArea" localSheetId="17" hidden="1">'Sch-5 Dis'!$A$1:$E$23</definedName>
    <definedName name="Z_ECE9294F_C910_4036_88BC_B1F2176FB06B_.wvu.PrintArea" localSheetId="23" hidden="1">'Sch-7'!$A$1:$M$23</definedName>
    <definedName name="Z_ECE9294F_C910_4036_88BC_B1F2176FB06B_.wvu.PrintTitles" localSheetId="16" hidden="1">'Sch-5'!$3:$13</definedName>
    <definedName name="Z_ECE9294F_C910_4036_88BC_B1F2176FB06B_.wvu.PrintTitles" localSheetId="17" hidden="1">'Sch-5 Dis'!$3:$13</definedName>
    <definedName name="Z_ECE9294F_C910_4036_88BC_B1F2176FB06B_.wvu.PrintTitles" localSheetId="23" hidden="1">'Sch-7'!$14:$14</definedName>
    <definedName name="Z_ECE9294F_C910_4036_88BC_B1F2176FB06B_.wvu.Rows" localSheetId="23" hidden="1">'Sch-7'!$20:$20,'Sch-7'!$96:$214</definedName>
    <definedName name="Z_EE46BCD1_F715_4FA9_A5FC_1B125AD601E0_.wvu.Cols" localSheetId="16" hidden="1">'Sch-5'!$I:$P</definedName>
    <definedName name="Z_EE46BCD1_F715_4FA9_A5FC_1B125AD601E0_.wvu.Cols" localSheetId="23" hidden="1">'Sch-7'!$P:$P,'Sch-7'!$AH:$AN</definedName>
    <definedName name="Z_EE46BCD1_F715_4FA9_A5FC_1B125AD601E0_.wvu.PrintArea" localSheetId="28" hidden="1">'Bid Form 2nd Envelope'!$A$1:$F$67</definedName>
    <definedName name="Z_EE46BCD1_F715_4FA9_A5FC_1B125AD601E0_.wvu.PrintArea" localSheetId="11" hidden="1">'Sch-4'!$A$1:$Q$30</definedName>
    <definedName name="Z_EE46BCD1_F715_4FA9_A5FC_1B125AD601E0_.wvu.PrintArea" localSheetId="16" hidden="1">'Sch-5'!$A$1:$E$23</definedName>
    <definedName name="Z_EE46BCD1_F715_4FA9_A5FC_1B125AD601E0_.wvu.PrintArea" localSheetId="17" hidden="1">'Sch-5 Dis'!$A$1:$E$23</definedName>
    <definedName name="Z_EE46BCD1_F715_4FA9_A5FC_1B125AD601E0_.wvu.PrintArea" localSheetId="23" hidden="1">'Sch-7'!$A$1:$M$23</definedName>
    <definedName name="Z_EE46BCD1_F715_4FA9_A5FC_1B125AD601E0_.wvu.PrintTitles" localSheetId="16" hidden="1">'Sch-5'!$3:$13</definedName>
    <definedName name="Z_EE46BCD1_F715_4FA9_A5FC_1B125AD601E0_.wvu.PrintTitles" localSheetId="17" hidden="1">'Sch-5 Dis'!$3:$13</definedName>
    <definedName name="Z_EE46BCD1_F715_4FA9_A5FC_1B125AD601E0_.wvu.PrintTitles" localSheetId="23" hidden="1">'Sch-7'!$14:$14</definedName>
    <definedName name="Z_EE46BCD1_F715_4FA9_A5FC_1B125AD601E0_.wvu.Rows" localSheetId="23" hidden="1">'Sch-7'!$20:$20,'Sch-7'!$96:$214</definedName>
    <definedName name="Z_F0C04A94_3592_4F6C_9F23_4ED83DE4133D_.wvu.Cols" localSheetId="11" hidden="1">'Sch-4'!$R:$S</definedName>
    <definedName name="Z_F0C04A94_3592_4F6C_9F23_4ED83DE4133D_.wvu.Cols" localSheetId="23" hidden="1">'Sch-7'!$Q:$S,'Sch-7'!$AH:$AN</definedName>
    <definedName name="Z_F0C04A94_3592_4F6C_9F23_4ED83DE4133D_.wvu.PrintArea" localSheetId="11" hidden="1">'Sch-4'!$A$1:$Q$30</definedName>
    <definedName name="Z_F0C04A94_3592_4F6C_9F23_4ED83DE4133D_.wvu.PrintArea" localSheetId="23" hidden="1">'Sch-7'!$A$1:$O$23</definedName>
    <definedName name="Z_F0C04A94_3592_4F6C_9F23_4ED83DE4133D_.wvu.PrintTitles" localSheetId="23" hidden="1">'Sch-7'!$14:$14</definedName>
    <definedName name="Z_F0C04A94_3592_4F6C_9F23_4ED83DE4133D_.wvu.Rows" localSheetId="23" hidden="1">'Sch-7'!#REF!,'Sch-7'!$96:$214</definedName>
    <definedName name="Z_F51A1875_E3DE_4601_ADCE_E0FEEC04A5F8_.wvu.PrintArea" localSheetId="2" hidden="1">Instructions!$A$1:$C$69</definedName>
    <definedName name="Z_F981E7AA_7BA7_4BEC_A9A2_30871332138C_.wvu.Cols" localSheetId="11" hidden="1">'Sch-4'!$R:$S</definedName>
    <definedName name="Z_F981E7AA_7BA7_4BEC_A9A2_30871332138C_.wvu.Cols" localSheetId="23" hidden="1">'Sch-7'!$Q:$S,'Sch-7'!$AH:$AN</definedName>
    <definedName name="Z_F981E7AA_7BA7_4BEC_A9A2_30871332138C_.wvu.PrintArea" localSheetId="11" hidden="1">'Sch-4'!$A$1:$Q$30</definedName>
    <definedName name="Z_F981E7AA_7BA7_4BEC_A9A2_30871332138C_.wvu.PrintArea" localSheetId="23" hidden="1">'Sch-7'!$A$1:$O$23</definedName>
    <definedName name="Z_F981E7AA_7BA7_4BEC_A9A2_30871332138C_.wvu.PrintTitles" localSheetId="23" hidden="1">'Sch-7'!$14:$14</definedName>
    <definedName name="Z_F981E7AA_7BA7_4BEC_A9A2_30871332138C_.wvu.Rows" localSheetId="23" hidden="1">'Sch-7'!#REF!,'Sch-7'!$96:$214</definedName>
  </definedNames>
  <calcPr calcId="145621"/>
  <customWorkbookViews>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834" tabRatio="842" activeSheetId="4" showComments="commIndAndComment"/>
  </customWorkbookViews>
  <fileRecoveryPr autoRecover="0"/>
</workbook>
</file>

<file path=xl/calcChain.xml><?xml version="1.0" encoding="utf-8"?>
<calcChain xmlns="http://schemas.openxmlformats.org/spreadsheetml/2006/main">
  <c r="A1" i="3" l="1"/>
  <c r="AD7" i="4"/>
  <c r="H38" i="29" s="1"/>
  <c r="W19" i="10"/>
  <c r="W20" i="10"/>
  <c r="W21" i="10"/>
  <c r="W22" i="10"/>
  <c r="W23" i="10"/>
  <c r="W24" i="10"/>
  <c r="W25" i="10"/>
  <c r="W26" i="10"/>
  <c r="W27" i="10"/>
  <c r="W28" i="10"/>
  <c r="W29" i="10"/>
  <c r="W30" i="10"/>
  <c r="W31" i="10"/>
  <c r="W32" i="10"/>
  <c r="W33" i="10"/>
  <c r="W34" i="10"/>
  <c r="W35" i="10"/>
  <c r="W36" i="10"/>
  <c r="W37" i="10"/>
  <c r="W38" i="10"/>
  <c r="W39" i="10"/>
  <c r="W40" i="10"/>
  <c r="W41" i="10"/>
  <c r="W42" i="10"/>
  <c r="W43" i="10"/>
  <c r="W44" i="10"/>
  <c r="W45" i="10"/>
  <c r="W46" i="10"/>
  <c r="W47" i="10"/>
  <c r="W48" i="10"/>
  <c r="W49" i="10"/>
  <c r="W50" i="10"/>
  <c r="W51" i="10"/>
  <c r="W52" i="10"/>
  <c r="W53" i="10"/>
  <c r="W54" i="10"/>
  <c r="W55" i="10"/>
  <c r="W56" i="10"/>
  <c r="W57" i="10"/>
  <c r="W58" i="10"/>
  <c r="W59" i="10"/>
  <c r="W60" i="10"/>
  <c r="W61" i="10"/>
  <c r="W62" i="10"/>
  <c r="W63" i="10"/>
  <c r="W64" i="10"/>
  <c r="W65" i="10"/>
  <c r="W66" i="10"/>
  <c r="W67" i="10"/>
  <c r="W68" i="10"/>
  <c r="W69" i="10"/>
  <c r="W70" i="10"/>
  <c r="W71" i="10"/>
  <c r="W72" i="10"/>
  <c r="W73" i="10"/>
  <c r="W74" i="10"/>
  <c r="W75" i="10"/>
  <c r="W76" i="10"/>
  <c r="W77" i="10"/>
  <c r="W78" i="10"/>
  <c r="W79" i="10"/>
  <c r="W80" i="10"/>
  <c r="W81" i="10"/>
  <c r="W82" i="10"/>
  <c r="W83" i="10"/>
  <c r="W84" i="10"/>
  <c r="W85" i="10"/>
  <c r="W86" i="10"/>
  <c r="W87" i="10"/>
  <c r="W88" i="10"/>
  <c r="W89" i="10"/>
  <c r="W90" i="10"/>
  <c r="W91" i="10"/>
  <c r="W92" i="10"/>
  <c r="W93" i="10"/>
  <c r="W96" i="10"/>
  <c r="W97" i="10"/>
  <c r="W98" i="10"/>
  <c r="W99" i="10"/>
  <c r="W100" i="10"/>
  <c r="W101" i="10"/>
  <c r="W102" i="10"/>
  <c r="W103" i="10"/>
  <c r="W104" i="10"/>
  <c r="W105" i="10"/>
  <c r="W106" i="10"/>
  <c r="W107" i="10"/>
  <c r="W108" i="10"/>
  <c r="W109" i="10"/>
  <c r="W110" i="10"/>
  <c r="W111" i="10"/>
  <c r="W112" i="10"/>
  <c r="W113" i="10"/>
  <c r="W114" i="10"/>
  <c r="W115" i="10"/>
  <c r="W116" i="10"/>
  <c r="W117" i="10"/>
  <c r="W118" i="10"/>
  <c r="W119" i="10"/>
  <c r="W120" i="10"/>
  <c r="W121" i="10"/>
  <c r="W122" i="10"/>
  <c r="W123" i="10"/>
  <c r="W124" i="10"/>
  <c r="W125" i="10"/>
  <c r="W126" i="10"/>
  <c r="W127" i="10"/>
  <c r="W128" i="10"/>
  <c r="W129" i="10"/>
  <c r="W130" i="10"/>
  <c r="W131" i="10"/>
  <c r="W132" i="10"/>
  <c r="W133" i="10"/>
  <c r="W134" i="10"/>
  <c r="W135" i="10"/>
  <c r="W136" i="10"/>
  <c r="W137" i="10"/>
  <c r="W138" i="10"/>
  <c r="W139" i="10"/>
  <c r="W140" i="10"/>
  <c r="W141" i="10"/>
  <c r="W142" i="10"/>
  <c r="W143" i="10"/>
  <c r="W144" i="10"/>
  <c r="W145" i="10"/>
  <c r="W146" i="10"/>
  <c r="W147" i="10"/>
  <c r="W148" i="10"/>
  <c r="W149" i="10"/>
  <c r="W150" i="10"/>
  <c r="W151" i="10"/>
  <c r="W152" i="10"/>
  <c r="W153" i="10"/>
  <c r="W154" i="10"/>
  <c r="W155" i="10"/>
  <c r="W156" i="10"/>
  <c r="W157" i="10"/>
  <c r="W158" i="10"/>
  <c r="W159" i="10"/>
  <c r="W160" i="10"/>
  <c r="W161" i="10"/>
  <c r="W162" i="10"/>
  <c r="A17" i="8"/>
  <c r="A77" i="8"/>
  <c r="B77" i="8"/>
  <c r="B17" i="8"/>
  <c r="P71" i="10"/>
  <c r="V71" i="10" s="1"/>
  <c r="P70" i="10"/>
  <c r="V70" i="10" s="1"/>
  <c r="P69" i="10"/>
  <c r="V69" i="10" s="1"/>
  <c r="P68" i="10"/>
  <c r="V68" i="10" s="1"/>
  <c r="X68" i="10" s="1"/>
  <c r="Q68" i="10" s="1"/>
  <c r="P67" i="10"/>
  <c r="V67" i="10" s="1"/>
  <c r="P66" i="10"/>
  <c r="V66" i="10" s="1"/>
  <c r="P65" i="10"/>
  <c r="V65" i="10" s="1"/>
  <c r="P64" i="10"/>
  <c r="V64" i="10" s="1"/>
  <c r="P63" i="10"/>
  <c r="V63" i="10" s="1"/>
  <c r="P62" i="10"/>
  <c r="V62" i="10" s="1"/>
  <c r="P61" i="10"/>
  <c r="V61" i="10" s="1"/>
  <c r="P60" i="10"/>
  <c r="V60" i="10" s="1"/>
  <c r="P59" i="10"/>
  <c r="V59" i="10" s="1"/>
  <c r="P58" i="10"/>
  <c r="V58" i="10" s="1"/>
  <c r="P57" i="10"/>
  <c r="V57" i="10" s="1"/>
  <c r="P56" i="10"/>
  <c r="V56" i="10" s="1"/>
  <c r="X56" i="10" s="1"/>
  <c r="Q56" i="10" s="1"/>
  <c r="P55" i="10"/>
  <c r="V55" i="10" s="1"/>
  <c r="P54" i="10"/>
  <c r="V54" i="10" s="1"/>
  <c r="P53" i="10"/>
  <c r="V53" i="10" s="1"/>
  <c r="P52" i="10"/>
  <c r="V52" i="10" s="1"/>
  <c r="X52" i="10" s="1"/>
  <c r="Q52" i="10" s="1"/>
  <c r="P51" i="10"/>
  <c r="V51" i="10" s="1"/>
  <c r="P50" i="10"/>
  <c r="V50" i="10" s="1"/>
  <c r="P49" i="10"/>
  <c r="V49" i="10" s="1"/>
  <c r="P48" i="10"/>
  <c r="V48" i="10" s="1"/>
  <c r="P47" i="10"/>
  <c r="V47" i="10" s="1"/>
  <c r="P46" i="10"/>
  <c r="V46" i="10" s="1"/>
  <c r="P45" i="10"/>
  <c r="V45" i="10" s="1"/>
  <c r="P44" i="10"/>
  <c r="V44" i="10" s="1"/>
  <c r="P43" i="10"/>
  <c r="V43" i="10" s="1"/>
  <c r="P42" i="10"/>
  <c r="V42" i="10" s="1"/>
  <c r="P41" i="10"/>
  <c r="V41" i="10" s="1"/>
  <c r="P40" i="10"/>
  <c r="V40" i="10" s="1"/>
  <c r="X40" i="10" s="1"/>
  <c r="Q40" i="10" s="1"/>
  <c r="P39" i="10"/>
  <c r="V39" i="10" s="1"/>
  <c r="P38" i="10"/>
  <c r="V38" i="10" s="1"/>
  <c r="P37" i="10"/>
  <c r="V37" i="10" s="1"/>
  <c r="P36" i="10"/>
  <c r="V36" i="10" s="1"/>
  <c r="X36" i="10" s="1"/>
  <c r="Q36" i="10" s="1"/>
  <c r="P35" i="10"/>
  <c r="V35" i="10" s="1"/>
  <c r="P34" i="10"/>
  <c r="V34" i="10" s="1"/>
  <c r="P33" i="10"/>
  <c r="V33" i="10" s="1"/>
  <c r="X33" i="10" s="1"/>
  <c r="Q33" i="10" s="1"/>
  <c r="P32" i="10"/>
  <c r="V32" i="10" s="1"/>
  <c r="P31" i="10"/>
  <c r="V31" i="10" s="1"/>
  <c r="P30" i="10"/>
  <c r="V30" i="10" s="1"/>
  <c r="P29" i="10"/>
  <c r="V29" i="10" s="1"/>
  <c r="X29" i="10" s="1"/>
  <c r="Q29" i="10" s="1"/>
  <c r="P28" i="10"/>
  <c r="V28" i="10" s="1"/>
  <c r="P27" i="10"/>
  <c r="V27" i="10" s="1"/>
  <c r="P26" i="10"/>
  <c r="V26" i="10" s="1"/>
  <c r="P25" i="10"/>
  <c r="V25" i="10" s="1"/>
  <c r="X25" i="10" s="1"/>
  <c r="Q25" i="10" s="1"/>
  <c r="P24" i="10"/>
  <c r="V24" i="10" s="1"/>
  <c r="X24" i="10" s="1"/>
  <c r="Q24" i="10" s="1"/>
  <c r="P23" i="10"/>
  <c r="V23" i="10" s="1"/>
  <c r="P22" i="10"/>
  <c r="V22" i="10" s="1"/>
  <c r="P21" i="10"/>
  <c r="V21" i="10" s="1"/>
  <c r="X21" i="10" s="1"/>
  <c r="Q21" i="10" s="1"/>
  <c r="P20" i="10"/>
  <c r="V20" i="10" s="1"/>
  <c r="X20" i="10" s="1"/>
  <c r="Q20" i="10" s="1"/>
  <c r="P19" i="10"/>
  <c r="V19" i="10" s="1"/>
  <c r="W18" i="10"/>
  <c r="P18" i="10"/>
  <c r="V18" i="10" s="1"/>
  <c r="P125" i="10"/>
  <c r="V125" i="10" s="1"/>
  <c r="P124" i="10"/>
  <c r="V124" i="10" s="1"/>
  <c r="X124" i="10" s="1"/>
  <c r="Q124" i="10" s="1"/>
  <c r="P123" i="10"/>
  <c r="V123" i="10" s="1"/>
  <c r="P122" i="10"/>
  <c r="V122" i="10" s="1"/>
  <c r="P121" i="10"/>
  <c r="V121" i="10" s="1"/>
  <c r="P120" i="10"/>
  <c r="V120" i="10" s="1"/>
  <c r="X120" i="10" s="1"/>
  <c r="Q120" i="10" s="1"/>
  <c r="P119" i="10"/>
  <c r="V119" i="10" s="1"/>
  <c r="P118" i="10"/>
  <c r="V118" i="10" s="1"/>
  <c r="P117" i="10"/>
  <c r="V117" i="10" s="1"/>
  <c r="P116" i="10"/>
  <c r="V116" i="10" s="1"/>
  <c r="X116" i="10" s="1"/>
  <c r="Q116" i="10" s="1"/>
  <c r="P115" i="10"/>
  <c r="V115" i="10" s="1"/>
  <c r="P114" i="10"/>
  <c r="V114" i="10" s="1"/>
  <c r="P113" i="10"/>
  <c r="V113" i="10" s="1"/>
  <c r="P112" i="10"/>
  <c r="V112" i="10" s="1"/>
  <c r="X112" i="10" s="1"/>
  <c r="Q112" i="10" s="1"/>
  <c r="P111" i="10"/>
  <c r="V111" i="10" s="1"/>
  <c r="P110" i="10"/>
  <c r="V110" i="10" s="1"/>
  <c r="P109" i="10"/>
  <c r="V109" i="10" s="1"/>
  <c r="P108" i="10"/>
  <c r="V108" i="10" s="1"/>
  <c r="X108" i="10" s="1"/>
  <c r="Q108" i="10" s="1"/>
  <c r="P107" i="10"/>
  <c r="V107" i="10" s="1"/>
  <c r="P106" i="10"/>
  <c r="V106" i="10" s="1"/>
  <c r="P105" i="10"/>
  <c r="V105" i="10" s="1"/>
  <c r="P104" i="10"/>
  <c r="V104" i="10" s="1"/>
  <c r="X104" i="10" s="1"/>
  <c r="Q104" i="10" s="1"/>
  <c r="P103" i="10"/>
  <c r="V103" i="10" s="1"/>
  <c r="P102" i="10"/>
  <c r="V102" i="10" s="1"/>
  <c r="P101" i="10"/>
  <c r="V101" i="10" s="1"/>
  <c r="P100" i="10"/>
  <c r="V100" i="10" s="1"/>
  <c r="X100" i="10" s="1"/>
  <c r="Q100" i="10" s="1"/>
  <c r="P99" i="10"/>
  <c r="V99" i="10" s="1"/>
  <c r="P98" i="10"/>
  <c r="V98" i="10" s="1"/>
  <c r="P97" i="10"/>
  <c r="V97" i="10" s="1"/>
  <c r="P96" i="10"/>
  <c r="V96" i="10" s="1"/>
  <c r="X96" i="10" s="1"/>
  <c r="Q96" i="10" s="1"/>
  <c r="P93" i="10"/>
  <c r="V93" i="10" s="1"/>
  <c r="P92" i="10"/>
  <c r="V92" i="10" s="1"/>
  <c r="P91" i="10"/>
  <c r="V91" i="10" s="1"/>
  <c r="P90" i="10"/>
  <c r="V90" i="10" s="1"/>
  <c r="P89" i="10"/>
  <c r="V89" i="10" s="1"/>
  <c r="P88" i="10"/>
  <c r="V88" i="10" s="1"/>
  <c r="P87" i="10"/>
  <c r="V87" i="10" s="1"/>
  <c r="P86" i="10"/>
  <c r="V86" i="10" s="1"/>
  <c r="P85" i="10"/>
  <c r="V85" i="10" s="1"/>
  <c r="P84" i="10"/>
  <c r="V84" i="10" s="1"/>
  <c r="P83" i="10"/>
  <c r="V83" i="10" s="1"/>
  <c r="P82" i="10"/>
  <c r="V82" i="10" s="1"/>
  <c r="P81" i="10"/>
  <c r="V81" i="10" s="1"/>
  <c r="X81" i="10" s="1"/>
  <c r="Q81" i="10" s="1"/>
  <c r="P80" i="10"/>
  <c r="V80" i="10" s="1"/>
  <c r="P79" i="10"/>
  <c r="V79" i="10" s="1"/>
  <c r="P78" i="10"/>
  <c r="V78" i="10" s="1"/>
  <c r="P77" i="10"/>
  <c r="V77" i="10" s="1"/>
  <c r="X77" i="10" s="1"/>
  <c r="Q77" i="10" s="1"/>
  <c r="P76" i="10"/>
  <c r="V76" i="10" s="1"/>
  <c r="P75" i="10"/>
  <c r="V75" i="10" s="1"/>
  <c r="P74" i="10"/>
  <c r="V74" i="10" s="1"/>
  <c r="P73" i="10"/>
  <c r="V73" i="10" s="1"/>
  <c r="X73" i="10" s="1"/>
  <c r="Q73" i="10" s="1"/>
  <c r="P72" i="10"/>
  <c r="V72" i="10" s="1"/>
  <c r="J115" i="8"/>
  <c r="J114" i="8"/>
  <c r="J113" i="8"/>
  <c r="J112" i="8"/>
  <c r="J111" i="8"/>
  <c r="J110" i="8"/>
  <c r="J109" i="8"/>
  <c r="J108" i="8"/>
  <c r="J107" i="8"/>
  <c r="J106" i="8"/>
  <c r="J105" i="8"/>
  <c r="J104" i="8"/>
  <c r="J103" i="8"/>
  <c r="J102" i="8"/>
  <c r="J101" i="8"/>
  <c r="J100" i="8"/>
  <c r="J99" i="8"/>
  <c r="J98" i="8"/>
  <c r="J97" i="8"/>
  <c r="J96" i="8"/>
  <c r="J95" i="8"/>
  <c r="J94" i="8"/>
  <c r="J93" i="8"/>
  <c r="J92" i="8"/>
  <c r="J91" i="8"/>
  <c r="J90" i="8"/>
  <c r="J89" i="8"/>
  <c r="J88" i="8"/>
  <c r="J87" i="8"/>
  <c r="J86" i="8"/>
  <c r="J85" i="8"/>
  <c r="J84" i="8"/>
  <c r="J83" i="8"/>
  <c r="J82" i="8"/>
  <c r="J81" i="8"/>
  <c r="J80" i="8"/>
  <c r="J79" i="8"/>
  <c r="J78" i="8"/>
  <c r="J75" i="8"/>
  <c r="J74" i="8"/>
  <c r="J73" i="8"/>
  <c r="J72" i="8"/>
  <c r="J71" i="8"/>
  <c r="J70" i="8"/>
  <c r="J69" i="8"/>
  <c r="J68" i="8"/>
  <c r="J67" i="8"/>
  <c r="J66" i="8"/>
  <c r="J65" i="8"/>
  <c r="J64" i="8"/>
  <c r="J63" i="8"/>
  <c r="J62" i="8"/>
  <c r="J61" i="8"/>
  <c r="J60" i="8"/>
  <c r="J59" i="8"/>
  <c r="J58" i="8"/>
  <c r="J57" i="8"/>
  <c r="J56" i="8"/>
  <c r="J55" i="8"/>
  <c r="J54" i="8"/>
  <c r="J53" i="8"/>
  <c r="J52" i="8"/>
  <c r="J51" i="8"/>
  <c r="J50" i="8"/>
  <c r="J49" i="8"/>
  <c r="J48" i="8"/>
  <c r="J47" i="8"/>
  <c r="J46" i="8"/>
  <c r="J45" i="8"/>
  <c r="J44" i="8"/>
  <c r="J43" i="8"/>
  <c r="J42" i="8"/>
  <c r="J41" i="8"/>
  <c r="J40" i="8"/>
  <c r="J39" i="8"/>
  <c r="J38" i="8"/>
  <c r="J37" i="8"/>
  <c r="J36" i="8"/>
  <c r="J35" i="8"/>
  <c r="J34" i="8"/>
  <c r="J33" i="8"/>
  <c r="J32" i="8"/>
  <c r="J31" i="8"/>
  <c r="J30" i="8"/>
  <c r="J29" i="8"/>
  <c r="J28" i="8"/>
  <c r="J27" i="8"/>
  <c r="J26" i="8"/>
  <c r="J25" i="8"/>
  <c r="J24" i="8"/>
  <c r="J23" i="8"/>
  <c r="J22" i="8"/>
  <c r="J21" i="8"/>
  <c r="J20" i="8"/>
  <c r="J19" i="8"/>
  <c r="J18" i="8"/>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Q76" i="6"/>
  <c r="R76" i="6"/>
  <c r="Q77" i="6"/>
  <c r="R77" i="6"/>
  <c r="R78" i="6"/>
  <c r="R79" i="6"/>
  <c r="R80" i="6"/>
  <c r="R81" i="6"/>
  <c r="R82" i="6"/>
  <c r="R83" i="6"/>
  <c r="R84" i="6"/>
  <c r="R85" i="6"/>
  <c r="R86" i="6"/>
  <c r="R87" i="6"/>
  <c r="R88" i="6"/>
  <c r="R89" i="6"/>
  <c r="R90" i="6"/>
  <c r="R91" i="6"/>
  <c r="R92" i="6"/>
  <c r="R93" i="6"/>
  <c r="R94" i="6"/>
  <c r="R95" i="6"/>
  <c r="R96" i="6"/>
  <c r="R97" i="6"/>
  <c r="R98" i="6"/>
  <c r="R99" i="6"/>
  <c r="R100" i="6"/>
  <c r="R101" i="6"/>
  <c r="R102" i="6"/>
  <c r="R103" i="6"/>
  <c r="R104" i="6"/>
  <c r="R105" i="6"/>
  <c r="R106" i="6"/>
  <c r="R107" i="6"/>
  <c r="R108" i="6"/>
  <c r="R109" i="6"/>
  <c r="R110" i="6"/>
  <c r="R111" i="6"/>
  <c r="R112" i="6"/>
  <c r="R113" i="6"/>
  <c r="R114" i="6"/>
  <c r="R115" i="6"/>
  <c r="R116" i="6"/>
  <c r="R117" i="6"/>
  <c r="R118" i="6"/>
  <c r="R119" i="6"/>
  <c r="R120" i="6"/>
  <c r="R121" i="6"/>
  <c r="R122" i="6"/>
  <c r="R123" i="6"/>
  <c r="R124" i="6"/>
  <c r="R125" i="6"/>
  <c r="R126" i="6"/>
  <c r="R127" i="6"/>
  <c r="R128" i="6"/>
  <c r="R129" i="6"/>
  <c r="R130" i="6"/>
  <c r="R131" i="6"/>
  <c r="R132" i="6"/>
  <c r="R133" i="6"/>
  <c r="N121" i="6"/>
  <c r="Q121" i="6" s="1"/>
  <c r="N122" i="6"/>
  <c r="Q122" i="6" s="1"/>
  <c r="N123" i="6"/>
  <c r="Q123" i="6" s="1"/>
  <c r="N127" i="6"/>
  <c r="Q127" i="6" s="1"/>
  <c r="N128" i="6"/>
  <c r="Q128" i="6" s="1"/>
  <c r="N129" i="6"/>
  <c r="Q129" i="6" s="1"/>
  <c r="N130" i="6"/>
  <c r="Q130" i="6" s="1"/>
  <c r="N131" i="6"/>
  <c r="Q131" i="6" s="1"/>
  <c r="N132" i="6"/>
  <c r="Q132" i="6" s="1"/>
  <c r="N133" i="6"/>
  <c r="Q133" i="6" s="1"/>
  <c r="N67" i="6"/>
  <c r="Q67" i="6" s="1"/>
  <c r="N68" i="6"/>
  <c r="Q68" i="6" s="1"/>
  <c r="N125" i="6"/>
  <c r="Q125" i="6" s="1"/>
  <c r="N124" i="6"/>
  <c r="Q124" i="6" s="1"/>
  <c r="N120" i="6"/>
  <c r="Q120" i="6" s="1"/>
  <c r="S120" i="6" s="1"/>
  <c r="N71" i="6"/>
  <c r="Q71" i="6" s="1"/>
  <c r="N70" i="6"/>
  <c r="Q70" i="6" s="1"/>
  <c r="N69" i="6"/>
  <c r="Q69" i="6" s="1"/>
  <c r="N66" i="6"/>
  <c r="Q66" i="6" s="1"/>
  <c r="N65" i="6"/>
  <c r="Q65" i="6" s="1"/>
  <c r="N64" i="6"/>
  <c r="Q64" i="6" s="1"/>
  <c r="S64" i="6" s="1"/>
  <c r="N63" i="6"/>
  <c r="Q63" i="6" s="1"/>
  <c r="N62" i="6"/>
  <c r="Q62" i="6" s="1"/>
  <c r="N61" i="6"/>
  <c r="Q61" i="6" s="1"/>
  <c r="N60" i="6"/>
  <c r="Q60" i="6" s="1"/>
  <c r="S60" i="6" s="1"/>
  <c r="N59" i="6"/>
  <c r="Q59" i="6" s="1"/>
  <c r="N58" i="6"/>
  <c r="Q58" i="6" s="1"/>
  <c r="N57" i="6"/>
  <c r="Q57" i="6" s="1"/>
  <c r="N56" i="6"/>
  <c r="Q56" i="6" s="1"/>
  <c r="S56" i="6" s="1"/>
  <c r="N55" i="6"/>
  <c r="Q55" i="6" s="1"/>
  <c r="N54" i="6"/>
  <c r="Q54" i="6" s="1"/>
  <c r="N53" i="6"/>
  <c r="Q53" i="6" s="1"/>
  <c r="N52" i="6"/>
  <c r="Q52" i="6" s="1"/>
  <c r="S52" i="6" s="1"/>
  <c r="N51" i="6"/>
  <c r="Q51" i="6" s="1"/>
  <c r="N50" i="6"/>
  <c r="Q50" i="6" s="1"/>
  <c r="N49" i="6"/>
  <c r="Q49" i="6" s="1"/>
  <c r="N48" i="6"/>
  <c r="Q48" i="6" s="1"/>
  <c r="S48" i="6" s="1"/>
  <c r="N47" i="6"/>
  <c r="Q47" i="6" s="1"/>
  <c r="N46" i="6"/>
  <c r="Q46" i="6" s="1"/>
  <c r="N45" i="6"/>
  <c r="Q45" i="6" s="1"/>
  <c r="N44" i="6"/>
  <c r="Q44" i="6" s="1"/>
  <c r="S44" i="6" s="1"/>
  <c r="N43" i="6"/>
  <c r="Q43" i="6" s="1"/>
  <c r="N42" i="6"/>
  <c r="Q42" i="6" s="1"/>
  <c r="N41" i="6"/>
  <c r="Q41" i="6" s="1"/>
  <c r="N40" i="6"/>
  <c r="Q40" i="6" s="1"/>
  <c r="S40" i="6" s="1"/>
  <c r="N39" i="6"/>
  <c r="Q39" i="6" s="1"/>
  <c r="N38" i="6"/>
  <c r="Q38" i="6" s="1"/>
  <c r="N37" i="6"/>
  <c r="Q37" i="6" s="1"/>
  <c r="N36" i="6"/>
  <c r="Q36" i="6" s="1"/>
  <c r="S36" i="6" s="1"/>
  <c r="N35" i="6"/>
  <c r="Q35" i="6" s="1"/>
  <c r="N34" i="6"/>
  <c r="Q34" i="6" s="1"/>
  <c r="N33" i="6"/>
  <c r="Q33" i="6" s="1"/>
  <c r="N32" i="6"/>
  <c r="Q32" i="6" s="1"/>
  <c r="S32" i="6" s="1"/>
  <c r="N31" i="6"/>
  <c r="Q31" i="6" s="1"/>
  <c r="N30" i="6"/>
  <c r="Q30" i="6" s="1"/>
  <c r="N29" i="6"/>
  <c r="Q29" i="6" s="1"/>
  <c r="N28" i="6"/>
  <c r="Q28" i="6" s="1"/>
  <c r="S28" i="6" s="1"/>
  <c r="N27" i="6"/>
  <c r="Q27" i="6" s="1"/>
  <c r="N26" i="6"/>
  <c r="Q26" i="6" s="1"/>
  <c r="N25" i="6"/>
  <c r="Q25" i="6" s="1"/>
  <c r="N24" i="6"/>
  <c r="Q24" i="6" s="1"/>
  <c r="S24" i="6" s="1"/>
  <c r="N23" i="6"/>
  <c r="Q23" i="6" s="1"/>
  <c r="N22" i="6"/>
  <c r="Q22" i="6" s="1"/>
  <c r="N21" i="6"/>
  <c r="Q21" i="6" s="1"/>
  <c r="N20" i="6"/>
  <c r="Q20" i="6" s="1"/>
  <c r="S20" i="6" s="1"/>
  <c r="N19" i="6"/>
  <c r="Q19" i="6" s="1"/>
  <c r="R18" i="6"/>
  <c r="N18" i="6"/>
  <c r="X37" i="10" l="1"/>
  <c r="Q37" i="10" s="1"/>
  <c r="X41" i="10"/>
  <c r="Q41" i="10" s="1"/>
  <c r="X45" i="10"/>
  <c r="Q45" i="10" s="1"/>
  <c r="X49" i="10"/>
  <c r="Q49" i="10" s="1"/>
  <c r="X85" i="10"/>
  <c r="Q85" i="10" s="1"/>
  <c r="X89" i="10"/>
  <c r="Q89" i="10" s="1"/>
  <c r="X93" i="10"/>
  <c r="Q93" i="10" s="1"/>
  <c r="S67" i="6"/>
  <c r="P67" i="6" s="1"/>
  <c r="S125" i="6"/>
  <c r="S121" i="6"/>
  <c r="S21" i="6"/>
  <c r="P21" i="6" s="1"/>
  <c r="S29" i="6"/>
  <c r="P29" i="6" s="1"/>
  <c r="S33" i="6"/>
  <c r="S37" i="6"/>
  <c r="S41" i="6"/>
  <c r="P41" i="6" s="1"/>
  <c r="S68" i="6"/>
  <c r="P68" i="6" s="1"/>
  <c r="S53" i="6"/>
  <c r="P53" i="6" s="1"/>
  <c r="S57" i="6"/>
  <c r="P57" i="6" s="1"/>
  <c r="S61" i="6"/>
  <c r="P61" i="6" s="1"/>
  <c r="S65" i="6"/>
  <c r="P65" i="6" s="1"/>
  <c r="S76" i="6"/>
  <c r="Q18" i="6"/>
  <c r="S18" i="6" s="1"/>
  <c r="P18" i="6" s="1"/>
  <c r="S47" i="6"/>
  <c r="P47" i="6" s="1"/>
  <c r="S51" i="6"/>
  <c r="P51" i="6" s="1"/>
  <c r="S124" i="6"/>
  <c r="P124" i="6" s="1"/>
  <c r="X72" i="10"/>
  <c r="Q72" i="10" s="1"/>
  <c r="X76" i="10"/>
  <c r="Q76" i="10" s="1"/>
  <c r="X80" i="10"/>
  <c r="Q80" i="10" s="1"/>
  <c r="X84" i="10"/>
  <c r="Q84" i="10" s="1"/>
  <c r="X88" i="10"/>
  <c r="Q88" i="10" s="1"/>
  <c r="X92" i="10"/>
  <c r="Q92" i="10" s="1"/>
  <c r="X53" i="10"/>
  <c r="Q53" i="10" s="1"/>
  <c r="X57" i="10"/>
  <c r="Q57" i="10" s="1"/>
  <c r="X61" i="10"/>
  <c r="Q61" i="10" s="1"/>
  <c r="X65" i="10"/>
  <c r="Q65" i="10" s="1"/>
  <c r="X69" i="10"/>
  <c r="Q69" i="10" s="1"/>
  <c r="S132" i="6"/>
  <c r="S128" i="6"/>
  <c r="S71" i="6"/>
  <c r="P71" i="6" s="1"/>
  <c r="S26" i="6"/>
  <c r="P26" i="6" s="1"/>
  <c r="S30" i="6"/>
  <c r="P30" i="6" s="1"/>
  <c r="S34" i="6"/>
  <c r="P34" i="6" s="1"/>
  <c r="S46" i="6"/>
  <c r="P46" i="6" s="1"/>
  <c r="S50" i="6"/>
  <c r="P50" i="6" s="1"/>
  <c r="S54" i="6"/>
  <c r="P54" i="6" s="1"/>
  <c r="S58" i="6"/>
  <c r="P58" i="6" s="1"/>
  <c r="X97" i="10"/>
  <c r="Q97" i="10" s="1"/>
  <c r="X101" i="10"/>
  <c r="Q101" i="10" s="1"/>
  <c r="X105" i="10"/>
  <c r="Q105" i="10" s="1"/>
  <c r="X113" i="10"/>
  <c r="Q113" i="10" s="1"/>
  <c r="X125" i="10"/>
  <c r="Q125" i="10" s="1"/>
  <c r="S70" i="6"/>
  <c r="P70" i="6" s="1"/>
  <c r="X18" i="10"/>
  <c r="Q18" i="10" s="1"/>
  <c r="X64" i="10"/>
  <c r="Q64" i="10" s="1"/>
  <c r="S35" i="6"/>
  <c r="P35" i="6" s="1"/>
  <c r="X60" i="10"/>
  <c r="Q60" i="10" s="1"/>
  <c r="X48" i="10"/>
  <c r="Q48" i="10" s="1"/>
  <c r="X44" i="10"/>
  <c r="Q44" i="10" s="1"/>
  <c r="X32" i="10"/>
  <c r="Q32" i="10" s="1"/>
  <c r="X28" i="10"/>
  <c r="Q28" i="10" s="1"/>
  <c r="X115" i="10"/>
  <c r="Q115" i="10" s="1"/>
  <c r="X66" i="10"/>
  <c r="Q66" i="10" s="1"/>
  <c r="X59" i="10"/>
  <c r="Q59" i="10" s="1"/>
  <c r="X50" i="10"/>
  <c r="Q50" i="10" s="1"/>
  <c r="X43" i="10"/>
  <c r="Q43" i="10" s="1"/>
  <c r="X34" i="10"/>
  <c r="Q34" i="10" s="1"/>
  <c r="X27" i="10"/>
  <c r="Q27" i="10" s="1"/>
  <c r="X99" i="10"/>
  <c r="Q99" i="10" s="1"/>
  <c r="X71" i="10"/>
  <c r="Q71" i="10" s="1"/>
  <c r="X62" i="10"/>
  <c r="Q62" i="10" s="1"/>
  <c r="X55" i="10"/>
  <c r="Q55" i="10" s="1"/>
  <c r="X46" i="10"/>
  <c r="Q46" i="10" s="1"/>
  <c r="X39" i="10"/>
  <c r="Q39" i="10" s="1"/>
  <c r="X30" i="10"/>
  <c r="Q30" i="10" s="1"/>
  <c r="X23" i="10"/>
  <c r="Q23" i="10" s="1"/>
  <c r="X67" i="10"/>
  <c r="Q67" i="10" s="1"/>
  <c r="X58" i="10"/>
  <c r="Q58" i="10" s="1"/>
  <c r="X51" i="10"/>
  <c r="Q51" i="10" s="1"/>
  <c r="X42" i="10"/>
  <c r="Q42" i="10" s="1"/>
  <c r="X35" i="10"/>
  <c r="Q35" i="10" s="1"/>
  <c r="X26" i="10"/>
  <c r="Q26" i="10" s="1"/>
  <c r="X19" i="10"/>
  <c r="Q19" i="10" s="1"/>
  <c r="X109" i="10"/>
  <c r="Q109" i="10" s="1"/>
  <c r="X117" i="10"/>
  <c r="Q117" i="10" s="1"/>
  <c r="X121" i="10"/>
  <c r="Q121" i="10" s="1"/>
  <c r="X119" i="10"/>
  <c r="Q119" i="10" s="1"/>
  <c r="X70" i="10"/>
  <c r="Q70" i="10" s="1"/>
  <c r="X63" i="10"/>
  <c r="Q63" i="10" s="1"/>
  <c r="X54" i="10"/>
  <c r="Q54" i="10" s="1"/>
  <c r="X47" i="10"/>
  <c r="Q47" i="10" s="1"/>
  <c r="X38" i="10"/>
  <c r="Q38" i="10" s="1"/>
  <c r="X31" i="10"/>
  <c r="Q31" i="10" s="1"/>
  <c r="X22" i="10"/>
  <c r="Q22" i="10" s="1"/>
  <c r="X118" i="10"/>
  <c r="Q118" i="10" s="1"/>
  <c r="X111" i="10"/>
  <c r="Q111" i="10" s="1"/>
  <c r="X102" i="10"/>
  <c r="Q102" i="10" s="1"/>
  <c r="X86" i="10"/>
  <c r="Q86" i="10" s="1"/>
  <c r="X123" i="10"/>
  <c r="Q123" i="10" s="1"/>
  <c r="X114" i="10"/>
  <c r="Q114" i="10" s="1"/>
  <c r="X107" i="10"/>
  <c r="Q107" i="10" s="1"/>
  <c r="X98" i="10"/>
  <c r="Q98" i="10" s="1"/>
  <c r="X91" i="10"/>
  <c r="Q91" i="10" s="1"/>
  <c r="X82" i="10"/>
  <c r="Q82" i="10" s="1"/>
  <c r="X75" i="10"/>
  <c r="Q75" i="10" s="1"/>
  <c r="X110" i="10"/>
  <c r="Q110" i="10" s="1"/>
  <c r="X103" i="10"/>
  <c r="Q103" i="10" s="1"/>
  <c r="X87" i="10"/>
  <c r="Q87" i="10" s="1"/>
  <c r="X78" i="10"/>
  <c r="Q78" i="10" s="1"/>
  <c r="X90" i="10"/>
  <c r="Q90" i="10" s="1"/>
  <c r="X83" i="10"/>
  <c r="Q83" i="10" s="1"/>
  <c r="X74" i="10"/>
  <c r="Q74" i="10" s="1"/>
  <c r="X122" i="10"/>
  <c r="Q122" i="10" s="1"/>
  <c r="X106" i="10"/>
  <c r="Q106" i="10" s="1"/>
  <c r="X79" i="10"/>
  <c r="Q79" i="10" s="1"/>
  <c r="S45" i="6"/>
  <c r="P45" i="6" s="1"/>
  <c r="S127" i="6"/>
  <c r="S38" i="6"/>
  <c r="P38" i="6" s="1"/>
  <c r="S42" i="6"/>
  <c r="P42" i="6" s="1"/>
  <c r="S62" i="6"/>
  <c r="P62" i="6" s="1"/>
  <c r="S66" i="6"/>
  <c r="P66" i="6" s="1"/>
  <c r="S130" i="6"/>
  <c r="S23" i="6"/>
  <c r="P23" i="6" s="1"/>
  <c r="S25" i="6"/>
  <c r="P25" i="6" s="1"/>
  <c r="S49" i="6"/>
  <c r="P49" i="6" s="1"/>
  <c r="S59" i="6"/>
  <c r="P59" i="6" s="1"/>
  <c r="S22" i="6"/>
  <c r="P22" i="6" s="1"/>
  <c r="S55" i="6"/>
  <c r="P55" i="6" s="1"/>
  <c r="S63" i="6"/>
  <c r="P63" i="6" s="1"/>
  <c r="S69" i="6"/>
  <c r="P69" i="6" s="1"/>
  <c r="S133" i="6"/>
  <c r="S122" i="6"/>
  <c r="P122" i="6" s="1"/>
  <c r="S39" i="6"/>
  <c r="P39" i="6" s="1"/>
  <c r="S123" i="6"/>
  <c r="P123" i="6" s="1"/>
  <c r="S131" i="6"/>
  <c r="S77" i="6"/>
  <c r="S43" i="6"/>
  <c r="P43" i="6" s="1"/>
  <c r="S27" i="6"/>
  <c r="P27" i="6" s="1"/>
  <c r="S129" i="6"/>
  <c r="S19" i="6"/>
  <c r="P19" i="6" s="1"/>
  <c r="S31" i="6"/>
  <c r="P31" i="6" s="1"/>
  <c r="P33" i="6"/>
  <c r="P37" i="6"/>
  <c r="P125" i="6"/>
  <c r="P120" i="6"/>
  <c r="P121" i="6"/>
  <c r="P20" i="6"/>
  <c r="P24" i="6"/>
  <c r="P28" i="6"/>
  <c r="P32" i="6"/>
  <c r="P36" i="6"/>
  <c r="P40" i="6"/>
  <c r="P44" i="6"/>
  <c r="P48" i="6"/>
  <c r="P52" i="6"/>
  <c r="P56" i="6"/>
  <c r="P60" i="6"/>
  <c r="P64" i="6"/>
  <c r="P127" i="6" l="1"/>
  <c r="P128" i="6"/>
  <c r="F2" i="2"/>
  <c r="J16" i="25" l="1"/>
  <c r="O28" i="12" l="1"/>
  <c r="R21" i="12" l="1"/>
  <c r="R20" i="12"/>
  <c r="S21" i="12" l="1"/>
  <c r="Q21" i="12" s="1"/>
  <c r="S20" i="12"/>
  <c r="Q20" i="12" s="1"/>
  <c r="J214" i="24"/>
  <c r="I214" i="24"/>
  <c r="J213" i="24"/>
  <c r="I213" i="24"/>
  <c r="J212" i="24"/>
  <c r="I212" i="24"/>
  <c r="J211" i="24"/>
  <c r="I211" i="24"/>
  <c r="A211" i="24"/>
  <c r="J210" i="24"/>
  <c r="I210" i="24"/>
  <c r="A210" i="24"/>
  <c r="J209" i="24"/>
  <c r="I209" i="24"/>
  <c r="A209" i="24"/>
  <c r="J208" i="24"/>
  <c r="I208" i="24"/>
  <c r="A208" i="24"/>
  <c r="I207" i="24"/>
  <c r="A207" i="24"/>
  <c r="J206" i="24"/>
  <c r="I206" i="24"/>
  <c r="A206" i="24"/>
  <c r="J205" i="24"/>
  <c r="I205" i="24"/>
  <c r="A205" i="24"/>
  <c r="J204" i="24"/>
  <c r="I204" i="24"/>
  <c r="A204" i="24"/>
  <c r="J203" i="24"/>
  <c r="I203" i="24"/>
  <c r="A203" i="24"/>
  <c r="I202" i="24"/>
  <c r="A202" i="24"/>
  <c r="J201" i="24"/>
  <c r="I201" i="24"/>
  <c r="J200" i="24"/>
  <c r="I200" i="24"/>
  <c r="A200" i="24"/>
  <c r="J199" i="24"/>
  <c r="I199" i="24"/>
  <c r="A199" i="24"/>
  <c r="J198" i="24"/>
  <c r="I198" i="24"/>
  <c r="A198" i="24"/>
  <c r="J197" i="24"/>
  <c r="I197" i="24"/>
  <c r="A197" i="24"/>
  <c r="J196" i="24"/>
  <c r="I196" i="24"/>
  <c r="A196" i="24"/>
  <c r="J195" i="24"/>
  <c r="I195" i="24"/>
  <c r="A195" i="24"/>
  <c r="I194" i="24"/>
  <c r="A194" i="24"/>
  <c r="J193" i="24"/>
  <c r="I193" i="24"/>
  <c r="J192" i="24"/>
  <c r="I192" i="24"/>
  <c r="A192" i="24"/>
  <c r="J191" i="24"/>
  <c r="I191" i="24"/>
  <c r="A191" i="24"/>
  <c r="I190" i="24"/>
  <c r="A190" i="24"/>
  <c r="J189" i="24"/>
  <c r="I189" i="24"/>
  <c r="J188" i="24"/>
  <c r="I188" i="24"/>
  <c r="A188" i="24"/>
  <c r="J187" i="24"/>
  <c r="I187" i="24"/>
  <c r="A187" i="24"/>
  <c r="J186" i="24"/>
  <c r="I186" i="24"/>
  <c r="A186" i="24"/>
  <c r="I185" i="24"/>
  <c r="A185" i="24"/>
  <c r="J184" i="24"/>
  <c r="I184" i="24"/>
  <c r="J183" i="24"/>
  <c r="I183" i="24"/>
  <c r="A183" i="24"/>
  <c r="J182" i="24"/>
  <c r="I182" i="24"/>
  <c r="A182" i="24"/>
  <c r="J181" i="24"/>
  <c r="I181" i="24"/>
  <c r="A181" i="24"/>
  <c r="I180" i="24"/>
  <c r="A180" i="24"/>
  <c r="J179" i="24"/>
  <c r="I179" i="24"/>
  <c r="J178" i="24"/>
  <c r="I178" i="24"/>
  <c r="A178" i="24"/>
  <c r="J177" i="24"/>
  <c r="I177" i="24"/>
  <c r="A177" i="24"/>
  <c r="J176" i="24"/>
  <c r="I176" i="24"/>
  <c r="A176" i="24"/>
  <c r="J175" i="24"/>
  <c r="I175" i="24"/>
  <c r="A175" i="24"/>
  <c r="J174" i="24"/>
  <c r="I174" i="24"/>
  <c r="A174" i="24"/>
  <c r="J173" i="24"/>
  <c r="I173" i="24"/>
  <c r="A173" i="24"/>
  <c r="J172" i="24"/>
  <c r="I172" i="24"/>
  <c r="A172" i="24"/>
  <c r="J171" i="24"/>
  <c r="I171" i="24"/>
  <c r="A171" i="24"/>
  <c r="J170" i="24"/>
  <c r="I170" i="24"/>
  <c r="A170" i="24"/>
  <c r="I169" i="24"/>
  <c r="A169" i="24"/>
  <c r="J168" i="24"/>
  <c r="I168" i="24"/>
  <c r="J167" i="24"/>
  <c r="I167" i="24"/>
  <c r="A167" i="24"/>
  <c r="J166" i="24"/>
  <c r="I166" i="24"/>
  <c r="A166" i="24"/>
  <c r="J165" i="24"/>
  <c r="I165" i="24"/>
  <c r="A165" i="24"/>
  <c r="J164" i="24"/>
  <c r="I164" i="24"/>
  <c r="A164" i="24"/>
  <c r="J163" i="24"/>
  <c r="I163" i="24"/>
  <c r="A163" i="24"/>
  <c r="J162" i="24"/>
  <c r="I162" i="24"/>
  <c r="A162" i="24"/>
  <c r="I161" i="24"/>
  <c r="A161" i="24"/>
  <c r="J160" i="24"/>
  <c r="I160" i="24"/>
  <c r="J159" i="24"/>
  <c r="I159" i="24"/>
  <c r="A159" i="24"/>
  <c r="J158" i="24"/>
  <c r="I158" i="24"/>
  <c r="A158" i="24"/>
  <c r="J157" i="24"/>
  <c r="I157" i="24"/>
  <c r="A157" i="24"/>
  <c r="J156" i="24"/>
  <c r="I156" i="24"/>
  <c r="A156" i="24"/>
  <c r="J155" i="24"/>
  <c r="I155" i="24"/>
  <c r="A155" i="24"/>
  <c r="I154" i="24"/>
  <c r="A154" i="24"/>
  <c r="I153" i="24"/>
  <c r="A153" i="24"/>
  <c r="J152" i="24"/>
  <c r="I152" i="24"/>
  <c r="J151" i="24"/>
  <c r="I151" i="24"/>
  <c r="J150" i="24"/>
  <c r="I150" i="24"/>
  <c r="A150" i="24"/>
  <c r="J149" i="24"/>
  <c r="I149" i="24"/>
  <c r="A149" i="24"/>
  <c r="J148" i="24"/>
  <c r="I148" i="24"/>
  <c r="A148" i="24"/>
  <c r="I147" i="24"/>
  <c r="A147" i="24"/>
  <c r="I146" i="24"/>
  <c r="A146" i="24"/>
  <c r="J144" i="24"/>
  <c r="I144" i="24"/>
  <c r="J143" i="24"/>
  <c r="I143" i="24"/>
  <c r="J142" i="24"/>
  <c r="I142" i="24"/>
  <c r="A142" i="24"/>
  <c r="J141" i="24"/>
  <c r="I141" i="24"/>
  <c r="A141" i="24"/>
  <c r="J140" i="24"/>
  <c r="I140" i="24"/>
  <c r="A140" i="24"/>
  <c r="J139" i="24"/>
  <c r="I139" i="24"/>
  <c r="A139" i="24"/>
  <c r="I138" i="24"/>
  <c r="A138" i="24"/>
  <c r="J137" i="24"/>
  <c r="I137" i="24"/>
  <c r="J136" i="24"/>
  <c r="I136" i="24"/>
  <c r="A136" i="24"/>
  <c r="J135" i="24"/>
  <c r="I135" i="24"/>
  <c r="A135" i="24"/>
  <c r="J134" i="24"/>
  <c r="I134" i="24"/>
  <c r="A134" i="24"/>
  <c r="I133" i="24"/>
  <c r="A133" i="24"/>
  <c r="J132" i="24"/>
  <c r="I132" i="24"/>
  <c r="J131" i="24"/>
  <c r="I131" i="24"/>
  <c r="A131" i="24"/>
  <c r="J130" i="24"/>
  <c r="I130" i="24"/>
  <c r="A130" i="24"/>
  <c r="J129" i="24"/>
  <c r="I129" i="24"/>
  <c r="A129" i="24"/>
  <c r="I128" i="24"/>
  <c r="A128" i="24"/>
  <c r="J127" i="24"/>
  <c r="I127" i="24"/>
  <c r="J126" i="24"/>
  <c r="I126" i="24"/>
  <c r="A126" i="24"/>
  <c r="J125" i="24"/>
  <c r="I125" i="24"/>
  <c r="A125" i="24"/>
  <c r="J124" i="24"/>
  <c r="I124" i="24"/>
  <c r="A124" i="24"/>
  <c r="J123" i="24"/>
  <c r="I123" i="24"/>
  <c r="A123" i="24"/>
  <c r="I122" i="24"/>
  <c r="A122" i="24"/>
  <c r="J121" i="24"/>
  <c r="I121" i="24"/>
  <c r="J120" i="24"/>
  <c r="I120" i="24"/>
  <c r="A120" i="24"/>
  <c r="J119" i="24"/>
  <c r="I119" i="24"/>
  <c r="A119" i="24"/>
  <c r="J118" i="24"/>
  <c r="I118" i="24"/>
  <c r="A118" i="24"/>
  <c r="J117" i="24"/>
  <c r="I117" i="24"/>
  <c r="A117" i="24"/>
  <c r="I116" i="24"/>
  <c r="A116" i="24"/>
  <c r="I115" i="24"/>
  <c r="A115" i="24"/>
  <c r="I114" i="24"/>
  <c r="A114" i="24"/>
  <c r="J113" i="24"/>
  <c r="I113" i="24"/>
  <c r="J112" i="24"/>
  <c r="I112" i="24"/>
  <c r="A112" i="24"/>
  <c r="J111" i="24"/>
  <c r="I111" i="24"/>
  <c r="A111" i="24"/>
  <c r="I110" i="24"/>
  <c r="A110" i="24"/>
  <c r="J109" i="24"/>
  <c r="I109" i="24"/>
  <c r="A109" i="24"/>
  <c r="J108" i="24"/>
  <c r="I108" i="24"/>
  <c r="A108" i="24"/>
  <c r="J106" i="24"/>
  <c r="J105" i="24"/>
  <c r="J104" i="24"/>
  <c r="A104" i="24"/>
  <c r="J103" i="24"/>
  <c r="A103" i="24"/>
  <c r="J102" i="24"/>
  <c r="I102" i="24"/>
  <c r="J99" i="24"/>
  <c r="I99" i="24"/>
  <c r="A99" i="24"/>
  <c r="J98" i="24"/>
  <c r="I98" i="24"/>
  <c r="J22" i="24"/>
  <c r="E22" i="24"/>
  <c r="J21" i="24"/>
  <c r="K11" i="24"/>
  <c r="I11" i="24"/>
  <c r="I106" i="24" s="1"/>
  <c r="AJ10" i="24"/>
  <c r="K10" i="24"/>
  <c r="I10" i="24"/>
  <c r="I105" i="24" s="1"/>
  <c r="K9" i="24"/>
  <c r="I9" i="24"/>
  <c r="I104" i="24" s="1"/>
  <c r="K8" i="24"/>
  <c r="I8" i="24"/>
  <c r="I103" i="24" s="1"/>
  <c r="K7" i="24"/>
  <c r="A7" i="24"/>
  <c r="A102" i="24" s="1"/>
  <c r="AJ6" i="24"/>
  <c r="A6" i="24"/>
  <c r="A101" i="24" s="1"/>
  <c r="AJ5" i="24"/>
  <c r="AJ4" i="24"/>
  <c r="AJ3" i="24"/>
  <c r="A3" i="24"/>
  <c r="A98" i="24" s="1"/>
  <c r="A1" i="24"/>
  <c r="A96" i="24" s="1"/>
  <c r="O27" i="12"/>
  <c r="N11" i="12"/>
  <c r="N10" i="12"/>
  <c r="N9" i="12"/>
  <c r="N8" i="12"/>
  <c r="N7" i="12"/>
  <c r="A7" i="12"/>
  <c r="A6" i="12"/>
  <c r="A3" i="12"/>
  <c r="A1" i="12"/>
  <c r="P23" i="12" l="1"/>
  <c r="I22" i="25" s="1"/>
  <c r="R17" i="24"/>
  <c r="S17" i="24" s="1"/>
  <c r="O19" i="24" s="1"/>
  <c r="R19" i="12"/>
  <c r="S19" i="12" s="1"/>
  <c r="AJ7" i="24"/>
  <c r="P127" i="10"/>
  <c r="V127" i="10" s="1"/>
  <c r="X127" i="10" s="1"/>
  <c r="Q127" i="10" s="1"/>
  <c r="P128" i="10"/>
  <c r="V128" i="10" s="1"/>
  <c r="X128" i="10" s="1"/>
  <c r="Q128" i="10" s="1"/>
  <c r="P129" i="10"/>
  <c r="V129" i="10" s="1"/>
  <c r="X129" i="10" s="1"/>
  <c r="Q129" i="10" s="1"/>
  <c r="P130" i="10"/>
  <c r="V130" i="10" s="1"/>
  <c r="X130" i="10" s="1"/>
  <c r="Q130" i="10" s="1"/>
  <c r="P131" i="10"/>
  <c r="V131" i="10" s="1"/>
  <c r="X131" i="10" s="1"/>
  <c r="Q131" i="10" s="1"/>
  <c r="P132" i="10"/>
  <c r="V132" i="10" s="1"/>
  <c r="X132" i="10" s="1"/>
  <c r="Q132" i="10" s="1"/>
  <c r="P133" i="10"/>
  <c r="V133" i="10" s="1"/>
  <c r="X133" i="10" s="1"/>
  <c r="Q133" i="10" s="1"/>
  <c r="P134" i="10"/>
  <c r="V134" i="10" s="1"/>
  <c r="X134" i="10" s="1"/>
  <c r="Q134" i="10" s="1"/>
  <c r="P135" i="10"/>
  <c r="V135" i="10" s="1"/>
  <c r="X135" i="10" s="1"/>
  <c r="Q135" i="10" s="1"/>
  <c r="P136" i="10"/>
  <c r="V136" i="10" s="1"/>
  <c r="X136" i="10" s="1"/>
  <c r="Q136" i="10" s="1"/>
  <c r="P137" i="10"/>
  <c r="V137" i="10" s="1"/>
  <c r="X137" i="10" s="1"/>
  <c r="Q137" i="10" s="1"/>
  <c r="P138" i="10"/>
  <c r="V138" i="10" s="1"/>
  <c r="X138" i="10" s="1"/>
  <c r="Q138" i="10" s="1"/>
  <c r="P139" i="10"/>
  <c r="V139" i="10" s="1"/>
  <c r="X139" i="10" s="1"/>
  <c r="Q139" i="10" s="1"/>
  <c r="P140" i="10"/>
  <c r="V140" i="10" s="1"/>
  <c r="X140" i="10" s="1"/>
  <c r="Q140" i="10" s="1"/>
  <c r="P141" i="10"/>
  <c r="V141" i="10" s="1"/>
  <c r="X141" i="10" s="1"/>
  <c r="Q141" i="10" s="1"/>
  <c r="P142" i="10"/>
  <c r="V142" i="10" s="1"/>
  <c r="X142" i="10" s="1"/>
  <c r="Q142" i="10" s="1"/>
  <c r="P143" i="10"/>
  <c r="V143" i="10" s="1"/>
  <c r="X143" i="10" s="1"/>
  <c r="Q143" i="10" s="1"/>
  <c r="P144" i="10"/>
  <c r="V144" i="10" s="1"/>
  <c r="X144" i="10" s="1"/>
  <c r="Q144" i="10" s="1"/>
  <c r="P145" i="10"/>
  <c r="V145" i="10" s="1"/>
  <c r="X145" i="10" s="1"/>
  <c r="Q145" i="10" s="1"/>
  <c r="P146" i="10"/>
  <c r="V146" i="10" s="1"/>
  <c r="X146" i="10" s="1"/>
  <c r="Q146" i="10" s="1"/>
  <c r="P147" i="10"/>
  <c r="V147" i="10" s="1"/>
  <c r="X147" i="10" s="1"/>
  <c r="Q147" i="10" s="1"/>
  <c r="P148" i="10"/>
  <c r="V148" i="10" s="1"/>
  <c r="X148" i="10" s="1"/>
  <c r="Q148" i="10" s="1"/>
  <c r="P149" i="10"/>
  <c r="V149" i="10" s="1"/>
  <c r="X149" i="10" s="1"/>
  <c r="Q149" i="10" s="1"/>
  <c r="P150" i="10"/>
  <c r="V150" i="10" s="1"/>
  <c r="X150" i="10" s="1"/>
  <c r="Q150" i="10" s="1"/>
  <c r="P151" i="10"/>
  <c r="V151" i="10" s="1"/>
  <c r="X151" i="10" s="1"/>
  <c r="Q151" i="10" s="1"/>
  <c r="P152" i="10"/>
  <c r="V152" i="10" s="1"/>
  <c r="X152" i="10" s="1"/>
  <c r="Q152" i="10" s="1"/>
  <c r="P153" i="10"/>
  <c r="V153" i="10" s="1"/>
  <c r="X153" i="10" s="1"/>
  <c r="Q153" i="10" s="1"/>
  <c r="P154" i="10"/>
  <c r="V154" i="10" s="1"/>
  <c r="X154" i="10" s="1"/>
  <c r="Q154" i="10" s="1"/>
  <c r="P155" i="10"/>
  <c r="V155" i="10" s="1"/>
  <c r="X155" i="10" s="1"/>
  <c r="Q155" i="10" s="1"/>
  <c r="P156" i="10"/>
  <c r="V156" i="10" s="1"/>
  <c r="X156" i="10" s="1"/>
  <c r="Q156" i="10" s="1"/>
  <c r="P157" i="10"/>
  <c r="V157" i="10" s="1"/>
  <c r="X157" i="10" s="1"/>
  <c r="Q157" i="10" s="1"/>
  <c r="P158" i="10"/>
  <c r="V158" i="10" s="1"/>
  <c r="X158" i="10" s="1"/>
  <c r="Q158" i="10" s="1"/>
  <c r="P159" i="10"/>
  <c r="V159" i="10" s="1"/>
  <c r="X159" i="10" s="1"/>
  <c r="Q159" i="10" s="1"/>
  <c r="P160" i="10"/>
  <c r="V160" i="10" s="1"/>
  <c r="X160" i="10" s="1"/>
  <c r="Q160" i="10" s="1"/>
  <c r="P161" i="10"/>
  <c r="V161" i="10" s="1"/>
  <c r="X161" i="10" s="1"/>
  <c r="Q161" i="10" s="1"/>
  <c r="P162" i="10"/>
  <c r="V162" i="10" s="1"/>
  <c r="X162" i="10" s="1"/>
  <c r="Q162" i="10" s="1"/>
  <c r="P126" i="10"/>
  <c r="P132" i="6"/>
  <c r="P133" i="6"/>
  <c r="P129" i="6"/>
  <c r="P130" i="6"/>
  <c r="P131" i="6"/>
  <c r="N73" i="6"/>
  <c r="N74" i="6"/>
  <c r="N75"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6" i="6"/>
  <c r="N72" i="6"/>
  <c r="Q72" i="6" l="1"/>
  <c r="S72" i="6" s="1"/>
  <c r="P72" i="6" s="1"/>
  <c r="N135" i="6"/>
  <c r="V126" i="10"/>
  <c r="X126" i="10" s="1"/>
  <c r="Q126" i="10" s="1"/>
  <c r="Q164" i="10" s="1"/>
  <c r="P164" i="10"/>
  <c r="Q114" i="6"/>
  <c r="S114" i="6" s="1"/>
  <c r="P114" i="6" s="1"/>
  <c r="Q106" i="6"/>
  <c r="S106" i="6" s="1"/>
  <c r="P106" i="6" s="1"/>
  <c r="Q98" i="6"/>
  <c r="S98" i="6" s="1"/>
  <c r="P98" i="6" s="1"/>
  <c r="Q90" i="6"/>
  <c r="S90" i="6" s="1"/>
  <c r="P90" i="6" s="1"/>
  <c r="Q86" i="6"/>
  <c r="S86" i="6" s="1"/>
  <c r="P86" i="6" s="1"/>
  <c r="Q82" i="6"/>
  <c r="S82" i="6" s="1"/>
  <c r="P82" i="6" s="1"/>
  <c r="Q78" i="6"/>
  <c r="S78" i="6" s="1"/>
  <c r="P78" i="6" s="1"/>
  <c r="Q117" i="6"/>
  <c r="S117" i="6" s="1"/>
  <c r="P117" i="6" s="1"/>
  <c r="Q109" i="6"/>
  <c r="S109" i="6" s="1"/>
  <c r="P109" i="6" s="1"/>
  <c r="Q101" i="6"/>
  <c r="S101" i="6" s="1"/>
  <c r="P101" i="6" s="1"/>
  <c r="Q93" i="6"/>
  <c r="S93" i="6" s="1"/>
  <c r="P93" i="6" s="1"/>
  <c r="Q85" i="6"/>
  <c r="S85" i="6" s="1"/>
  <c r="P85" i="6" s="1"/>
  <c r="Q75" i="6"/>
  <c r="S75" i="6" s="1"/>
  <c r="P75" i="6" s="1"/>
  <c r="Q126" i="6"/>
  <c r="S126" i="6" s="1"/>
  <c r="P126" i="6" s="1"/>
  <c r="Q116" i="6"/>
  <c r="S116" i="6" s="1"/>
  <c r="P116" i="6" s="1"/>
  <c r="Q112" i="6"/>
  <c r="S112" i="6" s="1"/>
  <c r="P112" i="6" s="1"/>
  <c r="Q108" i="6"/>
  <c r="S108" i="6" s="1"/>
  <c r="P108" i="6" s="1"/>
  <c r="Q104" i="6"/>
  <c r="S104" i="6" s="1"/>
  <c r="P104" i="6" s="1"/>
  <c r="Q100" i="6"/>
  <c r="S100" i="6" s="1"/>
  <c r="P100" i="6" s="1"/>
  <c r="Q96" i="6"/>
  <c r="S96" i="6" s="1"/>
  <c r="P96" i="6" s="1"/>
  <c r="Q92" i="6"/>
  <c r="S92" i="6" s="1"/>
  <c r="P92" i="6" s="1"/>
  <c r="Q88" i="6"/>
  <c r="S88" i="6" s="1"/>
  <c r="P88" i="6" s="1"/>
  <c r="Q84" i="6"/>
  <c r="S84" i="6" s="1"/>
  <c r="P84" i="6" s="1"/>
  <c r="Q80" i="6"/>
  <c r="S80" i="6" s="1"/>
  <c r="P80" i="6" s="1"/>
  <c r="Q74" i="6"/>
  <c r="S74" i="6" s="1"/>
  <c r="P74" i="6" s="1"/>
  <c r="Q118" i="6"/>
  <c r="S118" i="6" s="1"/>
  <c r="P118" i="6" s="1"/>
  <c r="Q110" i="6"/>
  <c r="S110" i="6" s="1"/>
  <c r="P110" i="6" s="1"/>
  <c r="Q102" i="6"/>
  <c r="S102" i="6" s="1"/>
  <c r="P102" i="6" s="1"/>
  <c r="Q94" i="6"/>
  <c r="S94" i="6" s="1"/>
  <c r="P94" i="6" s="1"/>
  <c r="Q113" i="6"/>
  <c r="S113" i="6" s="1"/>
  <c r="P113" i="6" s="1"/>
  <c r="Q105" i="6"/>
  <c r="S105" i="6" s="1"/>
  <c r="P105" i="6" s="1"/>
  <c r="Q97" i="6"/>
  <c r="S97" i="6" s="1"/>
  <c r="P97" i="6" s="1"/>
  <c r="Q89" i="6"/>
  <c r="S89" i="6" s="1"/>
  <c r="P89" i="6" s="1"/>
  <c r="Q81" i="6"/>
  <c r="S81" i="6" s="1"/>
  <c r="P81" i="6" s="1"/>
  <c r="Q119" i="6"/>
  <c r="S119" i="6" s="1"/>
  <c r="P119" i="6" s="1"/>
  <c r="Q115" i="6"/>
  <c r="S115" i="6" s="1"/>
  <c r="P115" i="6" s="1"/>
  <c r="Q111" i="6"/>
  <c r="S111" i="6" s="1"/>
  <c r="P111" i="6" s="1"/>
  <c r="Q107" i="6"/>
  <c r="S107" i="6" s="1"/>
  <c r="P107" i="6" s="1"/>
  <c r="Q103" i="6"/>
  <c r="S103" i="6" s="1"/>
  <c r="P103" i="6" s="1"/>
  <c r="Q99" i="6"/>
  <c r="S99" i="6" s="1"/>
  <c r="P99" i="6" s="1"/>
  <c r="Q95" i="6"/>
  <c r="S95" i="6" s="1"/>
  <c r="P95" i="6" s="1"/>
  <c r="Q91" i="6"/>
  <c r="S91" i="6" s="1"/>
  <c r="P91" i="6" s="1"/>
  <c r="Q87" i="6"/>
  <c r="S87" i="6" s="1"/>
  <c r="P87" i="6" s="1"/>
  <c r="Q83" i="6"/>
  <c r="S83" i="6" s="1"/>
  <c r="P83" i="6" s="1"/>
  <c r="Q79" i="6"/>
  <c r="S79" i="6" s="1"/>
  <c r="P79" i="6" s="1"/>
  <c r="Q73" i="6"/>
  <c r="S73" i="6" s="1"/>
  <c r="P73" i="6" s="1"/>
  <c r="I24" i="25"/>
  <c r="I30" i="25" s="1"/>
  <c r="I29" i="25"/>
  <c r="F78" i="7"/>
  <c r="N136" i="6"/>
  <c r="P135" i="6" l="1"/>
  <c r="D15" i="17" s="1"/>
  <c r="N137" i="6"/>
  <c r="I18" i="25" s="1"/>
  <c r="Q19" i="12"/>
  <c r="Q24" i="12" s="1"/>
  <c r="S23" i="12"/>
  <c r="D17" i="17" s="1"/>
  <c r="X164" i="10"/>
  <c r="B16" i="4"/>
  <c r="D18" i="17" l="1"/>
  <c r="D22" i="19" l="1"/>
  <c r="C15" i="29"/>
  <c r="A1" i="29"/>
  <c r="Z1" i="29"/>
  <c r="E51" i="29" s="1"/>
  <c r="Z2" i="29"/>
  <c r="B51" i="29" s="1"/>
  <c r="A9" i="29"/>
  <c r="A10" i="29"/>
  <c r="A11" i="29"/>
  <c r="A12" i="29"/>
  <c r="A13" i="29"/>
  <c r="H23" i="29"/>
  <c r="A48" i="29" s="1"/>
  <c r="A64" i="29"/>
  <c r="O17" i="17"/>
  <c r="K17" i="17"/>
  <c r="I17" i="17"/>
  <c r="M17" i="17" s="1"/>
  <c r="O16" i="17"/>
  <c r="K16" i="17"/>
  <c r="O14" i="17"/>
  <c r="K14" i="17"/>
  <c r="D11" i="17"/>
  <c r="D10" i="17"/>
  <c r="D9" i="17"/>
  <c r="D8" i="17"/>
  <c r="D7" i="17"/>
  <c r="A7" i="17"/>
  <c r="A6" i="17"/>
  <c r="D22" i="18"/>
  <c r="B22" i="18"/>
  <c r="D21" i="18"/>
  <c r="B21" i="18"/>
  <c r="D11" i="18"/>
  <c r="B11" i="18"/>
  <c r="D10" i="18"/>
  <c r="B10" i="18"/>
  <c r="D9" i="18"/>
  <c r="B9" i="18"/>
  <c r="D8" i="18"/>
  <c r="B8" i="18"/>
  <c r="D7" i="18"/>
  <c r="A7" i="18"/>
  <c r="A6" i="18"/>
  <c r="B52" i="29" l="1"/>
  <c r="B50" i="29"/>
  <c r="F49" i="29"/>
  <c r="B53" i="29"/>
  <c r="E52" i="29"/>
  <c r="C49" i="29"/>
  <c r="K18" i="17"/>
  <c r="O18" i="17"/>
  <c r="L24" i="13" l="1"/>
  <c r="L22" i="13"/>
  <c r="L21" i="13"/>
  <c r="L20" i="13"/>
  <c r="L18" i="13"/>
  <c r="J133" i="8"/>
  <c r="J132" i="8"/>
  <c r="J131" i="8"/>
  <c r="J130" i="8"/>
  <c r="J129" i="8"/>
  <c r="J128" i="8"/>
  <c r="J127" i="8"/>
  <c r="J126" i="8"/>
  <c r="J125" i="8"/>
  <c r="J124" i="8"/>
  <c r="J123" i="8"/>
  <c r="J122" i="8"/>
  <c r="J121" i="8"/>
  <c r="J120" i="8"/>
  <c r="J119" i="8"/>
  <c r="J118" i="8"/>
  <c r="J117" i="8"/>
  <c r="J116" i="8"/>
  <c r="J135" i="8" s="1"/>
  <c r="L25" i="13" l="1"/>
  <c r="B11" i="4" l="1"/>
  <c r="AA10" i="4"/>
  <c r="B10" i="4" s="1"/>
  <c r="J30" i="25" l="1"/>
  <c r="J31" i="25"/>
  <c r="J32" i="25"/>
  <c r="J33" i="25"/>
  <c r="J34" i="25"/>
  <c r="J22" i="25"/>
  <c r="J23" i="25"/>
  <c r="I34" i="25" l="1"/>
  <c r="J24" i="25"/>
  <c r="C16" i="16" l="1"/>
  <c r="C26" i="16"/>
  <c r="A3" i="6"/>
  <c r="A3" i="17" s="1"/>
  <c r="A3" i="18" s="1"/>
  <c r="J28" i="13" l="1"/>
  <c r="J27" i="13"/>
  <c r="B142" i="6"/>
  <c r="B143" i="6"/>
  <c r="B46" i="29" s="1"/>
  <c r="B6" i="29" l="1"/>
  <c r="B45" i="29"/>
  <c r="I15" i="25"/>
  <c r="B139" i="8"/>
  <c r="B171" i="10" s="1"/>
  <c r="B28" i="12" s="1"/>
  <c r="B22" i="17"/>
  <c r="B22" i="24" s="1"/>
  <c r="B138" i="8"/>
  <c r="B170" i="10" s="1"/>
  <c r="B27" i="12" s="1"/>
  <c r="B21" i="17"/>
  <c r="B21" i="24" s="1"/>
  <c r="D18" i="19"/>
  <c r="I21" i="25"/>
  <c r="AG6" i="29" l="1"/>
  <c r="AG7" i="29"/>
  <c r="AG8" i="29" s="1"/>
  <c r="AG9" i="29"/>
  <c r="I28" i="25"/>
  <c r="A1" i="21"/>
  <c r="A1" i="20"/>
  <c r="A1" i="19"/>
  <c r="A1" i="15"/>
  <c r="B40" i="29" l="1"/>
  <c r="C36" i="21"/>
  <c r="C35" i="21"/>
  <c r="G20" i="14" l="1"/>
  <c r="G19" i="14"/>
  <c r="G18" i="14"/>
  <c r="G17" i="14"/>
  <c r="G24" i="14" l="1"/>
  <c r="D24" i="14"/>
  <c r="G23" i="14"/>
  <c r="D23" i="14"/>
  <c r="E11" i="14"/>
  <c r="E10" i="14"/>
  <c r="E9" i="14"/>
  <c r="E8" i="14"/>
  <c r="E7" i="14"/>
  <c r="F43" i="25"/>
  <c r="E25" i="23"/>
  <c r="E36" i="21"/>
  <c r="D31" i="20"/>
  <c r="D31" i="19"/>
  <c r="D43" i="15"/>
  <c r="J139" i="8"/>
  <c r="N171" i="10" s="1"/>
  <c r="P28" i="12" s="1"/>
  <c r="M22" i="24" s="1"/>
  <c r="F42" i="25"/>
  <c r="E24" i="23"/>
  <c r="E35" i="21"/>
  <c r="D30" i="20"/>
  <c r="D30" i="19"/>
  <c r="D42" i="15"/>
  <c r="J138" i="8"/>
  <c r="N170" i="10" s="1"/>
  <c r="P27" i="12" s="1"/>
  <c r="N143" i="6"/>
  <c r="N142" i="6"/>
  <c r="D22" i="17" l="1"/>
  <c r="F46" i="29"/>
  <c r="D21" i="17"/>
  <c r="M21" i="24" s="1"/>
  <c r="F45" i="29"/>
  <c r="F44" i="30"/>
  <c r="F45" i="30"/>
  <c r="H1" i="32"/>
  <c r="H2" i="32"/>
  <c r="H3" i="32"/>
  <c r="H4" i="32"/>
  <c r="H5" i="32"/>
  <c r="F9" i="31"/>
  <c r="G24" i="31"/>
  <c r="G1" i="32" s="1"/>
  <c r="J24" i="31"/>
  <c r="J1" i="32" s="1"/>
  <c r="G25" i="31"/>
  <c r="G2" i="32" s="1"/>
  <c r="J25" i="31"/>
  <c r="J2" i="32" s="1"/>
  <c r="G26" i="31"/>
  <c r="G3" i="32" s="1"/>
  <c r="J26" i="31"/>
  <c r="J3" i="32" s="1"/>
  <c r="G27" i="31"/>
  <c r="G4" i="32" s="1"/>
  <c r="G28" i="31"/>
  <c r="G5" i="32" s="1"/>
  <c r="Z1" i="30"/>
  <c r="E50" i="30" s="1"/>
  <c r="A9" i="30"/>
  <c r="A10" i="30"/>
  <c r="A11" i="30"/>
  <c r="A12" i="30"/>
  <c r="A13" i="30"/>
  <c r="H23" i="30"/>
  <c r="A47" i="30" s="1"/>
  <c r="D60" i="30"/>
  <c r="D61" i="30"/>
  <c r="D62" i="30"/>
  <c r="A63" i="30"/>
  <c r="F6" i="28"/>
  <c r="F7" i="28"/>
  <c r="F8" i="28"/>
  <c r="F9" i="28"/>
  <c r="F10" i="28"/>
  <c r="F11" i="28"/>
  <c r="F12" i="28"/>
  <c r="F13" i="28"/>
  <c r="F14" i="28"/>
  <c r="F15" i="28"/>
  <c r="E6" i="27"/>
  <c r="E7" i="27"/>
  <c r="E8" i="27"/>
  <c r="E9" i="27"/>
  <c r="E10" i="27"/>
  <c r="E11" i="27"/>
  <c r="E12" i="27"/>
  <c r="E13" i="27"/>
  <c r="E14" i="27"/>
  <c r="E15" i="27"/>
  <c r="E6" i="26"/>
  <c r="E7" i="26"/>
  <c r="E8" i="26"/>
  <c r="E9" i="26"/>
  <c r="E10" i="26"/>
  <c r="E11" i="26"/>
  <c r="E12" i="26"/>
  <c r="E13" i="26"/>
  <c r="E14" i="26"/>
  <c r="E15" i="26"/>
  <c r="J26" i="25"/>
  <c r="J27" i="25"/>
  <c r="J28" i="25"/>
  <c r="J29" i="25"/>
  <c r="AF4" i="23"/>
  <c r="AF5" i="23"/>
  <c r="AF6" i="23"/>
  <c r="E7" i="23"/>
  <c r="E8" i="23"/>
  <c r="E9" i="23"/>
  <c r="E10" i="23"/>
  <c r="AF10" i="23"/>
  <c r="E11" i="23"/>
  <c r="AE21" i="23"/>
  <c r="AH21" i="23"/>
  <c r="AE22" i="23"/>
  <c r="B106" i="23"/>
  <c r="C106" i="23"/>
  <c r="G106" i="23"/>
  <c r="A107" i="23"/>
  <c r="B107" i="23"/>
  <c r="C107" i="23"/>
  <c r="G107" i="23"/>
  <c r="G109" i="23"/>
  <c r="B110" i="23"/>
  <c r="C110" i="23"/>
  <c r="G110" i="23"/>
  <c r="A111" i="23"/>
  <c r="C111" i="23"/>
  <c r="G111" i="23"/>
  <c r="A112" i="23"/>
  <c r="C112" i="23"/>
  <c r="G112" i="23"/>
  <c r="C113" i="23"/>
  <c r="G113" i="23"/>
  <c r="C114" i="23"/>
  <c r="G114" i="23"/>
  <c r="A116" i="23"/>
  <c r="B116" i="23"/>
  <c r="C116" i="23"/>
  <c r="A117" i="23"/>
  <c r="B117" i="23"/>
  <c r="C117" i="23"/>
  <c r="A118" i="23"/>
  <c r="B118" i="23"/>
  <c r="A119" i="23"/>
  <c r="B119" i="23"/>
  <c r="C119" i="23"/>
  <c r="A120" i="23"/>
  <c r="B120" i="23"/>
  <c r="C120" i="23"/>
  <c r="B121" i="23"/>
  <c r="C121" i="23"/>
  <c r="A122" i="23"/>
  <c r="B122" i="23"/>
  <c r="A123" i="23"/>
  <c r="B123" i="23"/>
  <c r="A124" i="23"/>
  <c r="B124" i="23"/>
  <c r="A125" i="23"/>
  <c r="B125" i="23"/>
  <c r="C125" i="23"/>
  <c r="A126" i="23"/>
  <c r="B126" i="23"/>
  <c r="C126" i="23"/>
  <c r="A127" i="23"/>
  <c r="B127" i="23"/>
  <c r="C127" i="23"/>
  <c r="A128" i="23"/>
  <c r="B128" i="23"/>
  <c r="C128" i="23"/>
  <c r="B129" i="23"/>
  <c r="C129" i="23"/>
  <c r="A130" i="23"/>
  <c r="B130" i="23"/>
  <c r="A131" i="23"/>
  <c r="B131" i="23"/>
  <c r="C131" i="23"/>
  <c r="A132" i="23"/>
  <c r="B132" i="23"/>
  <c r="C132" i="23"/>
  <c r="A133" i="23"/>
  <c r="B133" i="23"/>
  <c r="C133" i="23"/>
  <c r="A134" i="23"/>
  <c r="B134" i="23"/>
  <c r="C134" i="23"/>
  <c r="B135" i="23"/>
  <c r="C135" i="23"/>
  <c r="A136" i="23"/>
  <c r="B136" i="23"/>
  <c r="A137" i="23"/>
  <c r="B137" i="23"/>
  <c r="C137" i="23"/>
  <c r="A138" i="23"/>
  <c r="B138" i="23"/>
  <c r="C138" i="23"/>
  <c r="A139" i="23"/>
  <c r="B139" i="23"/>
  <c r="C139" i="23"/>
  <c r="B140" i="23"/>
  <c r="C140" i="23"/>
  <c r="A141" i="23"/>
  <c r="B141" i="23"/>
  <c r="A142" i="23"/>
  <c r="B142" i="23"/>
  <c r="C142" i="23"/>
  <c r="A143" i="23"/>
  <c r="B143" i="23"/>
  <c r="C143" i="23"/>
  <c r="A144" i="23"/>
  <c r="B144" i="23"/>
  <c r="C144" i="23"/>
  <c r="B145" i="23"/>
  <c r="C145" i="23"/>
  <c r="A146" i="23"/>
  <c r="B146" i="23"/>
  <c r="A147" i="23"/>
  <c r="B147" i="23"/>
  <c r="C147" i="23"/>
  <c r="A148" i="23"/>
  <c r="B148" i="23"/>
  <c r="C148" i="23"/>
  <c r="A149" i="23"/>
  <c r="B149" i="23"/>
  <c r="C149" i="23"/>
  <c r="A150" i="23"/>
  <c r="B150" i="23"/>
  <c r="C150" i="23"/>
  <c r="B151" i="23"/>
  <c r="C151" i="23"/>
  <c r="B152" i="23"/>
  <c r="C152" i="23"/>
  <c r="A154" i="23"/>
  <c r="B154" i="23"/>
  <c r="A155" i="23"/>
  <c r="B155" i="23"/>
  <c r="A156" i="23"/>
  <c r="B156" i="23"/>
  <c r="C156" i="23"/>
  <c r="A157" i="23"/>
  <c r="B157" i="23"/>
  <c r="C157" i="23"/>
  <c r="A158" i="23"/>
  <c r="B158" i="23"/>
  <c r="C158" i="23"/>
  <c r="B159" i="23"/>
  <c r="C159" i="23"/>
  <c r="B160" i="23"/>
  <c r="C160" i="23"/>
  <c r="A161" i="23"/>
  <c r="B161" i="23"/>
  <c r="A162" i="23"/>
  <c r="B162" i="23"/>
  <c r="A163" i="23"/>
  <c r="B163" i="23"/>
  <c r="C163" i="23"/>
  <c r="A164" i="23"/>
  <c r="B164" i="23"/>
  <c r="C164" i="23"/>
  <c r="A165" i="23"/>
  <c r="B165" i="23"/>
  <c r="C165" i="23"/>
  <c r="A166" i="23"/>
  <c r="B166" i="23"/>
  <c r="C166" i="23"/>
  <c r="A167" i="23"/>
  <c r="B167" i="23"/>
  <c r="C167" i="23"/>
  <c r="B168" i="23"/>
  <c r="C168" i="23"/>
  <c r="A169" i="23"/>
  <c r="B169" i="23"/>
  <c r="A170" i="23"/>
  <c r="B170" i="23"/>
  <c r="C170" i="23"/>
  <c r="A171" i="23"/>
  <c r="B171" i="23"/>
  <c r="C171" i="23"/>
  <c r="A172" i="23"/>
  <c r="B172" i="23"/>
  <c r="C172" i="23"/>
  <c r="A173" i="23"/>
  <c r="B173" i="23"/>
  <c r="C173" i="23"/>
  <c r="A174" i="23"/>
  <c r="B174" i="23"/>
  <c r="C174" i="23"/>
  <c r="A175" i="23"/>
  <c r="B175" i="23"/>
  <c r="C175" i="23"/>
  <c r="B176" i="23"/>
  <c r="C176" i="23"/>
  <c r="A177" i="23"/>
  <c r="B177" i="23"/>
  <c r="A178" i="23"/>
  <c r="B178" i="23"/>
  <c r="C178" i="23"/>
  <c r="A179" i="23"/>
  <c r="B179" i="23"/>
  <c r="C179" i="23"/>
  <c r="A180" i="23"/>
  <c r="B180" i="23"/>
  <c r="C180" i="23"/>
  <c r="A181" i="23"/>
  <c r="B181" i="23"/>
  <c r="C181" i="23"/>
  <c r="A182" i="23"/>
  <c r="B182" i="23"/>
  <c r="C182" i="23"/>
  <c r="A183" i="23"/>
  <c r="B183" i="23"/>
  <c r="C183" i="23"/>
  <c r="A184" i="23"/>
  <c r="B184" i="23"/>
  <c r="C184" i="23"/>
  <c r="A185" i="23"/>
  <c r="B185" i="23"/>
  <c r="C185" i="23"/>
  <c r="A186" i="23"/>
  <c r="B186" i="23"/>
  <c r="C186" i="23"/>
  <c r="B187" i="23"/>
  <c r="C187" i="23"/>
  <c r="A188" i="23"/>
  <c r="B188" i="23"/>
  <c r="A189" i="23"/>
  <c r="B189" i="23"/>
  <c r="C189" i="23"/>
  <c r="A190" i="23"/>
  <c r="B190" i="23"/>
  <c r="C190" i="23"/>
  <c r="A191" i="23"/>
  <c r="B191" i="23"/>
  <c r="C191" i="23"/>
  <c r="B192" i="23"/>
  <c r="C192" i="23"/>
  <c r="A193" i="23"/>
  <c r="B193" i="23"/>
  <c r="A194" i="23"/>
  <c r="B194" i="23"/>
  <c r="C194" i="23"/>
  <c r="A195" i="23"/>
  <c r="B195" i="23"/>
  <c r="C195" i="23"/>
  <c r="A196" i="23"/>
  <c r="B196" i="23"/>
  <c r="C196" i="23"/>
  <c r="B197" i="23"/>
  <c r="C197" i="23"/>
  <c r="A198" i="23"/>
  <c r="B198" i="23"/>
  <c r="A199" i="23"/>
  <c r="B199" i="23"/>
  <c r="C199" i="23"/>
  <c r="A200" i="23"/>
  <c r="B200" i="23"/>
  <c r="C200" i="23"/>
  <c r="B201" i="23"/>
  <c r="C201" i="23"/>
  <c r="A202" i="23"/>
  <c r="B202" i="23"/>
  <c r="A203" i="23"/>
  <c r="B203" i="23"/>
  <c r="C203" i="23"/>
  <c r="A204" i="23"/>
  <c r="B204" i="23"/>
  <c r="C204" i="23"/>
  <c r="A205" i="23"/>
  <c r="B205" i="23"/>
  <c r="C205" i="23"/>
  <c r="A206" i="23"/>
  <c r="B206" i="23"/>
  <c r="C206" i="23"/>
  <c r="A207" i="23"/>
  <c r="B207" i="23"/>
  <c r="C207" i="23"/>
  <c r="A208" i="23"/>
  <c r="B208" i="23"/>
  <c r="C208" i="23"/>
  <c r="B209" i="23"/>
  <c r="C209" i="23"/>
  <c r="A210" i="23"/>
  <c r="B210" i="23"/>
  <c r="A211" i="23"/>
  <c r="B211" i="23"/>
  <c r="C211" i="23"/>
  <c r="A212" i="23"/>
  <c r="B212" i="23"/>
  <c r="C212" i="23"/>
  <c r="A213" i="23"/>
  <c r="B213" i="23"/>
  <c r="C213" i="23"/>
  <c r="A214" i="23"/>
  <c r="B214" i="23"/>
  <c r="C214" i="23"/>
  <c r="A215" i="23"/>
  <c r="B215" i="23"/>
  <c r="A216" i="23"/>
  <c r="B216" i="23"/>
  <c r="C216" i="23"/>
  <c r="A217" i="23"/>
  <c r="B217" i="23"/>
  <c r="C217" i="23"/>
  <c r="A218" i="23"/>
  <c r="B218" i="23"/>
  <c r="C218" i="23"/>
  <c r="A219" i="23"/>
  <c r="B219" i="23"/>
  <c r="C219" i="23"/>
  <c r="B220" i="23"/>
  <c r="C220" i="23"/>
  <c r="B221" i="23"/>
  <c r="C221" i="23"/>
  <c r="B222" i="23"/>
  <c r="C222" i="23"/>
  <c r="AF4" i="22"/>
  <c r="AF5" i="22"/>
  <c r="AF6" i="22"/>
  <c r="E7" i="22"/>
  <c r="E8" i="22"/>
  <c r="E9" i="22"/>
  <c r="E10" i="22"/>
  <c r="AF10" i="22"/>
  <c r="E11" i="22"/>
  <c r="B15" i="22"/>
  <c r="B17" i="22"/>
  <c r="B18" i="22"/>
  <c r="C18" i="22"/>
  <c r="D18" i="22"/>
  <c r="E18" i="22"/>
  <c r="F18" i="22" s="1"/>
  <c r="F20" i="22" s="1"/>
  <c r="B19" i="22"/>
  <c r="C19" i="22"/>
  <c r="D19" i="22"/>
  <c r="E19" i="22"/>
  <c r="F19" i="22" s="1"/>
  <c r="AE23" i="22"/>
  <c r="AH23" i="22"/>
  <c r="AE24" i="22"/>
  <c r="B108" i="22"/>
  <c r="C108" i="22"/>
  <c r="G108" i="22"/>
  <c r="A109" i="22"/>
  <c r="B109" i="22"/>
  <c r="C109" i="22"/>
  <c r="G109" i="22"/>
  <c r="G111" i="22"/>
  <c r="B112" i="22"/>
  <c r="C112" i="22"/>
  <c r="G112" i="22"/>
  <c r="A113" i="22"/>
  <c r="C113" i="22"/>
  <c r="G113" i="22"/>
  <c r="A114" i="22"/>
  <c r="C114" i="22"/>
  <c r="G114" i="22"/>
  <c r="C115" i="22"/>
  <c r="G115" i="22"/>
  <c r="C116" i="22"/>
  <c r="G116" i="22"/>
  <c r="A118" i="22"/>
  <c r="B118" i="22"/>
  <c r="C118" i="22"/>
  <c r="A119" i="22"/>
  <c r="B119" i="22"/>
  <c r="C119" i="22"/>
  <c r="A120" i="22"/>
  <c r="B120" i="22"/>
  <c r="A121" i="22"/>
  <c r="B121" i="22"/>
  <c r="C121" i="22"/>
  <c r="A122" i="22"/>
  <c r="B122" i="22"/>
  <c r="C122" i="22"/>
  <c r="B123" i="22"/>
  <c r="C123" i="22"/>
  <c r="A124" i="22"/>
  <c r="B124" i="22"/>
  <c r="A125" i="22"/>
  <c r="B125" i="22"/>
  <c r="A126" i="22"/>
  <c r="B126" i="22"/>
  <c r="A127" i="22"/>
  <c r="B127" i="22"/>
  <c r="C127" i="22"/>
  <c r="A128" i="22"/>
  <c r="B128" i="22"/>
  <c r="C128" i="22"/>
  <c r="A129" i="22"/>
  <c r="B129" i="22"/>
  <c r="C129" i="22"/>
  <c r="A130" i="22"/>
  <c r="B130" i="22"/>
  <c r="C130" i="22"/>
  <c r="B131" i="22"/>
  <c r="C131" i="22"/>
  <c r="A132" i="22"/>
  <c r="B132" i="22"/>
  <c r="A133" i="22"/>
  <c r="B133" i="22"/>
  <c r="C133" i="22"/>
  <c r="A134" i="22"/>
  <c r="B134" i="22"/>
  <c r="C134" i="22"/>
  <c r="A135" i="22"/>
  <c r="B135" i="22"/>
  <c r="C135" i="22"/>
  <c r="A136" i="22"/>
  <c r="B136" i="22"/>
  <c r="C136" i="22"/>
  <c r="B137" i="22"/>
  <c r="C137" i="22"/>
  <c r="A138" i="22"/>
  <c r="B138" i="22"/>
  <c r="A139" i="22"/>
  <c r="B139" i="22"/>
  <c r="C139" i="22"/>
  <c r="A140" i="22"/>
  <c r="B140" i="22"/>
  <c r="C140" i="22"/>
  <c r="A141" i="22"/>
  <c r="B141" i="22"/>
  <c r="C141" i="22"/>
  <c r="B142" i="22"/>
  <c r="C142" i="22"/>
  <c r="A143" i="22"/>
  <c r="B143" i="22"/>
  <c r="A144" i="22"/>
  <c r="B144" i="22"/>
  <c r="C144" i="22"/>
  <c r="A145" i="22"/>
  <c r="B145" i="22"/>
  <c r="C145" i="22"/>
  <c r="A146" i="22"/>
  <c r="B146" i="22"/>
  <c r="C146" i="22"/>
  <c r="B147" i="22"/>
  <c r="C147" i="22"/>
  <c r="A148" i="22"/>
  <c r="B148" i="22"/>
  <c r="A149" i="22"/>
  <c r="B149" i="22"/>
  <c r="C149" i="22"/>
  <c r="A150" i="22"/>
  <c r="B150" i="22"/>
  <c r="C150" i="22"/>
  <c r="A151" i="22"/>
  <c r="B151" i="22"/>
  <c r="C151" i="22"/>
  <c r="A152" i="22"/>
  <c r="B152" i="22"/>
  <c r="C152" i="22"/>
  <c r="B153" i="22"/>
  <c r="C153" i="22"/>
  <c r="B154" i="22"/>
  <c r="C154" i="22"/>
  <c r="A156" i="22"/>
  <c r="B156" i="22"/>
  <c r="A157" i="22"/>
  <c r="B157" i="22"/>
  <c r="A158" i="22"/>
  <c r="B158" i="22"/>
  <c r="C158" i="22"/>
  <c r="A159" i="22"/>
  <c r="B159" i="22"/>
  <c r="C159" i="22"/>
  <c r="A160" i="22"/>
  <c r="B160" i="22"/>
  <c r="C160" i="22"/>
  <c r="B161" i="22"/>
  <c r="C161" i="22"/>
  <c r="B162" i="22"/>
  <c r="C162" i="22"/>
  <c r="A163" i="22"/>
  <c r="B163" i="22"/>
  <c r="A164" i="22"/>
  <c r="B164" i="22"/>
  <c r="A165" i="22"/>
  <c r="B165" i="22"/>
  <c r="C165" i="22"/>
  <c r="A166" i="22"/>
  <c r="B166" i="22"/>
  <c r="C166" i="22"/>
  <c r="A167" i="22"/>
  <c r="B167" i="22"/>
  <c r="C167" i="22"/>
  <c r="A168" i="22"/>
  <c r="B168" i="22"/>
  <c r="C168" i="22"/>
  <c r="A169" i="22"/>
  <c r="B169" i="22"/>
  <c r="C169" i="22"/>
  <c r="B170" i="22"/>
  <c r="C170" i="22"/>
  <c r="A171" i="22"/>
  <c r="B171" i="22"/>
  <c r="A172" i="22"/>
  <c r="B172" i="22"/>
  <c r="C172" i="22"/>
  <c r="A173" i="22"/>
  <c r="B173" i="22"/>
  <c r="C173" i="22"/>
  <c r="A174" i="22"/>
  <c r="B174" i="22"/>
  <c r="C174" i="22"/>
  <c r="A175" i="22"/>
  <c r="B175" i="22"/>
  <c r="C175" i="22"/>
  <c r="A176" i="22"/>
  <c r="B176" i="22"/>
  <c r="C176" i="22"/>
  <c r="A177" i="22"/>
  <c r="B177" i="22"/>
  <c r="C177" i="22"/>
  <c r="B178" i="22"/>
  <c r="C178" i="22"/>
  <c r="A179" i="22"/>
  <c r="B179" i="22"/>
  <c r="A180" i="22"/>
  <c r="B180" i="22"/>
  <c r="C180" i="22"/>
  <c r="A181" i="22"/>
  <c r="B181" i="22"/>
  <c r="C181" i="22"/>
  <c r="A182" i="22"/>
  <c r="B182" i="22"/>
  <c r="C182" i="22"/>
  <c r="A183" i="22"/>
  <c r="B183" i="22"/>
  <c r="C183" i="22"/>
  <c r="A184" i="22"/>
  <c r="B184" i="22"/>
  <c r="C184" i="22"/>
  <c r="A185" i="22"/>
  <c r="B185" i="22"/>
  <c r="C185" i="22"/>
  <c r="A186" i="22"/>
  <c r="B186" i="22"/>
  <c r="C186" i="22"/>
  <c r="A187" i="22"/>
  <c r="B187" i="22"/>
  <c r="C187" i="22"/>
  <c r="A188" i="22"/>
  <c r="B188" i="22"/>
  <c r="C188" i="22"/>
  <c r="B189" i="22"/>
  <c r="C189" i="22"/>
  <c r="A190" i="22"/>
  <c r="B190" i="22"/>
  <c r="A191" i="22"/>
  <c r="B191" i="22"/>
  <c r="C191" i="22"/>
  <c r="A192" i="22"/>
  <c r="B192" i="22"/>
  <c r="C192" i="22"/>
  <c r="A193" i="22"/>
  <c r="B193" i="22"/>
  <c r="C193" i="22"/>
  <c r="B194" i="22"/>
  <c r="C194" i="22"/>
  <c r="A195" i="22"/>
  <c r="B195" i="22"/>
  <c r="A196" i="22"/>
  <c r="B196" i="22"/>
  <c r="C196" i="22"/>
  <c r="A197" i="22"/>
  <c r="B197" i="22"/>
  <c r="C197" i="22"/>
  <c r="A198" i="22"/>
  <c r="B198" i="22"/>
  <c r="C198" i="22"/>
  <c r="B199" i="22"/>
  <c r="C199" i="22"/>
  <c r="A200" i="22"/>
  <c r="B200" i="22"/>
  <c r="A201" i="22"/>
  <c r="B201" i="22"/>
  <c r="C201" i="22"/>
  <c r="A202" i="22"/>
  <c r="B202" i="22"/>
  <c r="C202" i="22"/>
  <c r="B203" i="22"/>
  <c r="C203" i="22"/>
  <c r="A204" i="22"/>
  <c r="B204" i="22"/>
  <c r="A205" i="22"/>
  <c r="B205" i="22"/>
  <c r="C205" i="22"/>
  <c r="A206" i="22"/>
  <c r="B206" i="22"/>
  <c r="C206" i="22"/>
  <c r="A207" i="22"/>
  <c r="B207" i="22"/>
  <c r="C207" i="22"/>
  <c r="A208" i="22"/>
  <c r="B208" i="22"/>
  <c r="C208" i="22"/>
  <c r="A209" i="22"/>
  <c r="B209" i="22"/>
  <c r="C209" i="22"/>
  <c r="A210" i="22"/>
  <c r="B210" i="22"/>
  <c r="C210" i="22"/>
  <c r="B211" i="22"/>
  <c r="C211" i="22"/>
  <c r="A212" i="22"/>
  <c r="B212" i="22"/>
  <c r="A213" i="22"/>
  <c r="B213" i="22"/>
  <c r="C213" i="22"/>
  <c r="A214" i="22"/>
  <c r="B214" i="22"/>
  <c r="C214" i="22"/>
  <c r="A215" i="22"/>
  <c r="B215" i="22"/>
  <c r="C215" i="22"/>
  <c r="A216" i="22"/>
  <c r="B216" i="22"/>
  <c r="C216" i="22"/>
  <c r="A217" i="22"/>
  <c r="B217" i="22"/>
  <c r="A218" i="22"/>
  <c r="B218" i="22"/>
  <c r="C218" i="22"/>
  <c r="A219" i="22"/>
  <c r="B219" i="22"/>
  <c r="C219" i="22"/>
  <c r="A220" i="22"/>
  <c r="B220" i="22"/>
  <c r="C220" i="22"/>
  <c r="A221" i="22"/>
  <c r="B221" i="22"/>
  <c r="C221" i="22"/>
  <c r="B222" i="22"/>
  <c r="C222" i="22"/>
  <c r="B223" i="22"/>
  <c r="C223" i="22"/>
  <c r="B224" i="22"/>
  <c r="C224" i="22"/>
  <c r="AF4" i="21"/>
  <c r="AF5" i="21"/>
  <c r="AF6" i="21"/>
  <c r="E7" i="21"/>
  <c r="E8" i="21"/>
  <c r="E9" i="21"/>
  <c r="E10" i="21"/>
  <c r="AF10" i="21"/>
  <c r="E11" i="21"/>
  <c r="AE34" i="21"/>
  <c r="AH34" i="21"/>
  <c r="B117" i="21"/>
  <c r="C117" i="21"/>
  <c r="G117" i="21"/>
  <c r="A118" i="21"/>
  <c r="B118" i="21"/>
  <c r="C118" i="21"/>
  <c r="G118" i="21"/>
  <c r="G120" i="21"/>
  <c r="B121" i="21"/>
  <c r="C121" i="21"/>
  <c r="G121" i="21"/>
  <c r="A122" i="21"/>
  <c r="C122" i="21"/>
  <c r="G122" i="21"/>
  <c r="A123" i="21"/>
  <c r="C123" i="21"/>
  <c r="G123" i="21"/>
  <c r="C124" i="21"/>
  <c r="G124" i="21"/>
  <c r="C125" i="21"/>
  <c r="G125" i="21"/>
  <c r="A127" i="21"/>
  <c r="B127" i="21"/>
  <c r="C127" i="21"/>
  <c r="A128" i="21"/>
  <c r="B128" i="21"/>
  <c r="C128" i="21"/>
  <c r="A129" i="21"/>
  <c r="B129" i="21"/>
  <c r="A130" i="21"/>
  <c r="B130" i="21"/>
  <c r="C130" i="21"/>
  <c r="A131" i="21"/>
  <c r="B131" i="21"/>
  <c r="C131" i="21"/>
  <c r="B132" i="21"/>
  <c r="C132" i="21"/>
  <c r="A133" i="21"/>
  <c r="B133" i="21"/>
  <c r="A134" i="21"/>
  <c r="B134" i="21"/>
  <c r="A135" i="21"/>
  <c r="B135" i="21"/>
  <c r="A136" i="21"/>
  <c r="B136" i="21"/>
  <c r="C136" i="21"/>
  <c r="A137" i="21"/>
  <c r="B137" i="21"/>
  <c r="C137" i="21"/>
  <c r="A138" i="21"/>
  <c r="B138" i="21"/>
  <c r="C138" i="21"/>
  <c r="A139" i="21"/>
  <c r="B139" i="21"/>
  <c r="C139" i="21"/>
  <c r="B140" i="21"/>
  <c r="C140" i="21"/>
  <c r="A141" i="21"/>
  <c r="B141" i="21"/>
  <c r="A142" i="21"/>
  <c r="B142" i="21"/>
  <c r="C142" i="21"/>
  <c r="A143" i="21"/>
  <c r="B143" i="21"/>
  <c r="C143" i="21"/>
  <c r="A144" i="21"/>
  <c r="B144" i="21"/>
  <c r="C144" i="21"/>
  <c r="A145" i="21"/>
  <c r="B145" i="21"/>
  <c r="C145" i="21"/>
  <c r="B146" i="21"/>
  <c r="C146" i="21"/>
  <c r="A147" i="21"/>
  <c r="B147" i="21"/>
  <c r="A148" i="21"/>
  <c r="B148" i="21"/>
  <c r="C148" i="21"/>
  <c r="A149" i="21"/>
  <c r="B149" i="21"/>
  <c r="C149" i="21"/>
  <c r="A150" i="21"/>
  <c r="B150" i="21"/>
  <c r="C150" i="21"/>
  <c r="B151" i="21"/>
  <c r="C151" i="21"/>
  <c r="A152" i="21"/>
  <c r="B152" i="21"/>
  <c r="A153" i="21"/>
  <c r="B153" i="21"/>
  <c r="C153" i="21"/>
  <c r="A154" i="21"/>
  <c r="B154" i="21"/>
  <c r="C154" i="21"/>
  <c r="A155" i="21"/>
  <c r="B155" i="21"/>
  <c r="C155" i="21"/>
  <c r="B156" i="21"/>
  <c r="C156" i="21"/>
  <c r="A157" i="21"/>
  <c r="B157" i="21"/>
  <c r="A158" i="21"/>
  <c r="B158" i="21"/>
  <c r="C158" i="21"/>
  <c r="A159" i="21"/>
  <c r="B159" i="21"/>
  <c r="C159" i="21"/>
  <c r="A160" i="21"/>
  <c r="B160" i="21"/>
  <c r="C160" i="21"/>
  <c r="A161" i="21"/>
  <c r="B161" i="21"/>
  <c r="C161" i="21"/>
  <c r="B162" i="21"/>
  <c r="C162" i="21"/>
  <c r="B163" i="21"/>
  <c r="C163" i="21"/>
  <c r="A165" i="21"/>
  <c r="B165" i="21"/>
  <c r="A166" i="21"/>
  <c r="B166" i="21"/>
  <c r="A167" i="21"/>
  <c r="B167" i="21"/>
  <c r="C167" i="21"/>
  <c r="A168" i="21"/>
  <c r="B168" i="21"/>
  <c r="C168" i="21"/>
  <c r="A169" i="21"/>
  <c r="B169" i="21"/>
  <c r="C169" i="21"/>
  <c r="B170" i="21"/>
  <c r="C170" i="21"/>
  <c r="B171" i="21"/>
  <c r="C171" i="21"/>
  <c r="A172" i="21"/>
  <c r="B172" i="21"/>
  <c r="A173" i="21"/>
  <c r="B173" i="21"/>
  <c r="A174" i="21"/>
  <c r="B174" i="21"/>
  <c r="C174" i="21"/>
  <c r="A175" i="21"/>
  <c r="B175" i="21"/>
  <c r="C175" i="21"/>
  <c r="A176" i="21"/>
  <c r="B176" i="21"/>
  <c r="C176" i="21"/>
  <c r="A177" i="21"/>
  <c r="B177" i="21"/>
  <c r="C177" i="21"/>
  <c r="A178" i="21"/>
  <c r="B178" i="21"/>
  <c r="C178" i="21"/>
  <c r="B179" i="21"/>
  <c r="C179" i="21"/>
  <c r="A180" i="21"/>
  <c r="B180" i="21"/>
  <c r="A181" i="21"/>
  <c r="B181" i="21"/>
  <c r="C181" i="21"/>
  <c r="A182" i="21"/>
  <c r="B182" i="21"/>
  <c r="C182" i="21"/>
  <c r="A183" i="21"/>
  <c r="B183" i="21"/>
  <c r="C183" i="21"/>
  <c r="A184" i="21"/>
  <c r="B184" i="21"/>
  <c r="C184" i="21"/>
  <c r="A185" i="21"/>
  <c r="B185" i="21"/>
  <c r="C185" i="21"/>
  <c r="A186" i="21"/>
  <c r="B186" i="21"/>
  <c r="C186" i="21"/>
  <c r="B187" i="21"/>
  <c r="C187" i="21"/>
  <c r="A188" i="21"/>
  <c r="B188" i="21"/>
  <c r="A189" i="21"/>
  <c r="B189" i="21"/>
  <c r="C189" i="21"/>
  <c r="A190" i="21"/>
  <c r="B190" i="21"/>
  <c r="C190" i="21"/>
  <c r="A191" i="21"/>
  <c r="B191" i="21"/>
  <c r="C191" i="21"/>
  <c r="A192" i="21"/>
  <c r="B192" i="21"/>
  <c r="C192" i="21"/>
  <c r="A193" i="21"/>
  <c r="B193" i="21"/>
  <c r="C193" i="21"/>
  <c r="A194" i="21"/>
  <c r="B194" i="21"/>
  <c r="C194" i="21"/>
  <c r="A195" i="21"/>
  <c r="B195" i="21"/>
  <c r="C195" i="21"/>
  <c r="A196" i="21"/>
  <c r="B196" i="21"/>
  <c r="C196" i="21"/>
  <c r="A197" i="21"/>
  <c r="B197" i="21"/>
  <c r="C197" i="21"/>
  <c r="B198" i="21"/>
  <c r="C198" i="21"/>
  <c r="A199" i="21"/>
  <c r="B199" i="21"/>
  <c r="A200" i="21"/>
  <c r="B200" i="21"/>
  <c r="C200" i="21"/>
  <c r="A201" i="21"/>
  <c r="B201" i="21"/>
  <c r="C201" i="21"/>
  <c r="A202" i="21"/>
  <c r="B202" i="21"/>
  <c r="C202" i="21"/>
  <c r="B203" i="21"/>
  <c r="C203" i="21"/>
  <c r="A204" i="21"/>
  <c r="B204" i="21"/>
  <c r="A205" i="21"/>
  <c r="B205" i="21"/>
  <c r="C205" i="21"/>
  <c r="A206" i="21"/>
  <c r="B206" i="21"/>
  <c r="C206" i="21"/>
  <c r="A207" i="21"/>
  <c r="B207" i="21"/>
  <c r="C207" i="21"/>
  <c r="B208" i="21"/>
  <c r="C208" i="21"/>
  <c r="A209" i="21"/>
  <c r="B209" i="21"/>
  <c r="A210" i="21"/>
  <c r="B210" i="21"/>
  <c r="C210" i="21"/>
  <c r="A211" i="21"/>
  <c r="B211" i="21"/>
  <c r="C211" i="21"/>
  <c r="B212" i="21"/>
  <c r="C212" i="21"/>
  <c r="A213" i="21"/>
  <c r="B213" i="21"/>
  <c r="A214" i="21"/>
  <c r="B214" i="21"/>
  <c r="C214" i="21"/>
  <c r="A215" i="21"/>
  <c r="B215" i="21"/>
  <c r="C215" i="21"/>
  <c r="A216" i="21"/>
  <c r="B216" i="21"/>
  <c r="C216" i="21"/>
  <c r="A217" i="21"/>
  <c r="B217" i="21"/>
  <c r="C217" i="21"/>
  <c r="A218" i="21"/>
  <c r="B218" i="21"/>
  <c r="C218" i="21"/>
  <c r="A219" i="21"/>
  <c r="B219" i="21"/>
  <c r="C219" i="21"/>
  <c r="B220" i="21"/>
  <c r="C220" i="21"/>
  <c r="A221" i="21"/>
  <c r="B221" i="21"/>
  <c r="A222" i="21"/>
  <c r="B222" i="21"/>
  <c r="C222" i="21"/>
  <c r="A223" i="21"/>
  <c r="B223" i="21"/>
  <c r="C223" i="21"/>
  <c r="A224" i="21"/>
  <c r="B224" i="21"/>
  <c r="C224" i="21"/>
  <c r="A225" i="21"/>
  <c r="B225" i="21"/>
  <c r="C225" i="21"/>
  <c r="A226" i="21"/>
  <c r="B226" i="21"/>
  <c r="A227" i="21"/>
  <c r="B227" i="21"/>
  <c r="C227" i="21"/>
  <c r="A228" i="21"/>
  <c r="B228" i="21"/>
  <c r="C228" i="21"/>
  <c r="A229" i="21"/>
  <c r="B229" i="21"/>
  <c r="C229" i="21"/>
  <c r="A230" i="21"/>
  <c r="B230" i="21"/>
  <c r="C230" i="21"/>
  <c r="B231" i="21"/>
  <c r="C231" i="21"/>
  <c r="B232" i="21"/>
  <c r="C232" i="21"/>
  <c r="B233" i="21"/>
  <c r="C233" i="21"/>
  <c r="D7" i="20"/>
  <c r="D8" i="20"/>
  <c r="D9" i="20"/>
  <c r="D10" i="20"/>
  <c r="D11" i="20"/>
  <c r="D7" i="19"/>
  <c r="D8" i="19"/>
  <c r="D9" i="19"/>
  <c r="D10" i="19"/>
  <c r="D11" i="19"/>
  <c r="D7" i="16"/>
  <c r="D8" i="16"/>
  <c r="D9" i="16"/>
  <c r="D10" i="16"/>
  <c r="D11" i="16"/>
  <c r="K14" i="16"/>
  <c r="K18" i="16"/>
  <c r="K23" i="16" s="1"/>
  <c r="O18" i="16"/>
  <c r="O23" i="16" s="1"/>
  <c r="C21" i="16"/>
  <c r="D7" i="15"/>
  <c r="D8" i="15"/>
  <c r="D9" i="15"/>
  <c r="D10" i="15"/>
  <c r="D11" i="15"/>
  <c r="K14" i="15"/>
  <c r="O14" i="15"/>
  <c r="K18" i="15"/>
  <c r="K23" i="15" s="1"/>
  <c r="O18" i="15"/>
  <c r="O23" i="15" s="1"/>
  <c r="B20" i="15"/>
  <c r="C20" i="15"/>
  <c r="D17" i="15" s="1"/>
  <c r="B25" i="15"/>
  <c r="AC4" i="11"/>
  <c r="AC5" i="11"/>
  <c r="AC6" i="11"/>
  <c r="E7" i="11"/>
  <c r="E8" i="11"/>
  <c r="E9" i="11"/>
  <c r="E10" i="11"/>
  <c r="AC10" i="11"/>
  <c r="E11" i="11"/>
  <c r="B17" i="11"/>
  <c r="C17" i="11"/>
  <c r="D17" i="11"/>
  <c r="E17" i="11"/>
  <c r="F17" i="11" s="1"/>
  <c r="B18" i="11"/>
  <c r="C18" i="11"/>
  <c r="D18" i="11"/>
  <c r="B19" i="11"/>
  <c r="C19" i="11"/>
  <c r="D19" i="11"/>
  <c r="E19" i="11"/>
  <c r="F19" i="11" s="1"/>
  <c r="B21" i="11"/>
  <c r="B22" i="11"/>
  <c r="C22" i="11"/>
  <c r="D22" i="11"/>
  <c r="B23" i="11"/>
  <c r="C23" i="11"/>
  <c r="D23" i="11"/>
  <c r="B24" i="11"/>
  <c r="C24" i="11"/>
  <c r="D24" i="11"/>
  <c r="B25" i="11"/>
  <c r="C25" i="11"/>
  <c r="D25" i="11"/>
  <c r="B26" i="11"/>
  <c r="C26" i="11"/>
  <c r="D26" i="11"/>
  <c r="E26" i="11"/>
  <c r="F26" i="11" s="1"/>
  <c r="B28" i="11"/>
  <c r="B30" i="11"/>
  <c r="C30" i="11"/>
  <c r="D30" i="11"/>
  <c r="B31" i="11"/>
  <c r="C31" i="11"/>
  <c r="D31" i="11"/>
  <c r="E31" i="11"/>
  <c r="F31" i="11" s="1"/>
  <c r="B32" i="11"/>
  <c r="C32" i="11"/>
  <c r="D32" i="11"/>
  <c r="B33" i="11"/>
  <c r="C33" i="11"/>
  <c r="D33" i="11"/>
  <c r="B34" i="11"/>
  <c r="C34" i="11"/>
  <c r="D34" i="11"/>
  <c r="E34" i="11"/>
  <c r="F34" i="11" s="1"/>
  <c r="B36" i="11"/>
  <c r="B37" i="11"/>
  <c r="C37" i="11"/>
  <c r="D37" i="11"/>
  <c r="E37" i="11"/>
  <c r="F37" i="11" s="1"/>
  <c r="B38" i="11"/>
  <c r="C38" i="11"/>
  <c r="D38" i="11"/>
  <c r="B40" i="11"/>
  <c r="C40" i="11"/>
  <c r="D40" i="11"/>
  <c r="B42" i="11"/>
  <c r="C42" i="11"/>
  <c r="D42" i="11"/>
  <c r="B44" i="11"/>
  <c r="B45" i="11"/>
  <c r="C45" i="11"/>
  <c r="D45" i="11"/>
  <c r="B47" i="11"/>
  <c r="B48" i="11"/>
  <c r="C48" i="11"/>
  <c r="D48" i="11"/>
  <c r="B49" i="11"/>
  <c r="C49" i="11"/>
  <c r="D49" i="11"/>
  <c r="B50" i="11"/>
  <c r="C50" i="11"/>
  <c r="D50" i="11"/>
  <c r="B52" i="11"/>
  <c r="B53" i="11"/>
  <c r="C53" i="11"/>
  <c r="D53" i="11"/>
  <c r="B54" i="11"/>
  <c r="C54" i="11"/>
  <c r="D54" i="11"/>
  <c r="E54" i="11"/>
  <c r="F54" i="11" s="1"/>
  <c r="B55" i="11"/>
  <c r="C55" i="11"/>
  <c r="D55" i="11"/>
  <c r="B57" i="11"/>
  <c r="B58" i="11"/>
  <c r="C58" i="11"/>
  <c r="D58" i="11"/>
  <c r="E58" i="11"/>
  <c r="F58" i="11" s="1"/>
  <c r="B59" i="11"/>
  <c r="C59" i="11"/>
  <c r="D59" i="11"/>
  <c r="B60" i="11"/>
  <c r="C60" i="11"/>
  <c r="D60" i="11"/>
  <c r="E60" i="11"/>
  <c r="F60" i="11" s="1"/>
  <c r="B61" i="11"/>
  <c r="C61" i="11"/>
  <c r="D61" i="11"/>
  <c r="B62" i="11"/>
  <c r="C62" i="11"/>
  <c r="D62" i="11"/>
  <c r="B63" i="11"/>
  <c r="C63" i="11"/>
  <c r="D63" i="11"/>
  <c r="E63" i="11"/>
  <c r="F63" i="11" s="1"/>
  <c r="B65" i="11"/>
  <c r="B66" i="11"/>
  <c r="C66" i="11"/>
  <c r="D66" i="11"/>
  <c r="B67" i="11"/>
  <c r="C67" i="11"/>
  <c r="D67" i="11"/>
  <c r="B68" i="11"/>
  <c r="C68" i="11"/>
  <c r="D68" i="11"/>
  <c r="E68" i="11"/>
  <c r="F68" i="11" s="1"/>
  <c r="B71" i="11"/>
  <c r="B73" i="11"/>
  <c r="C73" i="11"/>
  <c r="D73" i="11"/>
  <c r="E73" i="11"/>
  <c r="F73" i="11" s="1"/>
  <c r="F74" i="11"/>
  <c r="B75" i="11"/>
  <c r="F75" i="11"/>
  <c r="B76" i="11"/>
  <c r="C76" i="11"/>
  <c r="D76" i="11"/>
  <c r="E76" i="11"/>
  <c r="F76" i="11" s="1"/>
  <c r="B77" i="11"/>
  <c r="F77" i="11"/>
  <c r="B78" i="11"/>
  <c r="C78" i="11"/>
  <c r="D78" i="11"/>
  <c r="B79" i="11"/>
  <c r="C79" i="11"/>
  <c r="D79" i="11"/>
  <c r="E79" i="11"/>
  <c r="F79" i="11" s="1"/>
  <c r="B81" i="11"/>
  <c r="B82" i="11"/>
  <c r="C82" i="11"/>
  <c r="D82" i="11"/>
  <c r="E82" i="11"/>
  <c r="F82" i="11" s="1"/>
  <c r="B84" i="11"/>
  <c r="B86" i="11"/>
  <c r="B87" i="11"/>
  <c r="C87" i="11"/>
  <c r="D87" i="11"/>
  <c r="B89" i="11"/>
  <c r="C89" i="11"/>
  <c r="D89" i="11"/>
  <c r="E89" i="11"/>
  <c r="F89" i="11" s="1"/>
  <c r="F90" i="11"/>
  <c r="B91" i="11"/>
  <c r="C91" i="11"/>
  <c r="D91" i="11"/>
  <c r="E91" i="11"/>
  <c r="F91" i="11" s="1"/>
  <c r="F92" i="11"/>
  <c r="B93" i="11"/>
  <c r="C93" i="11"/>
  <c r="D93" i="11"/>
  <c r="B95" i="11"/>
  <c r="C95" i="11"/>
  <c r="D95" i="11"/>
  <c r="B97" i="11"/>
  <c r="C97" i="11"/>
  <c r="D97" i="11"/>
  <c r="F98" i="11"/>
  <c r="B99" i="11"/>
  <c r="C99" i="11"/>
  <c r="D99" i="11"/>
  <c r="E99" i="11"/>
  <c r="F99" i="11" s="1"/>
  <c r="B101" i="11"/>
  <c r="C101" i="11"/>
  <c r="D101" i="11"/>
  <c r="B103" i="11"/>
  <c r="C103" i="11"/>
  <c r="D103" i="11"/>
  <c r="B105" i="11"/>
  <c r="C105" i="11"/>
  <c r="D105" i="11"/>
  <c r="B107" i="11"/>
  <c r="C107" i="11"/>
  <c r="D107" i="11"/>
  <c r="AP4" i="10"/>
  <c r="AP5" i="10"/>
  <c r="AP6" i="10"/>
  <c r="O7" i="10"/>
  <c r="O8" i="10"/>
  <c r="O9" i="10"/>
  <c r="O10" i="10"/>
  <c r="AP10" i="10"/>
  <c r="O11" i="10"/>
  <c r="M4" i="9"/>
  <c r="M5" i="9"/>
  <c r="M6" i="9"/>
  <c r="E7" i="9"/>
  <c r="E8" i="9"/>
  <c r="E9" i="9"/>
  <c r="E10" i="9"/>
  <c r="M10" i="9"/>
  <c r="E11" i="9"/>
  <c r="B16" i="9"/>
  <c r="B17" i="9"/>
  <c r="C17" i="9"/>
  <c r="D17" i="9"/>
  <c r="E17" i="9"/>
  <c r="F17" i="9" s="1"/>
  <c r="B19" i="9"/>
  <c r="B20" i="9"/>
  <c r="C20" i="9"/>
  <c r="D20" i="9"/>
  <c r="B22" i="9"/>
  <c r="B23" i="9"/>
  <c r="C23" i="9"/>
  <c r="D23" i="9"/>
  <c r="B24" i="9"/>
  <c r="C24" i="9"/>
  <c r="D24" i="9"/>
  <c r="B25" i="9"/>
  <c r="C25" i="9"/>
  <c r="D25" i="9"/>
  <c r="B27" i="9"/>
  <c r="B28" i="9"/>
  <c r="C28" i="9"/>
  <c r="D28" i="9"/>
  <c r="E28" i="9"/>
  <c r="F28" i="9" s="1"/>
  <c r="B29" i="9"/>
  <c r="C29" i="9"/>
  <c r="D29" i="9"/>
  <c r="B30" i="9"/>
  <c r="C30" i="9"/>
  <c r="D30" i="9"/>
  <c r="B31" i="9"/>
  <c r="C31" i="9"/>
  <c r="D31" i="9"/>
  <c r="E31" i="9"/>
  <c r="F31" i="9" s="1"/>
  <c r="B32" i="9"/>
  <c r="C32" i="9"/>
  <c r="D32" i="9"/>
  <c r="E32" i="9"/>
  <c r="F32" i="9" s="1"/>
  <c r="B33" i="9"/>
  <c r="C33" i="9"/>
  <c r="D33" i="9"/>
  <c r="B35" i="9"/>
  <c r="B37" i="9"/>
  <c r="B38" i="9"/>
  <c r="C38" i="9"/>
  <c r="D38" i="9"/>
  <c r="B40" i="9"/>
  <c r="B41" i="9"/>
  <c r="C41" i="9"/>
  <c r="D41" i="9"/>
  <c r="E41" i="9"/>
  <c r="F41" i="9" s="1"/>
  <c r="B42" i="9"/>
  <c r="C42" i="9"/>
  <c r="D42" i="9"/>
  <c r="B43" i="9"/>
  <c r="C43" i="9"/>
  <c r="D43" i="9"/>
  <c r="B44" i="9"/>
  <c r="C44" i="9"/>
  <c r="D44" i="9"/>
  <c r="E44" i="9"/>
  <c r="F44" i="9" s="1"/>
  <c r="B46" i="9"/>
  <c r="B47" i="9"/>
  <c r="C47" i="9"/>
  <c r="D47" i="9"/>
  <c r="E47" i="9"/>
  <c r="F47" i="9" s="1"/>
  <c r="B48" i="9"/>
  <c r="C48" i="9"/>
  <c r="D48" i="9"/>
  <c r="B49" i="9"/>
  <c r="C49" i="9"/>
  <c r="D49" i="9"/>
  <c r="B50" i="9"/>
  <c r="C50" i="9"/>
  <c r="D50" i="9"/>
  <c r="B51" i="9"/>
  <c r="C51" i="9"/>
  <c r="D51" i="9"/>
  <c r="B52" i="9"/>
  <c r="C52" i="9"/>
  <c r="D52" i="9"/>
  <c r="E52" i="9"/>
  <c r="F52" i="9" s="1"/>
  <c r="B54" i="9"/>
  <c r="B55" i="9"/>
  <c r="C55" i="9"/>
  <c r="D55" i="9"/>
  <c r="B56" i="9"/>
  <c r="C56" i="9"/>
  <c r="D56" i="9"/>
  <c r="E56" i="9"/>
  <c r="F56" i="9" s="1"/>
  <c r="B57" i="9"/>
  <c r="C57" i="9"/>
  <c r="D57" i="9"/>
  <c r="B58" i="9"/>
  <c r="C58" i="9"/>
  <c r="D58" i="9"/>
  <c r="E58" i="9"/>
  <c r="F58" i="9" s="1"/>
  <c r="B59" i="9"/>
  <c r="C59" i="9"/>
  <c r="D59" i="9"/>
  <c r="B61" i="9"/>
  <c r="B62" i="9"/>
  <c r="C62" i="9"/>
  <c r="D62" i="9"/>
  <c r="B63" i="9"/>
  <c r="B64" i="9"/>
  <c r="C64" i="9"/>
  <c r="D64" i="9"/>
  <c r="B65" i="9"/>
  <c r="C65" i="9"/>
  <c r="D65" i="9"/>
  <c r="E65" i="9"/>
  <c r="F65" i="9" s="1"/>
  <c r="Q4" i="8"/>
  <c r="Q5" i="8"/>
  <c r="Q6" i="8"/>
  <c r="I7" i="8"/>
  <c r="I8" i="8"/>
  <c r="I9" i="8"/>
  <c r="I10" i="8"/>
  <c r="Q10" i="8"/>
  <c r="I11" i="8"/>
  <c r="Z1" i="7"/>
  <c r="B8" i="7"/>
  <c r="Z8" i="7"/>
  <c r="A7" i="7" s="1"/>
  <c r="B9" i="7"/>
  <c r="B10" i="7"/>
  <c r="B11" i="7"/>
  <c r="B17" i="7"/>
  <c r="B18" i="7"/>
  <c r="C18" i="7"/>
  <c r="D18" i="7"/>
  <c r="E18" i="7"/>
  <c r="F18" i="7" s="1"/>
  <c r="G18" i="7"/>
  <c r="B19" i="7"/>
  <c r="C19" i="7"/>
  <c r="D19" i="7"/>
  <c r="E19" i="7"/>
  <c r="F19" i="7" s="1"/>
  <c r="G19" i="7"/>
  <c r="G20" i="7"/>
  <c r="B21" i="7"/>
  <c r="G21" i="7"/>
  <c r="B22" i="7"/>
  <c r="C22" i="7"/>
  <c r="D22" i="7"/>
  <c r="E22" i="7"/>
  <c r="F22" i="7" s="1"/>
  <c r="G22" i="7"/>
  <c r="B23" i="7"/>
  <c r="C23" i="7"/>
  <c r="D23" i="7"/>
  <c r="E23" i="7"/>
  <c r="F23" i="7" s="1"/>
  <c r="G23" i="7"/>
  <c r="G24" i="7"/>
  <c r="B25" i="7"/>
  <c r="G25" i="7"/>
  <c r="B26" i="7"/>
  <c r="C26" i="7"/>
  <c r="D26" i="7"/>
  <c r="E26" i="7"/>
  <c r="F26" i="7" s="1"/>
  <c r="G26" i="7"/>
  <c r="B27" i="7"/>
  <c r="C27" i="7"/>
  <c r="D27" i="7"/>
  <c r="E27" i="7"/>
  <c r="F27" i="7" s="1"/>
  <c r="G27" i="7"/>
  <c r="G28" i="7"/>
  <c r="B29" i="7"/>
  <c r="G29" i="7"/>
  <c r="B30" i="7"/>
  <c r="G30" i="7"/>
  <c r="B31" i="7"/>
  <c r="C31" i="7"/>
  <c r="D31" i="7"/>
  <c r="E31" i="7"/>
  <c r="F31" i="7" s="1"/>
  <c r="G31" i="7"/>
  <c r="B32" i="7"/>
  <c r="C32" i="7"/>
  <c r="D32" i="7"/>
  <c r="E32" i="7"/>
  <c r="F32" i="7" s="1"/>
  <c r="G32" i="7"/>
  <c r="B33" i="7"/>
  <c r="C33" i="7"/>
  <c r="D33" i="7"/>
  <c r="E33" i="7"/>
  <c r="F33" i="7" s="1"/>
  <c r="G33" i="7"/>
  <c r="G34" i="7"/>
  <c r="B35" i="7"/>
  <c r="G35" i="7"/>
  <c r="B36" i="7"/>
  <c r="G36" i="7"/>
  <c r="B37" i="7"/>
  <c r="C37" i="7"/>
  <c r="D37" i="7"/>
  <c r="E37" i="7"/>
  <c r="F37" i="7" s="1"/>
  <c r="G37" i="7"/>
  <c r="B38" i="7"/>
  <c r="C38" i="7"/>
  <c r="D38" i="7"/>
  <c r="E38" i="7"/>
  <c r="F38" i="7" s="1"/>
  <c r="G38" i="7"/>
  <c r="B39" i="7"/>
  <c r="C39" i="7"/>
  <c r="D39" i="7"/>
  <c r="E39" i="7"/>
  <c r="F39" i="7" s="1"/>
  <c r="G39" i="7"/>
  <c r="B40" i="7"/>
  <c r="C40" i="7"/>
  <c r="D40" i="7"/>
  <c r="E40" i="7"/>
  <c r="F40" i="7" s="1"/>
  <c r="G40" i="7"/>
  <c r="B41" i="7"/>
  <c r="C41" i="7"/>
  <c r="D41" i="7"/>
  <c r="E41" i="7"/>
  <c r="F41" i="7" s="1"/>
  <c r="G41" i="7"/>
  <c r="B42" i="7"/>
  <c r="C42" i="7"/>
  <c r="D42" i="7"/>
  <c r="E42" i="7"/>
  <c r="F42" i="7" s="1"/>
  <c r="G42" i="7"/>
  <c r="G43" i="7"/>
  <c r="B44" i="7"/>
  <c r="G44" i="7"/>
  <c r="B45" i="7"/>
  <c r="B46" i="7"/>
  <c r="C46" i="7"/>
  <c r="D46" i="7"/>
  <c r="E46" i="7"/>
  <c r="F46" i="7" s="1"/>
  <c r="G46" i="7"/>
  <c r="B48" i="7"/>
  <c r="B49" i="7"/>
  <c r="C49" i="7"/>
  <c r="D49" i="7"/>
  <c r="E49" i="7"/>
  <c r="F49" i="7" s="1"/>
  <c r="G49" i="7"/>
  <c r="B50" i="7"/>
  <c r="C50" i="7"/>
  <c r="D50" i="7"/>
  <c r="E50" i="7"/>
  <c r="F50" i="7" s="1"/>
  <c r="G50" i="7"/>
  <c r="B51" i="7"/>
  <c r="C51" i="7"/>
  <c r="D51" i="7"/>
  <c r="E51" i="7"/>
  <c r="F51" i="7" s="1"/>
  <c r="G51" i="7"/>
  <c r="B52" i="7"/>
  <c r="C52" i="7"/>
  <c r="D52" i="7"/>
  <c r="E52" i="7"/>
  <c r="F52" i="7" s="1"/>
  <c r="G52" i="7"/>
  <c r="B54" i="7"/>
  <c r="B55" i="7"/>
  <c r="C55" i="7"/>
  <c r="D55" i="7"/>
  <c r="E55" i="7"/>
  <c r="F55" i="7" s="1"/>
  <c r="G55" i="7"/>
  <c r="B56" i="7"/>
  <c r="C56" i="7"/>
  <c r="D56" i="7"/>
  <c r="E56" i="7"/>
  <c r="F56" i="7" s="1"/>
  <c r="G56" i="7"/>
  <c r="B57" i="7"/>
  <c r="C57" i="7"/>
  <c r="D57" i="7"/>
  <c r="E57" i="7"/>
  <c r="F57" i="7" s="1"/>
  <c r="G57" i="7"/>
  <c r="B58" i="7"/>
  <c r="C58" i="7"/>
  <c r="D58" i="7"/>
  <c r="E58" i="7"/>
  <c r="F58" i="7" s="1"/>
  <c r="G58" i="7"/>
  <c r="B59" i="7"/>
  <c r="C59" i="7"/>
  <c r="D59" i="7"/>
  <c r="E59" i="7"/>
  <c r="F59" i="7" s="1"/>
  <c r="G59" i="7"/>
  <c r="B60" i="7"/>
  <c r="C60" i="7"/>
  <c r="D60" i="7"/>
  <c r="E60" i="7"/>
  <c r="F60" i="7" s="1"/>
  <c r="G60" i="7"/>
  <c r="B62" i="7"/>
  <c r="B63" i="7"/>
  <c r="C63" i="7"/>
  <c r="D63" i="7"/>
  <c r="E63" i="7"/>
  <c r="F63" i="7" s="1"/>
  <c r="G63" i="7"/>
  <c r="B64" i="7"/>
  <c r="C64" i="7"/>
  <c r="D64" i="7"/>
  <c r="E64" i="7"/>
  <c r="F64" i="7" s="1"/>
  <c r="G64" i="7"/>
  <c r="B65" i="7"/>
  <c r="C65" i="7"/>
  <c r="D65" i="7"/>
  <c r="E65" i="7"/>
  <c r="F65" i="7" s="1"/>
  <c r="G65" i="7"/>
  <c r="B66" i="7"/>
  <c r="C66" i="7"/>
  <c r="D66" i="7"/>
  <c r="E66" i="7"/>
  <c r="F66" i="7" s="1"/>
  <c r="G66" i="7"/>
  <c r="B67" i="7"/>
  <c r="C67" i="7"/>
  <c r="D67" i="7"/>
  <c r="E67" i="7"/>
  <c r="F67" i="7" s="1"/>
  <c r="G67" i="7"/>
  <c r="B69" i="7"/>
  <c r="B70" i="7"/>
  <c r="C70" i="7"/>
  <c r="D70" i="7"/>
  <c r="E70" i="7"/>
  <c r="F70" i="7" s="1"/>
  <c r="G70" i="7"/>
  <c r="B71" i="7"/>
  <c r="B72" i="7"/>
  <c r="C72" i="7"/>
  <c r="D72" i="7"/>
  <c r="E72" i="7"/>
  <c r="F72" i="7" s="1"/>
  <c r="G72" i="7"/>
  <c r="B73" i="7"/>
  <c r="C73" i="7"/>
  <c r="D73" i="7"/>
  <c r="E73" i="7"/>
  <c r="F73" i="7" s="1"/>
  <c r="G73" i="7"/>
  <c r="Q78" i="7"/>
  <c r="T78" i="7"/>
  <c r="T79" i="7" s="1"/>
  <c r="Q79" i="7"/>
  <c r="Q81" i="7"/>
  <c r="B85" i="7"/>
  <c r="B86" i="7"/>
  <c r="E86" i="7"/>
  <c r="E87" i="7"/>
  <c r="AE1" i="6"/>
  <c r="I18" i="15" s="1"/>
  <c r="AJ1" i="6"/>
  <c r="C8" i="6"/>
  <c r="AJ8" i="6"/>
  <c r="A7" i="6" s="1"/>
  <c r="F43" i="29" s="1"/>
  <c r="C9" i="6"/>
  <c r="C10" i="6"/>
  <c r="C11" i="6"/>
  <c r="D21" i="31"/>
  <c r="F21" i="31" s="1"/>
  <c r="B36" i="21"/>
  <c r="AA7" i="4"/>
  <c r="Z2" i="30" s="1"/>
  <c r="B8" i="4"/>
  <c r="L9" i="4"/>
  <c r="A6" i="7"/>
  <c r="B15" i="4"/>
  <c r="H28" i="4"/>
  <c r="B2" i="2"/>
  <c r="B3" i="2"/>
  <c r="A3" i="10" l="1"/>
  <c r="A3" i="8"/>
  <c r="E16" i="27"/>
  <c r="D30" i="15" s="1"/>
  <c r="D30" i="16" s="1"/>
  <c r="T80" i="7"/>
  <c r="A2" i="25"/>
  <c r="A1" i="14"/>
  <c r="A43" i="31"/>
  <c r="A3" i="14"/>
  <c r="B11" i="23"/>
  <c r="B114" i="23" s="1"/>
  <c r="B11" i="14"/>
  <c r="B10" i="21"/>
  <c r="B124" i="21" s="1"/>
  <c r="B10" i="14"/>
  <c r="B9" i="21"/>
  <c r="B123" i="21" s="1"/>
  <c r="B9" i="14"/>
  <c r="I20" i="25"/>
  <c r="I27" i="25" s="1"/>
  <c r="D16" i="19"/>
  <c r="D4" i="31"/>
  <c r="B8" i="14"/>
  <c r="A7" i="20"/>
  <c r="A7" i="14"/>
  <c r="B26" i="22"/>
  <c r="B23" i="14"/>
  <c r="B27" i="22"/>
  <c r="B24" i="14"/>
  <c r="B3" i="4"/>
  <c r="AE2" i="6"/>
  <c r="E16" i="26"/>
  <c r="D27" i="15" s="1"/>
  <c r="D27" i="16" s="1"/>
  <c r="F16" i="28"/>
  <c r="D33" i="15" s="1"/>
  <c r="D33" i="16" s="1"/>
  <c r="B81" i="7"/>
  <c r="I24" i="31"/>
  <c r="I1" i="32" s="1"/>
  <c r="M18" i="15"/>
  <c r="N19" i="15" s="1"/>
  <c r="N20" i="15" s="1"/>
  <c r="O17" i="15" s="1"/>
  <c r="J19" i="15"/>
  <c r="J20" i="15" s="1"/>
  <c r="A1" i="6"/>
  <c r="A1" i="17" s="1"/>
  <c r="A1" i="18" s="1"/>
  <c r="U1" i="7"/>
  <c r="U2" i="7" s="1"/>
  <c r="B25" i="16"/>
  <c r="B20" i="16"/>
  <c r="O14" i="16"/>
  <c r="A6" i="6"/>
  <c r="A6" i="21" s="1"/>
  <c r="A120" i="21" s="1"/>
  <c r="B2" i="4"/>
  <c r="C10" i="8"/>
  <c r="C9" i="8"/>
  <c r="C8" i="8"/>
  <c r="A1" i="8"/>
  <c r="E72" i="9"/>
  <c r="B71" i="9"/>
  <c r="B10" i="9"/>
  <c r="B9" i="9"/>
  <c r="B8" i="9"/>
  <c r="A1" i="9"/>
  <c r="C10" i="10"/>
  <c r="B10" i="12" s="1"/>
  <c r="C9" i="10"/>
  <c r="B9" i="12" s="1"/>
  <c r="C8" i="10"/>
  <c r="B8" i="12" s="1"/>
  <c r="A1" i="10"/>
  <c r="E112" i="11"/>
  <c r="B111" i="11"/>
  <c r="B10" i="11"/>
  <c r="B9" i="11"/>
  <c r="B8" i="11"/>
  <c r="A1" i="11"/>
  <c r="B28" i="13"/>
  <c r="B27" i="13"/>
  <c r="A1" i="13"/>
  <c r="B43" i="15"/>
  <c r="B42" i="15"/>
  <c r="B43" i="16"/>
  <c r="B42" i="16"/>
  <c r="B11" i="16"/>
  <c r="B10" i="16"/>
  <c r="B9" i="16"/>
  <c r="B8" i="16"/>
  <c r="A3" i="16"/>
  <c r="B31" i="20"/>
  <c r="B30" i="20"/>
  <c r="B35" i="21"/>
  <c r="B11" i="21"/>
  <c r="B125" i="21" s="1"/>
  <c r="A3" i="21"/>
  <c r="A117" i="21" s="1"/>
  <c r="C27" i="22"/>
  <c r="C26" i="22"/>
  <c r="B10" i="22"/>
  <c r="B115" i="22" s="1"/>
  <c r="B9" i="22"/>
  <c r="B114" i="22" s="1"/>
  <c r="B8" i="22"/>
  <c r="B113" i="22" s="1"/>
  <c r="A1" i="22"/>
  <c r="A106" i="22" s="1"/>
  <c r="B25" i="23"/>
  <c r="B24" i="23"/>
  <c r="B10" i="23"/>
  <c r="B113" i="23" s="1"/>
  <c r="B9" i="23"/>
  <c r="B112" i="23" s="1"/>
  <c r="B8" i="23"/>
  <c r="B111" i="23" s="1"/>
  <c r="A1" i="23"/>
  <c r="A104" i="23" s="1"/>
  <c r="C43" i="25"/>
  <c r="C42" i="25"/>
  <c r="C12" i="25"/>
  <c r="B45" i="30"/>
  <c r="B44" i="30"/>
  <c r="C15" i="30"/>
  <c r="B6" i="30"/>
  <c r="I26" i="31"/>
  <c r="I3" i="32" s="1"/>
  <c r="A3" i="7"/>
  <c r="A1" i="7"/>
  <c r="C11" i="8"/>
  <c r="E73" i="9"/>
  <c r="B72" i="9"/>
  <c r="B11" i="9"/>
  <c r="A3" i="9"/>
  <c r="C11" i="10"/>
  <c r="B11" i="12" s="1"/>
  <c r="E113" i="11"/>
  <c r="B112" i="11"/>
  <c r="B11" i="11"/>
  <c r="A3" i="11"/>
  <c r="C11" i="13"/>
  <c r="C10" i="13"/>
  <c r="C9" i="13"/>
  <c r="C8" i="13"/>
  <c r="A3" i="13"/>
  <c r="B11" i="15"/>
  <c r="B10" i="15"/>
  <c r="B9" i="15"/>
  <c r="B8" i="15"/>
  <c r="A3" i="15"/>
  <c r="D43" i="16"/>
  <c r="D42" i="16"/>
  <c r="B31" i="19"/>
  <c r="B30" i="19"/>
  <c r="B11" i="19"/>
  <c r="B10" i="19"/>
  <c r="B9" i="19"/>
  <c r="B8" i="19"/>
  <c r="A3" i="19"/>
  <c r="B11" i="20"/>
  <c r="B10" i="20"/>
  <c r="B9" i="20"/>
  <c r="B8" i="20"/>
  <c r="A3" i="20"/>
  <c r="B8" i="21"/>
  <c r="B122" i="21" s="1"/>
  <c r="A115" i="21"/>
  <c r="B11" i="22"/>
  <c r="B116" i="22" s="1"/>
  <c r="A3" i="22"/>
  <c r="A108" i="22" s="1"/>
  <c r="C25" i="23"/>
  <c r="C24" i="23"/>
  <c r="A3" i="23"/>
  <c r="A106" i="23" s="1"/>
  <c r="G40" i="25"/>
  <c r="F42" i="30"/>
  <c r="I25" i="31"/>
  <c r="I2" i="32" s="1"/>
  <c r="F48" i="30"/>
  <c r="C48" i="30"/>
  <c r="B50" i="30"/>
  <c r="B51" i="30"/>
  <c r="B52" i="30"/>
  <c r="Z2" i="7"/>
  <c r="A7" i="8"/>
  <c r="A7" i="10"/>
  <c r="A7" i="15"/>
  <c r="A7" i="19"/>
  <c r="A7" i="21"/>
  <c r="A121" i="21" s="1"/>
  <c r="A7" i="22"/>
  <c r="A112" i="22" s="1"/>
  <c r="A7" i="23"/>
  <c r="A110" i="23" s="1"/>
  <c r="AJ2" i="6"/>
  <c r="A7" i="9"/>
  <c r="A7" i="11"/>
  <c r="A7" i="13"/>
  <c r="A7" i="16"/>
  <c r="E51" i="30"/>
  <c r="B10" i="24" l="1"/>
  <c r="B10" i="17"/>
  <c r="B8" i="24"/>
  <c r="B8" i="17"/>
  <c r="B11" i="24"/>
  <c r="B11" i="17"/>
  <c r="B9" i="24"/>
  <c r="B9" i="17"/>
  <c r="D17" i="31"/>
  <c r="L27" i="31" s="1"/>
  <c r="K27" i="31" s="1"/>
  <c r="B27" i="31" s="1"/>
  <c r="D18" i="31"/>
  <c r="L28" i="31" s="1"/>
  <c r="K28" i="31" s="1"/>
  <c r="J20" i="25"/>
  <c r="J21" i="25"/>
  <c r="A6" i="11"/>
  <c r="I26" i="25"/>
  <c r="J18" i="25"/>
  <c r="O23" i="25" s="1"/>
  <c r="P23" i="25" s="1"/>
  <c r="Q23" i="25" s="1"/>
  <c r="R23" i="25" s="1"/>
  <c r="D14" i="15"/>
  <c r="C24" i="15"/>
  <c r="C25" i="15" s="1"/>
  <c r="D22" i="15" s="1"/>
  <c r="A6" i="8"/>
  <c r="A6" i="20"/>
  <c r="A6" i="13"/>
  <c r="A6" i="9"/>
  <c r="A6" i="23"/>
  <c r="A109" i="23" s="1"/>
  <c r="A6" i="19"/>
  <c r="A6" i="14"/>
  <c r="A6" i="15"/>
  <c r="A6" i="22"/>
  <c r="A111" i="22" s="1"/>
  <c r="A6" i="16"/>
  <c r="A6" i="10"/>
  <c r="I31" i="25"/>
  <c r="K17" i="15"/>
  <c r="AG6" i="30"/>
  <c r="AG9" i="30"/>
  <c r="AG7" i="30"/>
  <c r="AG8" i="30" s="1"/>
  <c r="D8" i="31"/>
  <c r="F8" i="31" s="1"/>
  <c r="D7" i="31"/>
  <c r="F7" i="31" s="1"/>
  <c r="F36" i="31" l="1"/>
  <c r="F18" i="31" s="1"/>
  <c r="L5" i="32"/>
  <c r="L4" i="32"/>
  <c r="K4" i="32"/>
  <c r="K5" i="32"/>
  <c r="B28" i="31"/>
  <c r="B39" i="30"/>
  <c r="I23" i="15"/>
  <c r="J24" i="15" s="1"/>
  <c r="D36" i="15"/>
  <c r="D7" i="32" l="1"/>
  <c r="D8" i="32"/>
  <c r="M23" i="15"/>
  <c r="N24" i="15" s="1"/>
  <c r="N25" i="15" s="1"/>
  <c r="O22" i="15" s="1"/>
  <c r="O36" i="15" s="1"/>
  <c r="J25" i="15"/>
  <c r="K22" i="15" s="1"/>
  <c r="K36" i="15" s="1"/>
  <c r="E29" i="9" l="1"/>
  <c r="F29" i="9" s="1"/>
  <c r="E20" i="9"/>
  <c r="F20" i="9" s="1"/>
  <c r="E18" i="11"/>
  <c r="F18" i="11" s="1"/>
  <c r="E107" i="11" l="1"/>
  <c r="F107" i="11" s="1"/>
  <c r="E32" i="11"/>
  <c r="F32" i="11" s="1"/>
  <c r="E33" i="11"/>
  <c r="F33" i="11" s="1"/>
  <c r="E24" i="11"/>
  <c r="F24" i="11" s="1"/>
  <c r="I16" i="25" l="1"/>
  <c r="D14" i="19"/>
  <c r="D26" i="19" s="1"/>
  <c r="I19" i="25"/>
  <c r="J15" i="25" l="1"/>
  <c r="AF3" i="23"/>
  <c r="AF7" i="23" s="1"/>
  <c r="AF3" i="21"/>
  <c r="AF7" i="21" s="1"/>
  <c r="AC3" i="11"/>
  <c r="AC7" i="11" s="1"/>
  <c r="M3" i="9"/>
  <c r="M7" i="9" s="1"/>
  <c r="D6" i="31"/>
  <c r="AP3" i="10"/>
  <c r="AP7" i="10" s="1"/>
  <c r="Q3" i="8"/>
  <c r="Q7" i="8" s="1"/>
  <c r="AF3" i="22"/>
  <c r="AF7" i="22" s="1"/>
  <c r="J19" i="25"/>
  <c r="F21" i="22"/>
  <c r="O24" i="25" l="1"/>
  <c r="P24" i="25" s="1"/>
  <c r="Q24" i="25" s="1"/>
  <c r="R24" i="25" s="1"/>
  <c r="D24" i="20" s="1"/>
  <c r="O22" i="25"/>
  <c r="P22" i="25" s="1"/>
  <c r="Q22" i="25" s="1"/>
  <c r="R22" i="25" s="1"/>
  <c r="D20" i="20" s="1"/>
  <c r="O20" i="25"/>
  <c r="P20" i="25" s="1"/>
  <c r="Q20" i="25" s="1"/>
  <c r="O18" i="25"/>
  <c r="O21" i="25"/>
  <c r="O19" i="25"/>
  <c r="P19" i="25" s="1"/>
  <c r="Q19" i="25" s="1"/>
  <c r="D10" i="31"/>
  <c r="F6" i="31"/>
  <c r="F10" i="31" s="1"/>
  <c r="N7" i="13"/>
  <c r="N8" i="13" s="1"/>
  <c r="N25" i="13" s="1"/>
  <c r="G21" i="14"/>
  <c r="I7" i="14"/>
  <c r="I8" i="14" s="1"/>
  <c r="D14" i="18" l="1"/>
  <c r="D16" i="18"/>
  <c r="P18" i="25"/>
  <c r="P21" i="25"/>
  <c r="Q21" i="25" s="1"/>
  <c r="F68" i="9"/>
  <c r="M15" i="8"/>
  <c r="F76" i="7"/>
  <c r="V16" i="6"/>
  <c r="F108" i="11"/>
  <c r="F75" i="7"/>
  <c r="F31" i="31" s="1"/>
  <c r="T15" i="10"/>
  <c r="V15" i="6"/>
  <c r="C19" i="16" s="1"/>
  <c r="E25" i="9"/>
  <c r="F25" i="9" s="1"/>
  <c r="E62" i="11"/>
  <c r="F62" i="11" s="1"/>
  <c r="E66" i="11"/>
  <c r="F66" i="11" s="1"/>
  <c r="E30" i="11"/>
  <c r="F30" i="11" s="1"/>
  <c r="E48" i="11"/>
  <c r="F48" i="11" s="1"/>
  <c r="E59" i="11"/>
  <c r="F59" i="11" s="1"/>
  <c r="E38" i="11"/>
  <c r="F38" i="11" s="1"/>
  <c r="E101" i="11"/>
  <c r="F101" i="11" s="1"/>
  <c r="E40" i="11"/>
  <c r="F40" i="11" s="1"/>
  <c r="E93" i="11"/>
  <c r="F93" i="11" s="1"/>
  <c r="E95" i="11"/>
  <c r="F95" i="11" s="1"/>
  <c r="E97" i="11"/>
  <c r="F97" i="11" s="1"/>
  <c r="E45" i="11"/>
  <c r="F45" i="11" s="1"/>
  <c r="E23" i="11"/>
  <c r="F23" i="11" s="1"/>
  <c r="E25" i="11"/>
  <c r="F25" i="11" s="1"/>
  <c r="E49" i="11"/>
  <c r="F49" i="11" s="1"/>
  <c r="E53" i="11"/>
  <c r="F53" i="11" s="1"/>
  <c r="E61" i="11"/>
  <c r="F61" i="11" s="1"/>
  <c r="E67" i="11"/>
  <c r="F67" i="11" s="1"/>
  <c r="E78" i="11"/>
  <c r="F78" i="11" s="1"/>
  <c r="E50" i="11"/>
  <c r="F50" i="11" s="1"/>
  <c r="E103" i="11"/>
  <c r="F103" i="11" s="1"/>
  <c r="E87" i="11"/>
  <c r="F87" i="11" s="1"/>
  <c r="E42" i="11"/>
  <c r="F42" i="11" s="1"/>
  <c r="E105" i="11"/>
  <c r="F105" i="11" s="1"/>
  <c r="E55" i="11"/>
  <c r="F55" i="11" s="1"/>
  <c r="I21" i="14"/>
  <c r="E62" i="9"/>
  <c r="F62" i="9" s="1"/>
  <c r="E55" i="9"/>
  <c r="F55" i="9" s="1"/>
  <c r="E50" i="9"/>
  <c r="F50" i="9" s="1"/>
  <c r="E48" i="9"/>
  <c r="F48" i="9" s="1"/>
  <c r="E49" i="9"/>
  <c r="F49" i="9" s="1"/>
  <c r="E24" i="9"/>
  <c r="F24" i="9" s="1"/>
  <c r="E43" i="9"/>
  <c r="F43" i="9" s="1"/>
  <c r="E30" i="9"/>
  <c r="F30" i="9" s="1"/>
  <c r="E51" i="9"/>
  <c r="F51" i="9" s="1"/>
  <c r="E57" i="9"/>
  <c r="F57" i="9" s="1"/>
  <c r="E23" i="9"/>
  <c r="F23" i="9" s="1"/>
  <c r="E33" i="9"/>
  <c r="F33" i="9" s="1"/>
  <c r="E64" i="9"/>
  <c r="F64" i="9" s="1"/>
  <c r="E59" i="9"/>
  <c r="F59" i="9" s="1"/>
  <c r="E38" i="9"/>
  <c r="F38" i="9" s="1"/>
  <c r="E42" i="9"/>
  <c r="F42" i="9" s="1"/>
  <c r="Q18" i="25" l="1"/>
  <c r="R18" i="25" s="1"/>
  <c r="D14" i="20" s="1"/>
  <c r="T70" i="10"/>
  <c r="T66" i="10"/>
  <c r="T62" i="10"/>
  <c r="T58" i="10"/>
  <c r="T54" i="10"/>
  <c r="T50" i="10"/>
  <c r="T46" i="10"/>
  <c r="T42" i="10"/>
  <c r="T34" i="10"/>
  <c r="T26" i="10"/>
  <c r="T22" i="10"/>
  <c r="T45" i="10"/>
  <c r="T25" i="10"/>
  <c r="T21" i="10"/>
  <c r="T20" i="10"/>
  <c r="T69" i="10"/>
  <c r="T65" i="10"/>
  <c r="T61" i="10"/>
  <c r="T57" i="10"/>
  <c r="T53" i="10"/>
  <c r="T49" i="10"/>
  <c r="T68" i="10"/>
  <c r="T64" i="10"/>
  <c r="T60" i="10"/>
  <c r="T56" i="10"/>
  <c r="T52" i="10"/>
  <c r="T48" i="10"/>
  <c r="T44" i="10"/>
  <c r="T40" i="10"/>
  <c r="T36" i="10"/>
  <c r="T32" i="10"/>
  <c r="T28" i="10"/>
  <c r="T24" i="10"/>
  <c r="T71" i="10"/>
  <c r="T67" i="10"/>
  <c r="T63" i="10"/>
  <c r="T59" i="10"/>
  <c r="T55" i="10"/>
  <c r="T51" i="10"/>
  <c r="T47" i="10"/>
  <c r="T43" i="10"/>
  <c r="T39" i="10"/>
  <c r="T35" i="10"/>
  <c r="T31" i="10"/>
  <c r="T27" i="10"/>
  <c r="T23" i="10"/>
  <c r="T19" i="10"/>
  <c r="T38" i="10"/>
  <c r="T30" i="10"/>
  <c r="T18" i="10"/>
  <c r="T41" i="10"/>
  <c r="T37" i="10"/>
  <c r="T33" i="10"/>
  <c r="T29" i="10"/>
  <c r="T124" i="10"/>
  <c r="T120" i="10"/>
  <c r="T116" i="10"/>
  <c r="T112" i="10"/>
  <c r="T108" i="10"/>
  <c r="T104" i="10"/>
  <c r="T92" i="10"/>
  <c r="T88" i="10"/>
  <c r="T84" i="10"/>
  <c r="T80" i="10"/>
  <c r="T72" i="10"/>
  <c r="T79" i="10"/>
  <c r="T75" i="10"/>
  <c r="T82" i="10"/>
  <c r="T123" i="10"/>
  <c r="T119" i="10"/>
  <c r="T115" i="10"/>
  <c r="T111" i="10"/>
  <c r="T107" i="10"/>
  <c r="T103" i="10"/>
  <c r="T91" i="10"/>
  <c r="T87" i="10"/>
  <c r="T122" i="10"/>
  <c r="T118" i="10"/>
  <c r="T114" i="10"/>
  <c r="T110" i="10"/>
  <c r="T106" i="10"/>
  <c r="T102" i="10"/>
  <c r="T98" i="10"/>
  <c r="T94" i="10"/>
  <c r="T90" i="10"/>
  <c r="T86" i="10"/>
  <c r="T78" i="10"/>
  <c r="T74" i="10"/>
  <c r="T125" i="10"/>
  <c r="T121" i="10"/>
  <c r="T117" i="10"/>
  <c r="T113" i="10"/>
  <c r="T109" i="10"/>
  <c r="T105" i="10"/>
  <c r="T101" i="10"/>
  <c r="T97" i="10"/>
  <c r="T93" i="10"/>
  <c r="T89" i="10"/>
  <c r="T85" i="10"/>
  <c r="T81" i="10"/>
  <c r="T77" i="10"/>
  <c r="T73" i="10"/>
  <c r="T100" i="10"/>
  <c r="T96" i="10"/>
  <c r="T76" i="10"/>
  <c r="T99" i="10"/>
  <c r="T95" i="10"/>
  <c r="T83" i="10"/>
  <c r="M115" i="8"/>
  <c r="M113" i="8"/>
  <c r="M111" i="8"/>
  <c r="M109" i="8"/>
  <c r="M105" i="8"/>
  <c r="M103" i="8"/>
  <c r="M101" i="8"/>
  <c r="M99" i="8"/>
  <c r="M97" i="8"/>
  <c r="M93" i="8"/>
  <c r="M89" i="8"/>
  <c r="M85" i="8"/>
  <c r="M81" i="8"/>
  <c r="M75" i="8"/>
  <c r="M71" i="8"/>
  <c r="M114" i="8"/>
  <c r="M112" i="8"/>
  <c r="M110" i="8"/>
  <c r="M108" i="8"/>
  <c r="M106" i="8"/>
  <c r="M104" i="8"/>
  <c r="M102" i="8"/>
  <c r="M100" i="8"/>
  <c r="M98" i="8"/>
  <c r="M96" i="8"/>
  <c r="M94" i="8"/>
  <c r="M92" i="8"/>
  <c r="M90" i="8"/>
  <c r="M88" i="8"/>
  <c r="M86" i="8"/>
  <c r="M84" i="8"/>
  <c r="M82" i="8"/>
  <c r="M80" i="8"/>
  <c r="M78" i="8"/>
  <c r="M76" i="8"/>
  <c r="M74" i="8"/>
  <c r="M72" i="8"/>
  <c r="M70" i="8"/>
  <c r="M68" i="8"/>
  <c r="M107" i="8"/>
  <c r="M95" i="8"/>
  <c r="M91" i="8"/>
  <c r="M87" i="8"/>
  <c r="M83" i="8"/>
  <c r="M79" i="8"/>
  <c r="M77" i="8"/>
  <c r="M73" i="8"/>
  <c r="M69" i="8"/>
  <c r="M67" i="8"/>
  <c r="M38" i="8"/>
  <c r="M28" i="8"/>
  <c r="M20" i="8"/>
  <c r="M19" i="8"/>
  <c r="M65" i="8"/>
  <c r="M63" i="8"/>
  <c r="M61" i="8"/>
  <c r="M59" i="8"/>
  <c r="M57" i="8"/>
  <c r="M55" i="8"/>
  <c r="M53" i="8"/>
  <c r="M51" i="8"/>
  <c r="M49" i="8"/>
  <c r="M47" i="8"/>
  <c r="M45" i="8"/>
  <c r="M43" i="8"/>
  <c r="M41" i="8"/>
  <c r="M39" i="8"/>
  <c r="M37" i="8"/>
  <c r="M35" i="8"/>
  <c r="M33" i="8"/>
  <c r="M31" i="8"/>
  <c r="M29" i="8"/>
  <c r="M27" i="8"/>
  <c r="M25" i="8"/>
  <c r="M23" i="8"/>
  <c r="M66" i="8"/>
  <c r="M64" i="8"/>
  <c r="M62" i="8"/>
  <c r="M60" i="8"/>
  <c r="M58" i="8"/>
  <c r="M56" i="8"/>
  <c r="M54" i="8"/>
  <c r="M52" i="8"/>
  <c r="M50" i="8"/>
  <c r="M48" i="8"/>
  <c r="M46" i="8"/>
  <c r="M44" i="8"/>
  <c r="M42" i="8"/>
  <c r="M40" i="8"/>
  <c r="M36" i="8"/>
  <c r="M34" i="8"/>
  <c r="M32" i="8"/>
  <c r="M30" i="8"/>
  <c r="M26" i="8"/>
  <c r="M24" i="8"/>
  <c r="M22" i="8"/>
  <c r="M18" i="8"/>
  <c r="M21" i="8"/>
  <c r="D14" i="16"/>
  <c r="D14" i="31" s="1"/>
  <c r="D18" i="18"/>
  <c r="D22" i="20" s="1"/>
  <c r="M124" i="8"/>
  <c r="R20" i="25"/>
  <c r="D16" i="20" s="1"/>
  <c r="R21" i="25"/>
  <c r="D18" i="20" s="1"/>
  <c r="M128" i="8"/>
  <c r="M132" i="8"/>
  <c r="M116" i="8"/>
  <c r="M120" i="8"/>
  <c r="M117" i="8"/>
  <c r="M121" i="8"/>
  <c r="M125" i="8"/>
  <c r="M129" i="8"/>
  <c r="M133" i="8"/>
  <c r="M17" i="8"/>
  <c r="M122" i="8"/>
  <c r="M130" i="8"/>
  <c r="M118" i="8"/>
  <c r="M126" i="8"/>
  <c r="M119" i="8"/>
  <c r="M123" i="8"/>
  <c r="M127" i="8"/>
  <c r="M131" i="8"/>
  <c r="M134" i="8"/>
  <c r="I18" i="16"/>
  <c r="M18" i="16" s="1"/>
  <c r="N19" i="16" s="1"/>
  <c r="F77" i="7"/>
  <c r="F79" i="7" s="1"/>
  <c r="H11" i="31" s="1"/>
  <c r="D11" i="31" s="1"/>
  <c r="D33" i="31"/>
  <c r="F33" i="31" s="1"/>
  <c r="F34" i="31" s="1"/>
  <c r="F15" i="31" s="1"/>
  <c r="T17" i="10"/>
  <c r="T131" i="10"/>
  <c r="T136" i="10"/>
  <c r="T139" i="10"/>
  <c r="T144" i="10"/>
  <c r="T152" i="10"/>
  <c r="T147" i="10"/>
  <c r="C20" i="16"/>
  <c r="D17" i="16" s="1"/>
  <c r="D15" i="31" s="1"/>
  <c r="L25" i="31" s="1"/>
  <c r="L2" i="32" s="1"/>
  <c r="T128" i="10"/>
  <c r="T160" i="10"/>
  <c r="T155" i="10"/>
  <c r="T154" i="10"/>
  <c r="T149" i="10"/>
  <c r="T138" i="10"/>
  <c r="T162" i="10"/>
  <c r="T141" i="10"/>
  <c r="T157" i="10"/>
  <c r="T126" i="10"/>
  <c r="T132" i="10"/>
  <c r="T140" i="10"/>
  <c r="T148" i="10"/>
  <c r="T156" i="10"/>
  <c r="T127" i="10"/>
  <c r="T135" i="10"/>
  <c r="T143" i="10"/>
  <c r="T151" i="10"/>
  <c r="T159" i="10"/>
  <c r="T130" i="10"/>
  <c r="T146" i="10"/>
  <c r="T133" i="10"/>
  <c r="T134" i="10"/>
  <c r="T142" i="10"/>
  <c r="T150" i="10"/>
  <c r="T158" i="10"/>
  <c r="T129" i="10"/>
  <c r="T137" i="10"/>
  <c r="T145" i="10"/>
  <c r="T153" i="10"/>
  <c r="T161" i="10"/>
  <c r="F32" i="31"/>
  <c r="F14" i="31" s="1"/>
  <c r="C24" i="16" l="1"/>
  <c r="C25" i="16" s="1"/>
  <c r="D22" i="16" s="1"/>
  <c r="D16" i="31" s="1"/>
  <c r="L26" i="31" s="1"/>
  <c r="L3" i="32" s="1"/>
  <c r="D26" i="20"/>
  <c r="AB17" i="29" s="1"/>
  <c r="Q80" i="7"/>
  <c r="F35" i="31"/>
  <c r="F16" i="31" s="1"/>
  <c r="J19" i="16"/>
  <c r="J20" i="16" s="1"/>
  <c r="K17" i="16" s="1"/>
  <c r="K25" i="31"/>
  <c r="K2" i="32" s="1"/>
  <c r="D5" i="32" s="1"/>
  <c r="D36" i="16"/>
  <c r="F11" i="31"/>
  <c r="F12" i="31" s="1"/>
  <c r="D12" i="31"/>
  <c r="D19" i="31"/>
  <c r="D20" i="31" s="1"/>
  <c r="L24" i="31"/>
  <c r="N20" i="16"/>
  <c r="O17" i="16" s="1"/>
  <c r="K26" i="31" l="1"/>
  <c r="I23" i="16"/>
  <c r="J24" i="16" s="1"/>
  <c r="M23" i="16"/>
  <c r="N24" i="16" s="1"/>
  <c r="N25" i="16" s="1"/>
  <c r="O22" i="16" s="1"/>
  <c r="O36" i="16" s="1"/>
  <c r="F37" i="31"/>
  <c r="F38" i="31" s="1"/>
  <c r="F17" i="31" s="1"/>
  <c r="F19" i="31" s="1"/>
  <c r="F20" i="31" s="1"/>
  <c r="B25" i="31"/>
  <c r="AB17" i="30"/>
  <c r="A1" i="33" s="1"/>
  <c r="J25" i="16"/>
  <c r="K22" i="16" s="1"/>
  <c r="K36" i="16" s="1"/>
  <c r="L1" i="32"/>
  <c r="K24" i="31"/>
  <c r="B26" i="31"/>
  <c r="K3" i="32"/>
  <c r="D6" i="32" s="1"/>
  <c r="A7" i="33" l="1"/>
  <c r="B7" i="33" s="1"/>
  <c r="D7" i="33" s="1"/>
  <c r="A9" i="33"/>
  <c r="B9" i="33" s="1"/>
  <c r="D9" i="33" s="1"/>
  <c r="A11" i="33"/>
  <c r="B11" i="33" s="1"/>
  <c r="D11" i="33" s="1"/>
  <c r="A6" i="33"/>
  <c r="B6" i="33" s="1"/>
  <c r="A8" i="33"/>
  <c r="B8" i="33" s="1"/>
  <c r="D8" i="33" s="1"/>
  <c r="A10" i="33"/>
  <c r="B10" i="33" s="1"/>
  <c r="D10" i="33" s="1"/>
  <c r="K1" i="32"/>
  <c r="D4" i="32" s="1"/>
  <c r="B24" i="31"/>
  <c r="A4" i="33" l="1"/>
  <c r="AC17" i="30" l="1"/>
  <c r="B17" i="30" s="1"/>
  <c r="AC17" i="29"/>
  <c r="B17" i="29" s="1"/>
</calcChain>
</file>

<file path=xl/comments1.xml><?xml version="1.0" encoding="utf-8"?>
<comments xmlns="http://schemas.openxmlformats.org/spreadsheetml/2006/main">
  <authors>
    <author>Akhilesh Kumar Singh {अखिलेश कुमार सिंह}</author>
  </authors>
  <commentList>
    <comment ref="G132" authorId="0" guid="{CF636695-E244-4E53-A270-8A8BF10DFBF5}">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H132" authorId="0" guid="{ABF6C85E-4957-469F-B3BA-F6F1F18A1526}">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I132" authorId="0" guid="{3A3D14AF-F928-4DDF-B2FB-CC069794C56C}">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M132" authorId="0" guid="{0EF810EB-11AC-47B0-BE02-74711598B375}">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G133" authorId="0" guid="{624A20DC-E587-41BF-A61E-F67600C2ECF0}">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H133" authorId="0" guid="{170FE533-CE05-4E1D-BC18-0561AE99F98F}">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I133" authorId="0" guid="{09F937D2-6738-426B-A8F0-540A2E311898}">
      <text>
        <r>
          <rPr>
            <b/>
            <sz val="9"/>
            <color indexed="81"/>
            <rFont val="Tahoma"/>
            <family val="2"/>
          </rPr>
          <t>Akhilesh Kumar Singh {अखिलेश कुमार सिंह}:</t>
        </r>
        <r>
          <rPr>
            <sz val="9"/>
            <color indexed="81"/>
            <rFont val="Tahoma"/>
            <family val="2"/>
          </rPr>
          <t xml:space="preserve">
Keep these rows Hidden for discount calculation
</t>
        </r>
      </text>
    </comment>
    <comment ref="M133" authorId="0" guid="{E0B92574-F0AE-48F7-9A51-07AF0A67649E}">
      <text>
        <r>
          <rPr>
            <b/>
            <sz val="9"/>
            <color indexed="81"/>
            <rFont val="Tahoma"/>
            <family val="2"/>
          </rPr>
          <t>Akhilesh Kumar Singh {अखिलेश कुमार सिंह}:</t>
        </r>
        <r>
          <rPr>
            <sz val="9"/>
            <color indexed="81"/>
            <rFont val="Tahoma"/>
            <family val="2"/>
          </rPr>
          <t xml:space="preserve">
Keep these rows Hidden for discount calculation
</t>
        </r>
      </text>
    </comment>
  </commentList>
</comments>
</file>

<file path=xl/sharedStrings.xml><?xml version="1.0" encoding="utf-8"?>
<sst xmlns="http://schemas.openxmlformats.org/spreadsheetml/2006/main" count="3177" uniqueCount="867">
  <si>
    <t>Price Schedules</t>
  </si>
  <si>
    <t>Training Charges</t>
  </si>
  <si>
    <t>1. Price Component of training to be imparted to Employer's Personnel by Bidder's instructor</t>
  </si>
  <si>
    <t>Country where training is to be imparted</t>
  </si>
  <si>
    <t>Item for which training is to be imparted</t>
  </si>
  <si>
    <t>Training duration in days</t>
  </si>
  <si>
    <t>per DIEM Rate</t>
  </si>
  <si>
    <t>Total Amount</t>
  </si>
  <si>
    <t>Total for Training Charges  [Total Schedule 4)]</t>
  </si>
  <si>
    <t>NOTE: To and fro charges and accommodation for the Instructor (Trainer) and Training material for the Trainees shall be included in the prices quoted by the bidder.</t>
  </si>
  <si>
    <t>Sl. no.</t>
  </si>
  <si>
    <t>Equipment</t>
  </si>
  <si>
    <t>Description of type test</t>
  </si>
  <si>
    <t>Type test Charges (INR)</t>
  </si>
  <si>
    <t>Type Tests Charges (INR)</t>
  </si>
  <si>
    <t>Total of Type Test Charges</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</si>
  <si>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</si>
  <si>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</si>
  <si>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</si>
  <si>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</si>
  <si>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 Declariation  (GD) :</t>
  </si>
  <si>
    <t>Fill up the losees in kW only as proposed.</t>
  </si>
  <si>
    <t>(GUARANTEED DECLARATION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</si>
  <si>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</si>
  <si>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</si>
  <si>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</si>
  <si>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</si>
  <si>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</si>
  <si>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</si>
  <si>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</si>
  <si>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</si>
  <si>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</si>
  <si>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</si>
  <si>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Ex works prices (Bought Out Only)</t>
  </si>
  <si>
    <t>Schedule-1 : (Bought Out Only)</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</si>
  <si>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</si>
  <si>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</si>
  <si>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</si>
  <si>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</si>
  <si>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</si>
  <si>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</si>
  <si>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</si>
  <si>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</si>
  <si>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</si>
  <si>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</si>
  <si>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</si>
  <si>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</si>
  <si>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</si>
  <si>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</si>
  <si>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</si>
  <si>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</si>
  <si>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</si>
  <si>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</si>
  <si>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</si>
  <si>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</si>
  <si>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</si>
  <si>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</si>
  <si>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</si>
  <si>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</si>
  <si>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</si>
  <si>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</si>
  <si>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</si>
  <si>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</si>
  <si>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</si>
  <si>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</si>
  <si>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</si>
  <si>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Unit Test Charge</t>
  </si>
  <si>
    <t>Schedule - 2 Dis</t>
  </si>
  <si>
    <t>Schedule - 6 After Discount</t>
  </si>
  <si>
    <t xml:space="preserve"> Total Ex-Works Price C)</t>
  </si>
  <si>
    <t>Note         :</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</si>
  <si>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</si>
  <si>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</si>
  <si>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</si>
  <si>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TOTAL SALES TAX</t>
  </si>
  <si>
    <t>TOTAL VAT</t>
  </si>
  <si>
    <t xml:space="preserve">Rate of Sales Tax </t>
  </si>
  <si>
    <t>Type Tests on Earthwire</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</si>
  <si>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</si>
  <si>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</si>
  <si>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</si>
  <si>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</si>
  <si>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</si>
  <si>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</si>
  <si>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</si>
  <si>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</si>
  <si>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</si>
  <si>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</si>
  <si>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</si>
  <si>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</si>
  <si>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</si>
  <si>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</si>
  <si>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</si>
  <si>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We confirm that we shall also get registered with the concerned Sales Tax Authorities, in all the states where the project is located.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</si>
  <si>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</si>
  <si>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</si>
  <si>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</si>
  <si>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</si>
  <si>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</si>
  <si>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</si>
  <si>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</si>
  <si>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</si>
  <si>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</si>
  <si>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</si>
  <si>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further understand that notwithstanding 3.0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this Second Envelope, to be incorporated into the Facilities; by the Indian Laws.</t>
  </si>
  <si>
    <t xml:space="preserve">We confirm that no Sales Tax/VAT in any form shall be payable by you for the bought out items which shall be despatched directly by us under the First Contract to the project site. However, you will issue requisite Sales Tax declaration/Vatable forms in respect of such bought out items, on production of documentary evidence of registration with the concerned Sales Tax Authorities.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</si>
  <si>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</si>
  <si>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</si>
  <si>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Local Transportation, Insurance and other Incidental services.</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</si>
  <si>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</si>
  <si>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</si>
  <si>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</si>
  <si>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</si>
  <si>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</si>
  <si>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</si>
  <si>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</si>
  <si>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</si>
  <si>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</si>
  <si>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</si>
  <si>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</si>
  <si>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</si>
  <si>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</si>
  <si>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</si>
  <si>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</si>
  <si>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</si>
  <si>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</si>
  <si>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</si>
  <si>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</si>
  <si>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</si>
  <si>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</si>
  <si>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</si>
  <si>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</si>
  <si>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</si>
  <si>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</si>
  <si>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</si>
  <si>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</si>
  <si>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</si>
  <si>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</si>
  <si>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</si>
  <si>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</si>
  <si>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</si>
  <si>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</si>
  <si>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</si>
  <si>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</si>
  <si>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</si>
  <si>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</si>
  <si>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</si>
  <si>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</si>
  <si>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</si>
  <si>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</si>
  <si>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</si>
  <si>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</si>
  <si>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</si>
  <si>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Click at the links to go to the work sheets Entry Tax, Octroi and other Taxes &amp; Duties one by one.</t>
  </si>
  <si>
    <t>Fill the description, amount and rate of applicable Octroi. Total of this worksheet shall be displayed in Sch -5 (Taxes &amp; Duties)</t>
  </si>
  <si>
    <t>Fill the description, amount and rate of applicable Other Taxes &amp; Duties. Total of this worksheet shall be displayed in Sch -5 (Taxes &amp; Duties)</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</si>
  <si>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</si>
  <si>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</si>
  <si>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</si>
  <si>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</si>
  <si>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</si>
  <si>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</si>
  <si>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</si>
  <si>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</si>
  <si>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</si>
  <si>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</si>
  <si>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</si>
  <si>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</si>
  <si>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</si>
  <si>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</si>
  <si>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</si>
  <si>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</si>
  <si>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</si>
  <si>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</si>
  <si>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</si>
  <si>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</si>
  <si>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</si>
  <si>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</si>
  <si>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</si>
  <si>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</si>
  <si>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</si>
  <si>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</si>
  <si>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</si>
  <si>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</si>
  <si>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</si>
  <si>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</si>
  <si>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</si>
  <si>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</si>
  <si>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</si>
  <si>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</si>
  <si>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</si>
  <si>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</si>
  <si>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</si>
  <si>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</si>
  <si>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</si>
  <si>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</si>
  <si>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</si>
  <si>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</si>
  <si>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</si>
  <si>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</si>
  <si>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</si>
  <si>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</si>
  <si>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</si>
  <si>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</si>
  <si>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</si>
  <si>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</si>
  <si>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</si>
  <si>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</si>
  <si>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</si>
  <si>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</si>
  <si>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</si>
  <si>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</si>
  <si>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</si>
  <si>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</si>
  <si>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</si>
  <si>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</si>
  <si>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</si>
  <si>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</si>
  <si>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</si>
  <si>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</si>
  <si>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</si>
  <si>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</si>
  <si>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</si>
  <si>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</si>
  <si>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</si>
  <si>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</si>
  <si>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</si>
  <si>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</si>
  <si>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</si>
  <si>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</si>
  <si>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</si>
  <si>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</si>
  <si>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</si>
  <si>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</si>
  <si>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</si>
  <si>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</si>
  <si>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</si>
  <si>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</si>
  <si>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</si>
  <si>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</si>
  <si>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</si>
  <si>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</si>
  <si>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</si>
  <si>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</si>
  <si>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</si>
  <si>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</si>
  <si>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</si>
  <si>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Excise Duty</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</si>
  <si>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</si>
  <si>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</si>
  <si>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</si>
  <si>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</si>
  <si>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</si>
  <si>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</si>
  <si>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</si>
  <si>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</si>
  <si>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</si>
  <si>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</si>
  <si>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</si>
  <si>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</si>
  <si>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</si>
  <si>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</si>
  <si>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</si>
  <si>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</si>
  <si>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</si>
  <si>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</si>
  <si>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</si>
  <si>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</si>
  <si>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</si>
  <si>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</si>
  <si>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</si>
  <si>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</si>
  <si>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Discount Sch-1</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</si>
  <si>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</si>
  <si>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</si>
  <si>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</si>
  <si>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</si>
  <si>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</si>
  <si>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</si>
  <si>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</si>
  <si>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</si>
  <si>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</si>
  <si>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</si>
  <si>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</si>
  <si>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</si>
  <si>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</si>
  <si>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</si>
  <si>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</si>
  <si>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</si>
  <si>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</si>
  <si>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</si>
  <si>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</si>
  <si>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</si>
  <si>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</si>
  <si>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</si>
  <si>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</si>
  <si>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</si>
  <si>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 xml:space="preserve"> Plus applicable Octroi, Entry Tax, Other Taxes &amp; Duties or such other sums as may be determined in accordance with the terms and conditions of the Bidding Documents.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</si>
  <si>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</si>
  <si>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</si>
  <si>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</si>
  <si>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</si>
  <si>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</si>
  <si>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</si>
  <si>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</si>
  <si>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</si>
  <si>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</si>
  <si>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</si>
  <si>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</si>
  <si>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</si>
  <si>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r>
      <t>Bid Form 2</t>
    </r>
    <r>
      <rPr>
        <b/>
        <vertAlign val="superscript"/>
        <sz val="11"/>
        <rFont val="Book Antiqua"/>
        <family val="1"/>
      </rPr>
      <t>nd</t>
    </r>
    <r>
      <rPr>
        <b/>
        <sz val="11"/>
        <rFont val="Book Antiqua"/>
        <family val="1"/>
      </rPr>
      <t xml:space="preserve"> Envelope</t>
    </r>
  </si>
  <si>
    <t>Package Code</t>
  </si>
  <si>
    <t>Specification No.</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</si>
  <si>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</si>
  <si>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</si>
  <si>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</si>
  <si>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</si>
  <si>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</si>
  <si>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</si>
  <si>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</si>
  <si>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</si>
  <si>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</si>
  <si>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</si>
  <si>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</si>
  <si>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</si>
  <si>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</si>
  <si>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Sch-5 (Summary of Taxes and Duties applicable on the Goods) :</t>
  </si>
  <si>
    <t>Fill up only green shaded cells.</t>
  </si>
  <si>
    <t>●</t>
  </si>
  <si>
    <t xml:space="preserve">       </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</si>
  <si>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</si>
  <si>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</si>
  <si>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</si>
  <si>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</si>
  <si>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</si>
  <si>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</si>
  <si>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Fill the description, amount and rate of applicable Entry Tax. Total of this worksheet shall be displayed in Sch -5 (Taxes &amp; Duties)</t>
  </si>
  <si>
    <t>Click at the link to go back to Sch-5.</t>
  </si>
  <si>
    <t>OCTROI :</t>
  </si>
  <si>
    <t>Entry Tax :</t>
  </si>
  <si>
    <t>Other Taxes &amp; Duties :</t>
  </si>
  <si>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</si>
  <si>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</si>
  <si>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</si>
  <si>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</si>
  <si>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</si>
  <si>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</si>
  <si>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</si>
  <si>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</si>
  <si>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</si>
  <si>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</si>
  <si>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</si>
  <si>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</si>
  <si>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</si>
  <si>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</si>
  <si>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</si>
  <si>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</si>
  <si>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</si>
  <si>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</si>
  <si>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</si>
  <si>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</si>
  <si>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</si>
  <si>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Wet Soil</t>
  </si>
  <si>
    <t>Unit</t>
  </si>
  <si>
    <t>Quantity</t>
  </si>
  <si>
    <t>a)</t>
  </si>
  <si>
    <t>b)</t>
  </si>
  <si>
    <t>Survey</t>
  </si>
  <si>
    <t>c)</t>
  </si>
  <si>
    <t>d)</t>
  </si>
  <si>
    <t>e)</t>
  </si>
  <si>
    <t>f)</t>
  </si>
  <si>
    <t>SI. No.</t>
  </si>
  <si>
    <t>Qty.</t>
  </si>
  <si>
    <t>Unit Ex-works price</t>
  </si>
  <si>
    <t>Total Ex-works price</t>
  </si>
  <si>
    <t>Signature          :</t>
  </si>
  <si>
    <t>Description</t>
  </si>
  <si>
    <t xml:space="preserve">Unit Freight &amp; Insurance Charges </t>
  </si>
  <si>
    <t>Unit Erection Charges</t>
  </si>
  <si>
    <t>(i)</t>
  </si>
  <si>
    <t>A</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</si>
  <si>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</si>
  <si>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</si>
  <si>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</si>
  <si>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</si>
  <si>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</si>
  <si>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</si>
  <si>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</si>
  <si>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</si>
  <si>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</si>
  <si>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</si>
  <si>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</si>
  <si>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</si>
  <si>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</si>
  <si>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</si>
  <si>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</si>
  <si>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 xml:space="preserve">Local Transportation, Insurance and other Incidental Services </t>
  </si>
  <si>
    <t>Installation Charges</t>
  </si>
  <si>
    <t xml:space="preserve">Training Charges </t>
  </si>
  <si>
    <t>5</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</si>
  <si>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</si>
  <si>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</si>
  <si>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</si>
  <si>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</si>
  <si>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</si>
  <si>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</si>
  <si>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</si>
  <si>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</si>
  <si>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</si>
  <si>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</si>
  <si>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</si>
  <si>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</si>
  <si>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</si>
  <si>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</si>
  <si>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</si>
  <si>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</si>
  <si>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</si>
  <si>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</si>
  <si>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</si>
  <si>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</si>
  <si>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</si>
  <si>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</si>
  <si>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</si>
  <si>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</si>
  <si>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</si>
  <si>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</si>
  <si>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</si>
  <si>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</si>
  <si>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</si>
  <si>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(SCHEDULE OF RATES AND PRICES : TYPE TEST CHARGES)</t>
  </si>
  <si>
    <t>(SCHEDULE OF RATES AND PRICES : TRAINING CHARGES)</t>
  </si>
  <si>
    <t>(SCHEDULE OF RATES AND PRICES : EX-WORKS PRICES)</t>
  </si>
  <si>
    <t>(SCHEDULE OF RATES AND PRICES : FREIGHT &amp; INSURANCE CHARGES)</t>
  </si>
  <si>
    <t>(SCHEDULE OF RATES AND PRICES : ERECTION CHARGES)</t>
  </si>
  <si>
    <t>Total Ex-works Price including Type Test charges</t>
  </si>
  <si>
    <t>Total Type Test charges as per Schedule-7 (D)</t>
  </si>
  <si>
    <t>Direct</t>
  </si>
  <si>
    <t>Schedule - 3</t>
  </si>
  <si>
    <t>All kinds of soil except fissured rock &amp; hard rock</t>
  </si>
  <si>
    <t>Dry Fissured Rock</t>
  </si>
  <si>
    <t>Schedule - 4</t>
  </si>
  <si>
    <t>Schedule - 5</t>
  </si>
  <si>
    <t>Schedule - 6</t>
  </si>
  <si>
    <t>(iii)</t>
  </si>
  <si>
    <t>(iv)</t>
  </si>
  <si>
    <t>TOTAL SCHEDULE NO. 5</t>
  </si>
  <si>
    <t>TOTAL SCHEDULE NO. 7</t>
  </si>
  <si>
    <t>SL. NO.</t>
  </si>
  <si>
    <t>Not Applicable</t>
  </si>
  <si>
    <t>TOTAL OCTROI</t>
  </si>
  <si>
    <t>TOTAL ENTRY TAX</t>
  </si>
  <si>
    <t>Amount on which Entry Tax  is applicable</t>
  </si>
  <si>
    <t>Amount on which Other Taxes &amp; Duties are  applicable</t>
  </si>
  <si>
    <t>Thirty Five</t>
  </si>
  <si>
    <t>Schedule 1</t>
  </si>
  <si>
    <t>Schedule 2</t>
  </si>
  <si>
    <t>Schedule 3</t>
  </si>
  <si>
    <t>Schedule 4</t>
  </si>
  <si>
    <t>Schedule 5</t>
  </si>
  <si>
    <t>Schedule 6</t>
  </si>
  <si>
    <t>Schedule 7</t>
  </si>
  <si>
    <t>Taxes and Duties not included in Schedule 1</t>
  </si>
  <si>
    <t>Grand Summary [Schedule 1to 5]</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</si>
  <si>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</si>
  <si>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</si>
  <si>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</si>
  <si>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</si>
  <si>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</si>
  <si>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</si>
  <si>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</si>
  <si>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</si>
  <si>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</si>
  <si>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</si>
  <si>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</si>
  <si>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</si>
  <si>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</si>
  <si>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</si>
  <si>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Total Erection Price (A+B+C)</t>
  </si>
  <si>
    <t>(a)</t>
  </si>
  <si>
    <t>(b)</t>
  </si>
  <si>
    <t>(c)</t>
  </si>
  <si>
    <t>(d)</t>
  </si>
  <si>
    <t>(e)</t>
  </si>
  <si>
    <t>(f)</t>
  </si>
  <si>
    <t xml:space="preserve"> Total Ex-Works Price C) Direct</t>
  </si>
  <si>
    <t xml:space="preserve"> Total Ex-Works Price C) Bought Out</t>
  </si>
  <si>
    <t xml:space="preserve">(f) </t>
  </si>
  <si>
    <t xml:space="preserve">Total F&amp;I Price </t>
  </si>
  <si>
    <t>Detailed Soil Investigation</t>
  </si>
  <si>
    <t>River Crossing Location</t>
  </si>
  <si>
    <t>Wet Fissured Rock</t>
  </si>
  <si>
    <t>(SCHEDULE OF RATES AND PRICES)</t>
  </si>
  <si>
    <t>(SCHEDULE OF RATES AND PRICES )</t>
  </si>
  <si>
    <t>SUMMARY OF TAXES &amp; DUTIES APPLICABLE ON PLANT &amp; EQUIPMENT</t>
  </si>
  <si>
    <t>(GRAND SUMMARY : AFTER DISCOUNT)</t>
  </si>
  <si>
    <t xml:space="preserve">Type Tests </t>
  </si>
  <si>
    <t>(c )</t>
  </si>
  <si>
    <t>(e )</t>
  </si>
  <si>
    <t xml:space="preserve">(d) </t>
  </si>
  <si>
    <t>A.1</t>
  </si>
  <si>
    <t xml:space="preserve">Sub-Total (A.1) </t>
  </si>
  <si>
    <t xml:space="preserve">TOTAL TEST CHARGES </t>
  </si>
  <si>
    <t>(6) =(3) x (5)</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</si>
  <si>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</si>
  <si>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</si>
  <si>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</si>
  <si>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</si>
  <si>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</si>
  <si>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</si>
  <si>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</si>
  <si>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</si>
  <si>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</si>
  <si>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</si>
  <si>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</si>
  <si>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</si>
  <si>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</si>
  <si>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</si>
  <si>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</si>
  <si>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</si>
  <si>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</si>
  <si>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</si>
  <si>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</si>
  <si>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</si>
  <si>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</si>
  <si>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</si>
  <si>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</si>
  <si>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</si>
  <si>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</si>
  <si>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</si>
  <si>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</si>
  <si>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</si>
  <si>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</si>
  <si>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</si>
  <si>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</si>
  <si>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</si>
  <si>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</si>
  <si>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</si>
  <si>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PLCC</t>
  </si>
  <si>
    <t>Schedule - 2</t>
  </si>
  <si>
    <t xml:space="preserve">The Bidder shall impart necessary training to Employer's Six personnel on design, operation, maintenance and commissioning aspect as per technical specification at manufacturer’s /supplier’s works.        </t>
  </si>
  <si>
    <t>Transformer</t>
  </si>
  <si>
    <t>Control, Protection &amp; Automation</t>
  </si>
  <si>
    <t>Switchyard Equipments (CB,CT,CVT, Isolators &amp; LA</t>
  </si>
  <si>
    <t xml:space="preserve">Schedule - 1 </t>
  </si>
  <si>
    <t xml:space="preserve">Schedule - 3 </t>
  </si>
  <si>
    <t>Total Others levies payable in India (please specify) as applicable for destination site/state on direct transaction items of supply, as per the provisions of the Bidding Documents, on all items of Schedule 1.</t>
  </si>
  <si>
    <t>7 = (5 x 6)</t>
  </si>
  <si>
    <t>(i) Temperature rise test</t>
  </si>
  <si>
    <t>(ii) Zero Sequence Reactance measurement</t>
  </si>
  <si>
    <t>(iii) Acoustic noise level measurement</t>
  </si>
  <si>
    <t>(v) Measurement of Knee Point Voltage</t>
  </si>
  <si>
    <t>125 MVAR, 420kV Bus Reactor</t>
  </si>
  <si>
    <t>125 MVAR, 420kV 3ph. Bus Reactor</t>
  </si>
  <si>
    <t xml:space="preserve">Date : </t>
  </si>
  <si>
    <t>Place     :</t>
  </si>
  <si>
    <t>500 MVA, 400/220kV Auto Transformer</t>
  </si>
  <si>
    <t>(i) Temperature Rise test</t>
  </si>
  <si>
    <t>(ii) Zero sequence reactance measurement</t>
  </si>
  <si>
    <t>(iii) Acoustic Noise level measurement</t>
  </si>
  <si>
    <t>(iv) Measurement of power taken by fan and oil  pumps</t>
  </si>
  <si>
    <t>(v) Measurement of harmonic level at no-load current</t>
  </si>
  <si>
    <t>(vi) Short Duration (ACSD) AC withstand Test</t>
  </si>
  <si>
    <t>(iv) Measurement of Harmonic content of current(Measured in cold state)</t>
  </si>
  <si>
    <t>160 MVA, 220/1321kV Auto Transformer</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</si>
  <si>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</si>
  <si>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</si>
  <si>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</si>
  <si>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</si>
  <si>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</si>
  <si>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</si>
  <si>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</si>
  <si>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</si>
  <si>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Fill up unit rates for all the items in numeric values greater than 0 (zero). If unit rate is left blank, the corresponding item shall be deemed to be included in the total price. Total amount shall get calculated automatically.</t>
  </si>
  <si>
    <t>630kVA, 33/0.433kV LT Transformer</t>
  </si>
  <si>
    <t>AAABAAAAAAA-</t>
  </si>
  <si>
    <t>NOT APPLICABLE</t>
  </si>
  <si>
    <t>Grand Total for Schedule-3</t>
  </si>
  <si>
    <r>
      <t>Multipackage discount applicable on this package (S3)</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</si>
  <si>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r>
      <t>Multipackage discount applicable on this package (S3)</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</si>
  <si>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</si>
  <si>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this Second Envelope.</t>
  </si>
  <si>
    <t>PR No</t>
  </si>
  <si>
    <t>PR Line Item No</t>
  </si>
  <si>
    <t>Material Code</t>
  </si>
  <si>
    <t xml:space="preserve">EA </t>
  </si>
  <si>
    <t>SET</t>
  </si>
  <si>
    <t>1.1kV grade Power Cables (PVCinsulated)along withlugs,glands,straight joints &amp;accessories,etc.</t>
  </si>
  <si>
    <t xml:space="preserve">LS </t>
  </si>
  <si>
    <t>1.1kV grade Control Cables (PVCinsulated) along withlugs,glands,straight joints &amp;accessories,etc.</t>
  </si>
  <si>
    <t xml:space="preserve">Note : </t>
  </si>
  <si>
    <t>Activity Header</t>
  </si>
  <si>
    <t>PR Activity No</t>
  </si>
  <si>
    <t>Activity Description</t>
  </si>
  <si>
    <t>Service Code</t>
  </si>
  <si>
    <t>Line Item No</t>
  </si>
  <si>
    <t>Note :</t>
  </si>
  <si>
    <t>13 = 11 x 12</t>
  </si>
  <si>
    <t>Ex-works price of Plant and Equipment</t>
  </si>
  <si>
    <t>10 = (8X9)</t>
  </si>
  <si>
    <t>Mode of Transaction (Direct or Bought out)^</t>
  </si>
  <si>
    <t>Units</t>
  </si>
  <si>
    <t>Unit Charges</t>
  </si>
  <si>
    <t xml:space="preserve">12= (10 x 11) </t>
  </si>
  <si>
    <t>Schedule-4 : Training Charges</t>
  </si>
  <si>
    <t>Micro and Small Enterprise (MSE)</t>
  </si>
  <si>
    <t>III</t>
  </si>
  <si>
    <t>10 = 7 x 9</t>
  </si>
  <si>
    <t>Fabrication, galvanising and supply of 28mm dia foundation boltsincluding nuts, checknuts, washers and packplates.</t>
  </si>
  <si>
    <t xml:space="preserve">MT </t>
  </si>
  <si>
    <t>Sub Lighting panel (outdoor) type SLP (Switchyard and Street Lighting)</t>
  </si>
  <si>
    <t>Erection of 28mm dia foundation bolts including nuts, checknuts, washers and packplates.</t>
  </si>
  <si>
    <t xml:space="preserve">M3 </t>
  </si>
  <si>
    <t>Providing and laying of Plain Cement Concrete (PCC) (1:4:8)</t>
  </si>
  <si>
    <t>Providing and laying of Plain Cement Concrete (PCC) (1:2:4)</t>
  </si>
  <si>
    <t>Steel Reinforcement</t>
  </si>
  <si>
    <t>Misc. Structural steel including rails, embedments, edge protection angles, gratings etc. but excluding the reinforcement steel andsteel for lattice and pipe structures.</t>
  </si>
  <si>
    <t xml:space="preserve">M2 </t>
  </si>
  <si>
    <t xml:space="preserve">M  </t>
  </si>
  <si>
    <t xml:space="preserve">Training                                </t>
  </si>
  <si>
    <t>Training at substation Site in the area of erection, testing, commissioining, operation and maintenence of CB, Isolator, CT, CVT andSurge Arrester.</t>
  </si>
  <si>
    <t>TAG</t>
  </si>
  <si>
    <t>Training at substation site in the area of testing, commissioining, operation and maintenece of Protection and automation system</t>
  </si>
  <si>
    <t>INSTALLATION CHARGES</t>
  </si>
  <si>
    <t>TRAINING CHARGES</t>
  </si>
  <si>
    <t xml:space="preserve">Training of Comm. Eqpt.                 </t>
  </si>
  <si>
    <t>Training for communication Equipments</t>
  </si>
  <si>
    <t>MND</t>
  </si>
  <si>
    <t>Training at substation Site in the area of erection, testing, commissioining, operation and maintenance of Digital ProtectionCoupler.</t>
  </si>
  <si>
    <t>DAY</t>
  </si>
  <si>
    <t>Extension of  765kV Raipur Pooling S/S  under POWERGRID works associated with TBCB lines under Common Transmission system for Phase-II generation projects in Odisha (DPR-2)</t>
  </si>
  <si>
    <t xml:space="preserve">Extension of 765/400kV  Gaya S/S  under Transmission system associated with Nabinagar-II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</si>
  <si>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</si>
  <si>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</si>
  <si>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</si>
  <si>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</si>
  <si>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GRAND TOTAL [1+2] </t>
  </si>
  <si>
    <t>(SUMMARY OF TAXES &amp; DUTIES APPLICABLE ON PLANT &amp; EQUIPMENT)</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</si>
  <si>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</si>
  <si>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</si>
  <si>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</si>
  <si>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</si>
  <si>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</si>
  <si>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</si>
  <si>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</si>
  <si>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</si>
  <si>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</si>
  <si>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 xml:space="preserve">HSN Code </t>
  </si>
  <si>
    <t>Rate of GST applicable ( in %)</t>
  </si>
  <si>
    <t>5A</t>
  </si>
  <si>
    <t>5B</t>
  </si>
  <si>
    <t>5C</t>
  </si>
  <si>
    <t>5D</t>
  </si>
  <si>
    <t>Lighting Panel type ACP-2 as per technical specification</t>
  </si>
  <si>
    <t>LIGHTING FIXTURE LED LUMINAIRES TYPE FL2 AS PER TECH. SPECIFICATIONS</t>
  </si>
  <si>
    <t xml:space="preserve">SAC
(Service Accounting Codes)
</t>
  </si>
  <si>
    <t># In case the bidder leaves the cell for confirmation of the SAC and/or  GST rate “blank”,  the SAC and corresponding GST rate indicated by the Employer shall be deemed to be the one confirmed by the Bidder.</t>
  </si>
  <si>
    <t>Providing and laying Plain Cement Concrete 1:5:10 (1 cement : 5 sand : 10 brick aggregate)</t>
  </si>
  <si>
    <t>Antiweed treatment</t>
  </si>
  <si>
    <t>Stone spreading in switchyard excluding PCC</t>
  </si>
  <si>
    <t>Confirmed</t>
  </si>
  <si>
    <t>AAAABBABAABi</t>
  </si>
  <si>
    <t>All the cells in Sch-5, Sch-6 and Sch-6 (After Discount) are auto filled, therefore no cell is required to be filled up there.</t>
  </si>
  <si>
    <t>Type Test charges shall appear automatically  in Sch-1, after filling up Sch-7 appropriately (if Applicable).</t>
  </si>
  <si>
    <t>#</t>
  </si>
  <si>
    <t>GST on item</t>
  </si>
  <si>
    <t>7A</t>
  </si>
  <si>
    <t>7B</t>
  </si>
  <si>
    <t>7C</t>
  </si>
  <si>
    <t>7D</t>
  </si>
  <si>
    <t>Whether SAC in column ‘7A’ is confirmed. If not  indicate applicable the SAC #</t>
  </si>
  <si>
    <t xml:space="preserve">Schedule-1 : Ex works prices </t>
  </si>
  <si>
    <t>GST on ITEM</t>
  </si>
  <si>
    <t>Sch-3 (Installation  Charges) :</t>
  </si>
  <si>
    <t>Sch-2 (Inland Transportation,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</si>
  <si>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Services only in line with clause ITB 11.4(b).</t>
  </si>
  <si>
    <t>LED Flood Light LuminariesType as per technical specification</t>
  </si>
  <si>
    <t>LED FLOOD LIGHT LUMINARIESTYPE FL-1 (150W) AS PER TECHNICALSPECIFICATION</t>
  </si>
  <si>
    <t>Total Value</t>
  </si>
  <si>
    <t>Applicable GST Rate</t>
  </si>
  <si>
    <t>Applicable GST</t>
  </si>
  <si>
    <t>Training Charges for Training to be imparted</t>
  </si>
  <si>
    <t>SAC (Service Accounting Codes)</t>
  </si>
  <si>
    <t>Whether SAC in column '8’ is confirmed. If not  indicate applicable the SAC *</t>
  </si>
  <si>
    <t>Whether  rate of GST in column ‘4’ is confirmed. If not  indicate applicable rate of GST *</t>
  </si>
  <si>
    <t>Unit Training Charges excluding GST</t>
  </si>
  <si>
    <t>Total Training  Charges excluding GST</t>
  </si>
  <si>
    <t>Total GST as confirmed by Bidder</t>
  </si>
  <si>
    <t>16 = 14 x 15</t>
  </si>
  <si>
    <t>Tax Calculation</t>
  </si>
  <si>
    <t>Total Training Charges</t>
  </si>
  <si>
    <t>Code</t>
  </si>
  <si>
    <t>Whether HSN in column ‘2’ is confirmed. If not  indicate applicable the HSN code *</t>
  </si>
  <si>
    <t>Revaluation of M column</t>
  </si>
  <si>
    <t>13 = 10 x 11</t>
  </si>
  <si>
    <t>TOTAL TYPE TEST CHARGES</t>
  </si>
  <si>
    <t>All figures in INR</t>
  </si>
  <si>
    <t>Type tests charges</t>
  </si>
  <si>
    <t>Schedule-7 : Type tests Charges</t>
  </si>
  <si>
    <t>name of test laboratories where type tests are proposed to be conducted</t>
  </si>
  <si>
    <t xml:space="preserve">Schedule-1 :  Supply </t>
  </si>
  <si>
    <t>GRAND TOTAL [1+2+3+4+5+6]</t>
  </si>
  <si>
    <t xml:space="preserve">ILLUMINATION                            </t>
  </si>
  <si>
    <t>Relay Test kit</t>
  </si>
  <si>
    <t>Special Relay Test kit</t>
  </si>
  <si>
    <t>Supplying, filling and compacting CNS material as per specification under floors, foundations, roads, cable trenches, drains etc inlayers not exceeding 200 mm thickness</t>
  </si>
  <si>
    <t>Switchyard Panel Room - Civil Works. All civil works as per drawing and specifications complete, including - brickwork, finishing(external and internal), windows etc. However, excavation, PCC, RCC and reinforcement shall be paid separately as per BPS.</t>
  </si>
  <si>
    <r>
      <t>Discount on lum-sum basis on total price quoted by us without Taxes &amp; Duties.</t>
    </r>
    <r>
      <rPr>
        <sz val="11"/>
        <rFont val="Book Antiqua"/>
        <family val="1"/>
      </rPr>
      <t xml:space="preserve"> [The discount shall be proportionately applicable on all the items of all the Schdules i.e. Sch-1, Sch-2 and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</si>
  <si>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and Sch-3 ] </t>
    </r>
    <r>
      <rPr>
        <b/>
        <sz val="11"/>
        <rFont val="Book Antiqua"/>
        <family val="1"/>
      </rPr>
      <t>In Percent (%)</t>
    </r>
  </si>
  <si>
    <t>Training charges for training to be imparted [NOT APPLICABLE]</t>
  </si>
  <si>
    <t>Break-up of Type Test Charges for Type Tests to be conducted
 [NOT APPLICABLE]</t>
  </si>
  <si>
    <t>For and on behalf of</t>
  </si>
  <si>
    <t>Fill up only green shaded cells in Sch-1, Sch-2, Sch-3, and Bid Form 2nd Envelope.</t>
  </si>
  <si>
    <t>Sch-4 (Training  Charges) : Not Applicable</t>
  </si>
  <si>
    <t xml:space="preserve">4 nos. 220kV bays at Rewa SS    </t>
  </si>
  <si>
    <t xml:space="preserve">220 KV AIS EQUIPMENTS                   </t>
  </si>
  <si>
    <t xml:space="preserve">220 kV PLCC at Rewa end                 </t>
  </si>
  <si>
    <t xml:space="preserve">Relay &amp; Protection panel (220 kV)       </t>
  </si>
  <si>
    <t xml:space="preserve">Substation Automation System            </t>
  </si>
  <si>
    <t xml:space="preserve">Substation Auxiliaries                  </t>
  </si>
  <si>
    <t xml:space="preserve">Power &amp; Control Cables (LS)             </t>
  </si>
  <si>
    <t xml:space="preserve">Erection Hardware                       </t>
  </si>
  <si>
    <t xml:space="preserve">STEEL STRUCTURES                        </t>
  </si>
  <si>
    <t xml:space="preserve">Earthing                                </t>
  </si>
  <si>
    <t xml:space="preserve">Fire protection system                  </t>
  </si>
  <si>
    <t xml:space="preserve">VMS                                     </t>
  </si>
  <si>
    <t xml:space="preserve">Mandatory Spares                        </t>
  </si>
  <si>
    <t>245 kV, 4400pf  Capacitive Voltage Transformer (1- Phase)</t>
  </si>
  <si>
    <t>216kV Surge Arrester (1-phase)</t>
  </si>
  <si>
    <t>245 kV, 1 phase Bus Post Insulator (except for Line Traps)</t>
  </si>
  <si>
    <t>245kV, 1600A, 40KA Circuit Breaker(3-Phase) with support structure</t>
  </si>
  <si>
    <t>245 kV, 1600A, 40KA, 1-Phase CurrentTransformer with 120% extended currentrating</t>
  </si>
  <si>
    <t>245kV, 1600A, 40 KA, 3-phase DoubleBreak Tandem Isolator without E/S</t>
  </si>
  <si>
    <t>245kV, 1600A, 40 KA, 3-phase DoubleBreak Isolator with one E/S</t>
  </si>
  <si>
    <t>245kV, 1600A, 40 KA, 3-phase DoubleBreak Isolator with two E/S</t>
  </si>
  <si>
    <t>220kV, 1600A, 0.5mH, 40 kA Line Trap</t>
  </si>
  <si>
    <t>245 kV ,1 phase Bus Post Insulators for Line Traps</t>
  </si>
  <si>
    <t>220kV Circuit Breaker Relay Panel with Auto Reclose (with Automation)</t>
  </si>
  <si>
    <t>Time synchronisation equipment</t>
  </si>
  <si>
    <t>220kV Line Protection Panel (with Automation)</t>
  </si>
  <si>
    <t>Augmentation of existing 220kV bus bar protection scheme</t>
  </si>
  <si>
    <t>Augmentation of Substation automation System for 220kV bay as perTechnical Specification</t>
  </si>
  <si>
    <t>Air conditioning system  for Switchyard Panel Room of 6m length</t>
  </si>
  <si>
    <t>Erection Hardware for 220kV layout (Double Main and TransferScheme)-Line Bay as per technical specification</t>
  </si>
  <si>
    <t>Erection Hardware for 220kV layout (Double Main and TransferScheme)-Bus work (three Bay) as per technical specification</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</si>
  <si>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</si>
  <si>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</si>
  <si>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Std Pipe Structure - 220 kVBPI including nuts, bolts, all type of washers, packplates, step boltsand gusset plates excluding foundation bolts</t>
  </si>
  <si>
    <t>Standard Pipe Structure for 220kV BPI for WT (1- phase)</t>
  </si>
  <si>
    <t>Fabrication, galvanising and supply of Standard Pipe Structure - 220kV  ISOLATOR including nuts, bolts, all type of washers, packplates,step bolts and gusset plates excluding foundation bolts</t>
  </si>
  <si>
    <t>Fabrication, galvanising and supply of Standard Pipe Structure - 220kV  CT including nuts, bolts, all type of washers, packplates, stepbolts and gusset plates excluding foundation bolts</t>
  </si>
  <si>
    <t>Fabrication, galvanising and supply of Std Pipe Structure - 220 kV highBPI including nuts, bolts, all type of washers, packplates, step boltsand gusset plates excluding foundation bolts</t>
  </si>
  <si>
    <t>Fabrication, galvanising and supply of Standard 220 kV Tower CAincluding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</si>
  <si>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</si>
  <si>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CCincluding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</si>
  <si>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</si>
  <si>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</si>
  <si>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</si>
  <si>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</si>
  <si>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</si>
  <si>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40mm dia foundation boltsincluding nuts, checknuts, washers and packplates.</t>
  </si>
  <si>
    <t>Fabrication, galvanising and supply of 56mm dia foundation boltsincluding nuts, checknuts, washers and packplates</t>
  </si>
  <si>
    <t>40 mm MS rod for Main Earthmat</t>
  </si>
  <si>
    <t>Fire Detection and Alarm System for Switchyard Panel Room of 6 mlength</t>
  </si>
  <si>
    <t>5kg CO2 type Portable Fire Extinguisher</t>
  </si>
  <si>
    <t>Lighting Panel type ACP-3 as per technical specification</t>
  </si>
  <si>
    <t>LED STREET LIGHT LUMINAIRE TYPE SL-L1 (= 45W)AS PER TECHNICALSPECIFICATION</t>
  </si>
  <si>
    <t>TYPE L1 STREET LIGHTING POLE OF 6 METER AS PER TECHNICALSPECIFICATION.</t>
  </si>
  <si>
    <t>Illumination System for switchyard panel room of 6 m length</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</si>
  <si>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</si>
  <si>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Spare-245kV Circuit Breaker</t>
  </si>
  <si>
    <t>Spare-245kV Isolator</t>
  </si>
  <si>
    <t>Spare-216kV Surge Arrester</t>
  </si>
  <si>
    <t>Relay &amp; protection Panels (with automation)</t>
  </si>
  <si>
    <t>Spares-Substation Automation System</t>
  </si>
  <si>
    <t>Spare-245kV CT</t>
  </si>
  <si>
    <t>Spare-245kV CVT</t>
  </si>
  <si>
    <t xml:space="preserve">2 nos 220kV bays at Itarsi SS  </t>
  </si>
  <si>
    <t xml:space="preserve">220 kV PLCC for Itarsi End              </t>
  </si>
  <si>
    <t xml:space="preserve">Relay &amp; Protection panel at Itarsi end  </t>
  </si>
  <si>
    <t>245kV, 1600A, 40 KA, Double BreakIsolator with one E/S</t>
  </si>
  <si>
    <t>415V ACDB (Extn.)</t>
  </si>
  <si>
    <t>220V DCDB (Extn.)</t>
  </si>
  <si>
    <t>Erection Hardware for 220kV layout (Double Main and TransferScheme)-Bus work (two Bay) as per technical specification</t>
  </si>
  <si>
    <t>Fabrication, galvanising and supply of Standard 220 kV Tower CDincluding nuts, bolts, all type of washers, packplates, step bolts andgusset plates excluding foundation bolts</t>
  </si>
  <si>
    <t xml:space="preserve"> Total Ex-Works Price</t>
  </si>
  <si>
    <t>Total Type Test charges as per Schedule-7</t>
  </si>
  <si>
    <t>GST, Tax as confirmed by Bidder</t>
  </si>
  <si>
    <t>Whether  rate of GST in column ‘8’ is confirmed. If not  indicate applicable rate of GST#
 (in %)</t>
  </si>
  <si>
    <t>Plant and Equipment (including Mandatory Spares Parts) to be supplied , including Type Test Charges for Tests to be conducted:</t>
  </si>
  <si>
    <t xml:space="preserve">Total of Schedule-2 </t>
  </si>
  <si>
    <t xml:space="preserve">Service: 220 kV AIS equipment           </t>
  </si>
  <si>
    <t>245 kV,1 phase Bus Post Insulator (except for Line Traps)</t>
  </si>
  <si>
    <t xml:space="preserve">Service: 220 kV PLCC ar Rewa end        </t>
  </si>
  <si>
    <t xml:space="preserve">Service: Relay &amp; Prot Panel (220kV)     </t>
  </si>
  <si>
    <t xml:space="preserve">Service: Substation Automation System   </t>
  </si>
  <si>
    <t>Augmentation of   Substation automation System for 220kV bay as per Technical Specification</t>
  </si>
  <si>
    <t xml:space="preserve">Service: Substation Auxiliaries         </t>
  </si>
  <si>
    <t xml:space="preserve">Service: Power &amp; Control cables (LS)    </t>
  </si>
  <si>
    <t xml:space="preserve">Service: Erection Hardware              </t>
  </si>
  <si>
    <t>Erection Hardware for 220kV layout (Double Main and Transfer Scheme as per SLD)-Line Bay as per specification</t>
  </si>
  <si>
    <t>Erection Hardware for 220kV layout (Double Main and Transfer Scheme as per SLD)-Bus work (three Bay) as per specification</t>
  </si>
  <si>
    <t xml:space="preserve">Steel Structures                        </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</si>
  <si>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</si>
  <si>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</si>
  <si>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</si>
  <si>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</si>
  <si>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Pipe Structure - 220 kV 1-Phase High BPI including nuts, bolts, all type of washers, packplates, step bolts and gussetplates 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</si>
  <si>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</si>
  <si>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</si>
  <si>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Std 220 kV Tower CA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</si>
  <si>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</si>
  <si>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CC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</si>
  <si>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</si>
  <si>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</si>
  <si>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</si>
  <si>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</si>
  <si>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220 kV Gantry BG1 including nuts, bolts, all type of washers, packplates, step bolts and gusset plates excludingfoundation bolts</t>
  </si>
  <si>
    <t>Erection of 40mm dia foundation bolts including nuts, checknuts, washers and packplates.</t>
  </si>
  <si>
    <t>Erection of 56mm dia foundation bolts including nuts, checknuts, washers and packplates</t>
  </si>
  <si>
    <t xml:space="preserve">Service: Earthing                       </t>
  </si>
  <si>
    <t xml:space="preserve">Service: Fire protection system         </t>
  </si>
  <si>
    <t>Fire Detection and Alarm System for Switchyard Panel Room of 6 m length</t>
  </si>
  <si>
    <t xml:space="preserve">Service: Illumination                   </t>
  </si>
  <si>
    <t>Lighting Fixture LED Luminaires type FL2 as per tech. specifications</t>
  </si>
  <si>
    <t>LED Street Light Luminaire TYPE SL-L1 (= 45W)as per technical specification</t>
  </si>
  <si>
    <t>Type L1 Street Lighting Pole of 6 meter as per technical specification.</t>
  </si>
  <si>
    <t xml:space="preserve">Service: VMS                            </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</si>
  <si>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</si>
  <si>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Civil works                             </t>
  </si>
  <si>
    <t>Providing and laying of Reinforced Cement Concrete M25 mix including pre cast, shuttering, Grouting of pockets &amp; underpinning butexcluding steel reinforcement</t>
  </si>
  <si>
    <t>3.75m wide Cement Concrete road with PCC shoulder including 100 mm dia RCC Hume Pipe @ 100 metre interval as per drawing and TS.However, reinforcement steel and all type concrete shall be paid separately under relevant items</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</si>
  <si>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</si>
  <si>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</si>
  <si>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Drain including culverts but excluding concrete &amp; reinforcement steel-Section A-A</t>
  </si>
  <si>
    <t>Drain including culverts but excluding concrete &amp; reinforcement steel-Section B-B</t>
  </si>
  <si>
    <t>Earthwork in Excavation in hard rock including stacking of serviceable material within substation boundary and disposal ofunserviceable material for leads up to 2000 meters beyond the levelling boundary as per TS</t>
  </si>
  <si>
    <t>Drain including culverts but excluding concrete &amp; reinforcement steel-Section D-D</t>
  </si>
  <si>
    <t>Drain including culverts but excluding concrete &amp; reinforcement steel-Section C-C</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</si>
  <si>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</si>
  <si>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</si>
  <si>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Coursed rubble masonry ( first sort) with hard stone in super structure above average ground level with cement mortar 1 : 6 ( 1cement : 6 coarse sand).</t>
  </si>
  <si>
    <t>Stone pitching over sloping including supply of stone and surface preparation as per drawing</t>
  </si>
  <si>
    <t>Dismantling &amp; Re-erection of Existing fence</t>
  </si>
  <si>
    <t xml:space="preserve"> Dismantling of existing -concrete road</t>
  </si>
  <si>
    <t>Excavation in all kind of soil including  rock  for all leads and lifts, backfilling, disposal of surplus earth within a lead up to2Km as per technical specification. The surplus earth shall be roughly graded .</t>
  </si>
  <si>
    <t>RCC culverts and cable trench crossings including supplying and laying hume pipe 250mm dia of grade (NP-3) excluding concrete as perspecification.</t>
  </si>
  <si>
    <t xml:space="preserve">Service: 220 kV PLCC for Itarsi End     </t>
  </si>
  <si>
    <t xml:space="preserve">Service: Relay &amp; Prot Panel at Itarsi   </t>
  </si>
  <si>
    <t>Erection Hardware for 220kV layout (Double Main and Transfer Scheme as per SLD)-Bus work (two Bay) as per specification</t>
  </si>
  <si>
    <t>Erection of Std 220 kV Tower CD including nuts, bolts, all type of washers, packplates, step bolts and gusset plates excludingfoundation bolts</t>
  </si>
  <si>
    <t xml:space="preserve">Service:Civil Works                     </t>
  </si>
  <si>
    <t>Supplying &amp; laying hume pipe of grade (NP-3) excluding reinforcement and concrete as per drawing-250mm dia</t>
  </si>
  <si>
    <t>Supplying &amp; laying hume pipe of grade (NP-3) excluding reinforcement and concrete as per drawing-300mm dia</t>
  </si>
  <si>
    <t>Supplying &amp; laying hume pipe of grade (NP-3) excluding reinforcement and concrete as per drawing-450mm dia</t>
  </si>
  <si>
    <t>Supplying &amp; laying hume pipe of grade (NP-3) excluding reinforcement and concrete as per drawing-600mm dia</t>
  </si>
  <si>
    <t>Dismantling &amp; re-erection of 220kV LM</t>
  </si>
  <si>
    <t>Whether  rate of GST in column ‘10’ is confirmed. If not  indicate applicable rate of GST #
(in %)</t>
  </si>
  <si>
    <t>Spec. No.: CC-CS/1003-WR2/SS-4037/3/G10</t>
  </si>
  <si>
    <t xml:space="preserve">Unit Ex-works price </t>
  </si>
  <si>
    <t xml:space="preserve">Total Ex-works price 
</t>
  </si>
  <si>
    <t xml:space="preserve">Total Erection Charges 
</t>
  </si>
  <si>
    <t>Whether HSN in column ‘5A’ is confirmed. If not,  indicate applicable HSN code #</t>
  </si>
  <si>
    <t>Substation Package SS-59 for extension of 220kV Itarsi S/s and 220kV Rewa S/s under consultancy services to MPPTCL</t>
  </si>
  <si>
    <t>Substation Èxtension Package SS-59</t>
  </si>
  <si>
    <t xml:space="preserve">Total Local Transportation, In-transit Insurance, loading and unloadingCharges 
</t>
  </si>
  <si>
    <t xml:space="preserve">Unit Local Transportation, In-transit Insurance, loading and unloading Charges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</si>
</sst>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_(* \(#,##0.00\);_(* &quot;-&quot;??_);_(@_)"/>
    <numFmt numFmtId="164" formatCode="_-&quot;£&quot;* #,##0.00_-;\-&quot;£&quot;* #,##0.00_-;_-&quot;£&quot;*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 numFmtId="181" formatCode="_(* #,##0.000_);_(* \(#,##0.000\);_(* &quot;-&quot;??_);_(@_)"/>
  </numFmts>
  <fonts count="10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b/>
      <sz val="11"/>
      <color indexed="8"/>
      <name val="Book Antiqua"/>
      <family val="1"/>
    </font>
    <font>
      <sz val="11"/>
      <name val="Arial"/>
      <family val="2"/>
    </font>
    <font>
      <sz val="12"/>
      <name val="Times New Roman"/>
      <family val="1"/>
    </font>
    <font>
      <b/>
      <sz val="13"/>
      <name val="Arial"/>
      <family val="2"/>
    </font>
    <font>
      <sz val="14"/>
      <name val="Arial"/>
      <family val="2"/>
    </font>
    <font>
      <b/>
      <sz val="12.5"/>
      <name val="Arial"/>
      <family val="2"/>
    </font>
    <font>
      <sz val="12.5"/>
      <name val="Arial"/>
      <family val="2"/>
    </font>
    <font>
      <b/>
      <sz val="11"/>
      <name val="Cambria"/>
      <family val="1"/>
    </font>
    <font>
      <b/>
      <sz val="12"/>
      <name val="Cambria"/>
      <family val="1"/>
    </font>
    <font>
      <sz val="11"/>
      <name val="Cambria"/>
      <family val="1"/>
    </font>
    <font>
      <sz val="10"/>
      <name val="Cambria"/>
      <family val="1"/>
    </font>
    <font>
      <sz val="11"/>
      <color indexed="8"/>
      <name val="Book Antiqua"/>
      <family val="1"/>
    </font>
    <font>
      <sz val="11"/>
      <color indexed="8"/>
      <name val="Cambria"/>
      <family val="1"/>
    </font>
    <font>
      <sz val="12"/>
      <color indexed="8"/>
      <name val="Cambria"/>
      <family val="1"/>
    </font>
    <font>
      <b/>
      <sz val="12"/>
      <color indexed="8"/>
      <name val="Cambria"/>
      <family val="1"/>
    </font>
    <font>
      <sz val="11"/>
      <color indexed="10"/>
      <name val="Book Antiqua"/>
      <family val="1"/>
    </font>
    <font>
      <b/>
      <sz val="11"/>
      <color indexed="8"/>
      <name val="Times New Roman"/>
      <family val="1"/>
    </font>
    <font>
      <b/>
      <sz val="11"/>
      <name val="Times New Roman"/>
      <family val="1"/>
    </font>
    <font>
      <sz val="11"/>
      <name val="Times New Roman"/>
      <family val="1"/>
    </font>
    <font>
      <sz val="11"/>
      <color indexed="8"/>
      <name val="Times New Roman"/>
      <family val="1"/>
    </font>
    <font>
      <b/>
      <i/>
      <sz val="11"/>
      <name val="Times New Roman"/>
      <family val="1"/>
    </font>
    <font>
      <b/>
      <sz val="18"/>
      <name val="Book Antiqua"/>
      <family val="1"/>
    </font>
    <font>
      <b/>
      <sz val="12"/>
      <color rgb="FF0066FF"/>
      <name val="Book Antiqua"/>
      <family val="1"/>
    </font>
    <font>
      <b/>
      <sz val="12"/>
      <name val="Times New Roman"/>
      <family val="1"/>
    </font>
    <font>
      <b/>
      <sz val="10"/>
      <color indexed="12"/>
      <name val="Book Antiqua"/>
      <family val="1"/>
    </font>
    <font>
      <b/>
      <i/>
      <sz val="12"/>
      <name val="Times New Roman"/>
      <family val="1"/>
    </font>
    <font>
      <sz val="12"/>
      <color indexed="8"/>
      <name val="Times New Roman"/>
      <family val="1"/>
    </font>
    <font>
      <b/>
      <u/>
      <sz val="16"/>
      <name val="Book Antiqua"/>
      <family val="1"/>
    </font>
    <font>
      <b/>
      <sz val="14"/>
      <color indexed="8"/>
      <name val="Book Antiqua"/>
      <family val="1"/>
    </font>
    <font>
      <sz val="14"/>
      <name val="Book Antiqua"/>
      <family val="1"/>
    </font>
    <font>
      <sz val="14"/>
      <color indexed="9"/>
      <name val="Book Antiqua"/>
      <family val="1"/>
    </font>
    <font>
      <b/>
      <sz val="26"/>
      <color indexed="8"/>
      <name val="Book Antiqua"/>
      <family val="1"/>
    </font>
    <font>
      <sz val="10"/>
      <name val="Arial"/>
      <family val="2"/>
    </font>
    <font>
      <sz val="14"/>
      <name val="AngsanaUPC"/>
      <family val="1"/>
      <charset val="222"/>
    </font>
    <font>
      <sz val="11"/>
      <color indexed="8"/>
      <name val="Calibri"/>
      <family val="2"/>
    </font>
    <font>
      <sz val="12"/>
      <color indexed="56"/>
      <name val="Book Antiqua"/>
      <family val="1"/>
    </font>
    <font>
      <sz val="12"/>
      <color indexed="10"/>
      <name val="Book Antiqua"/>
      <family val="1"/>
    </font>
    <font>
      <b/>
      <sz val="11"/>
      <name val="Calibri"/>
      <family val="2"/>
    </font>
    <font>
      <b/>
      <sz val="12"/>
      <color rgb="FFFF0000"/>
      <name val="Book Antiqua"/>
      <family val="1"/>
    </font>
    <font>
      <b/>
      <sz val="11"/>
      <color rgb="FFFF0000"/>
      <name val="Calibri"/>
      <family val="2"/>
    </font>
    <font>
      <sz val="12"/>
      <color indexed="9"/>
      <name val="Times New Roman"/>
      <family val="1"/>
    </font>
    <font>
      <sz val="9"/>
      <color indexed="81"/>
      <name val="Tahoma"/>
      <family val="2"/>
    </font>
    <font>
      <b/>
      <sz val="9"/>
      <color indexed="81"/>
      <name val="Tahoma"/>
      <family val="2"/>
    </font>
    <font>
      <sz val="10"/>
      <name val="Arial"/>
      <family val="2"/>
    </font>
    <font>
      <b/>
      <i/>
      <sz val="10"/>
      <name val="Book Antiqua"/>
      <family val="1"/>
    </font>
    <font>
      <sz val="20"/>
      <name val="Book Antiqua"/>
      <family val="1"/>
    </font>
    <font>
      <sz val="12"/>
      <color rgb="FFFF0000"/>
      <name val="Book Antiqua"/>
      <family val="1"/>
    </font>
    <font>
      <b/>
      <sz val="20"/>
      <name val="Book Antiqua"/>
      <family val="1"/>
    </font>
    <font>
      <sz val="12"/>
      <color indexed="8"/>
      <name val="Book Antiqua"/>
      <family val="1"/>
    </font>
    <font>
      <b/>
      <sz val="12"/>
      <color indexed="8"/>
      <name val="Book Antiqua"/>
      <family val="1"/>
    </font>
    <font>
      <b/>
      <sz val="9"/>
      <name val="Book Antiqua"/>
      <family val="1"/>
    </font>
    <font>
      <sz val="12"/>
      <color indexed="9"/>
      <name val="Arial"/>
      <family val="2"/>
    </font>
    <font>
      <sz val="12"/>
      <color theme="1"/>
      <name val="Calibri"/>
      <family val="2"/>
      <scheme val="minor"/>
    </font>
    <font>
      <b/>
      <i/>
      <sz val="11"/>
      <name val="Book Antiqua"/>
      <family val="1"/>
    </font>
    <font>
      <sz val="16"/>
      <color indexed="10"/>
      <name val="Book Antiqua"/>
      <family val="1"/>
    </font>
  </fonts>
  <fills count="22">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4" tint="0.59999389629810485"/>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style="thin">
        <color indexed="64"/>
      </top>
      <bottom style="hair">
        <color indexed="64"/>
      </bottom>
      <diagonal/>
    </border>
    <border>
      <left/>
      <right/>
      <top/>
      <bottom style="hair">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30">
    <xf numFmtId="0" fontId="0" fillId="0" borderId="0"/>
    <xf numFmtId="9" fontId="7" fillId="0" borderId="0"/>
    <xf numFmtId="16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43"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43" fontId="35"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5" fillId="0" borderId="0"/>
    <xf numFmtId="0" fontId="32" fillId="0" borderId="0"/>
    <xf numFmtId="0" fontId="19" fillId="0" borderId="0"/>
    <xf numFmtId="0" fontId="16" fillId="0" borderId="0"/>
    <xf numFmtId="0" fontId="32"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1" fillId="0" borderId="0"/>
    <xf numFmtId="0" fontId="16" fillId="0" borderId="0"/>
    <xf numFmtId="0" fontId="16" fillId="0" borderId="0"/>
    <xf numFmtId="0" fontId="1" fillId="0" borderId="0"/>
    <xf numFmtId="0" fontId="35"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84" fillId="0" borderId="0"/>
    <xf numFmtId="0" fontId="84" fillId="0" borderId="0"/>
    <xf numFmtId="9" fontId="7" fillId="0" borderId="0"/>
    <xf numFmtId="9" fontId="7" fillId="0" borderId="0"/>
    <xf numFmtId="9" fontId="85" fillId="0" borderId="0"/>
    <xf numFmtId="9" fontId="7"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9" fillId="0" borderId="1">
      <alignment horizontal="right"/>
    </xf>
    <xf numFmtId="170" fontId="9" fillId="0" borderId="1">
      <alignment horizontal="right"/>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11" fillId="0" borderId="0"/>
    <xf numFmtId="166" fontId="1" fillId="0" borderId="0"/>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4" fillId="0" borderId="0" applyNumberFormat="0" applyFont="0" applyFill="0" applyBorder="0" applyAlignment="0" applyProtection="0">
      <alignment vertical="top"/>
    </xf>
    <xf numFmtId="0" fontId="86"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84" fillId="0" borderId="0" applyNumberFormat="0" applyFont="0" applyFill="0" applyBorder="0" applyAlignment="0" applyProtection="0">
      <alignment vertical="top"/>
    </xf>
    <xf numFmtId="0" fontId="16" fillId="0" borderId="0"/>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ill="0" applyBorder="0" applyAlignment="0" applyProtection="0"/>
    <xf numFmtId="9" fontId="1" fillId="0" borderId="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5" fillId="0" borderId="0" applyNumberFormat="0" applyFont="0" applyFill="0" applyBorder="0" applyAlignment="0" applyProtection="0">
      <alignment vertical="top"/>
    </xf>
    <xf numFmtId="0" fontId="95" fillId="0" borderId="0"/>
    <xf numFmtId="0" fontId="1" fillId="0" borderId="0" applyNumberFormat="0" applyFont="0" applyFill="0" applyBorder="0" applyAlignment="0" applyProtection="0">
      <alignment vertical="top"/>
    </xf>
    <xf numFmtId="43" fontId="1" fillId="0" borderId="0" applyFont="0" applyFill="0" applyBorder="0" applyAlignment="0" applyProtection="0"/>
    <xf numFmtId="0" fontId="1" fillId="0" borderId="0" applyNumberFormat="0" applyFont="0" applyFill="0" applyBorder="0" applyAlignment="0" applyProtection="0">
      <alignment vertical="top"/>
    </xf>
    <xf numFmtId="0" fontId="95" fillId="0" borderId="0"/>
    <xf numFmtId="43" fontId="95" fillId="0" borderId="0" applyFont="0" applyFill="0" applyBorder="0" applyAlignment="0" applyProtection="0"/>
    <xf numFmtId="9" fontId="16" fillId="0" borderId="0" applyFont="0" applyFill="0" applyBorder="0" applyAlignment="0" applyProtection="0"/>
  </cellStyleXfs>
  <cellXfs count="1845">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3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30" applyNumberFormat="1" applyFont="1" applyFill="1" applyBorder="1" applyAlignment="1" applyProtection="1">
      <alignment vertical="center" wrapText="1"/>
    </xf>
    <xf numFmtId="0" fontId="20" fillId="0" borderId="0" xfId="35" applyFont="1" applyBorder="1" applyAlignment="1" applyProtection="1">
      <alignment vertical="center"/>
      <protection hidden="1"/>
    </xf>
    <xf numFmtId="0" fontId="20" fillId="0" borderId="0" xfId="35" applyFont="1" applyAlignment="1" applyProtection="1">
      <alignment vertical="center"/>
      <protection hidden="1"/>
    </xf>
    <xf numFmtId="0" fontId="20" fillId="0" borderId="0" xfId="35" applyFont="1" applyProtection="1">
      <protection hidden="1"/>
    </xf>
    <xf numFmtId="0" fontId="1" fillId="0" borderId="0" xfId="35" applyProtection="1">
      <protection hidden="1"/>
    </xf>
    <xf numFmtId="0" fontId="5" fillId="0" borderId="0" xfId="35" applyFont="1" applyBorder="1" applyAlignment="1" applyProtection="1">
      <alignment vertical="center"/>
      <protection hidden="1"/>
    </xf>
    <xf numFmtId="0" fontId="5" fillId="0" borderId="6" xfId="35" applyFont="1" applyBorder="1" applyAlignment="1" applyProtection="1">
      <alignment vertical="center"/>
      <protection hidden="1"/>
    </xf>
    <xf numFmtId="0" fontId="5" fillId="0" borderId="7" xfId="35" applyFont="1" applyBorder="1" applyAlignment="1" applyProtection="1">
      <alignment vertical="center"/>
      <protection hidden="1"/>
    </xf>
    <xf numFmtId="0" fontId="1" fillId="0" borderId="0" xfId="35"/>
    <xf numFmtId="0" fontId="5" fillId="0" borderId="8" xfId="35" applyFont="1" applyBorder="1" applyAlignment="1" applyProtection="1">
      <alignment vertical="center"/>
      <protection hidden="1"/>
    </xf>
    <xf numFmtId="0" fontId="5" fillId="0" borderId="5" xfId="35" applyFont="1" applyBorder="1" applyAlignment="1" applyProtection="1">
      <alignment vertical="center"/>
      <protection hidden="1"/>
    </xf>
    <xf numFmtId="0" fontId="5" fillId="0" borderId="9" xfId="35" applyFont="1" applyBorder="1" applyAlignment="1" applyProtection="1">
      <alignment vertical="center"/>
      <protection hidden="1"/>
    </xf>
    <xf numFmtId="0" fontId="23" fillId="0" borderId="7" xfId="35" applyFont="1" applyBorder="1" applyAlignment="1" applyProtection="1">
      <alignment vertical="center"/>
      <protection hidden="1"/>
    </xf>
    <xf numFmtId="0" fontId="1" fillId="0" borderId="0" xfId="35" applyAlignment="1" applyProtection="1">
      <alignment vertical="center"/>
      <protection hidden="1"/>
    </xf>
    <xf numFmtId="0" fontId="19" fillId="0" borderId="7" xfId="35" applyFont="1" applyBorder="1" applyAlignment="1" applyProtection="1">
      <alignment vertical="center"/>
      <protection hidden="1"/>
    </xf>
    <xf numFmtId="0" fontId="25" fillId="0" borderId="0" xfId="35" applyFont="1" applyBorder="1" applyAlignment="1" applyProtection="1">
      <alignment vertical="center"/>
      <protection hidden="1"/>
    </xf>
    <xf numFmtId="0" fontId="19" fillId="0" borderId="9" xfId="35" applyFont="1" applyBorder="1" applyAlignment="1" applyProtection="1">
      <alignment vertical="center"/>
      <protection hidden="1"/>
    </xf>
    <xf numFmtId="0" fontId="5" fillId="0" borderId="0" xfId="35" applyFont="1" applyAlignment="1" applyProtection="1">
      <alignment vertical="center"/>
      <protection hidden="1"/>
    </xf>
    <xf numFmtId="0" fontId="5" fillId="0" borderId="10" xfId="35" applyFont="1" applyBorder="1" applyAlignment="1" applyProtection="1">
      <alignment vertical="center"/>
      <protection hidden="1"/>
    </xf>
    <xf numFmtId="0" fontId="19" fillId="0" borderId="0" xfId="35" applyFont="1" applyAlignment="1" applyProtection="1">
      <alignment vertical="center"/>
      <protection hidden="1"/>
    </xf>
    <xf numFmtId="0" fontId="15" fillId="0" borderId="0" xfId="36" applyFont="1" applyAlignment="1" applyProtection="1">
      <alignment vertical="center"/>
      <protection hidden="1"/>
    </xf>
    <xf numFmtId="0" fontId="16" fillId="0" borderId="0" xfId="36" applyFont="1" applyAlignment="1" applyProtection="1">
      <alignment vertical="center"/>
      <protection hidden="1"/>
    </xf>
    <xf numFmtId="0" fontId="16" fillId="0" borderId="0" xfId="3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5" fillId="0" borderId="0" xfId="35" applyFont="1" applyAlignment="1" applyProtection="1">
      <alignment vertical="top"/>
      <protection hidden="1"/>
    </xf>
    <xf numFmtId="0" fontId="26" fillId="0" borderId="0" xfId="35" applyFont="1" applyFill="1" applyAlignment="1" applyProtection="1">
      <alignment horizontal="center" vertical="center"/>
      <protection hidden="1"/>
    </xf>
    <xf numFmtId="0" fontId="15" fillId="0" borderId="0" xfId="35" applyFont="1" applyAlignment="1" applyProtection="1">
      <alignment vertical="center"/>
      <protection hidden="1"/>
    </xf>
    <xf numFmtId="0" fontId="16" fillId="0" borderId="0" xfId="35" applyFont="1" applyAlignment="1" applyProtection="1">
      <alignment vertical="center"/>
      <protection hidden="1"/>
    </xf>
    <xf numFmtId="0" fontId="15" fillId="0" borderId="0" xfId="38" applyFont="1" applyFill="1" applyAlignment="1" applyProtection="1">
      <alignment vertical="top"/>
      <protection hidden="1"/>
    </xf>
    <xf numFmtId="0" fontId="16" fillId="0" borderId="0" xfId="35" applyFont="1" applyFill="1" applyAlignment="1" applyProtection="1">
      <alignment vertical="top"/>
      <protection hidden="1"/>
    </xf>
    <xf numFmtId="0" fontId="26" fillId="0" borderId="0" xfId="35" applyFont="1" applyFill="1" applyAlignment="1" applyProtection="1">
      <alignment vertical="center"/>
      <protection hidden="1"/>
    </xf>
    <xf numFmtId="176" fontId="15" fillId="0" borderId="11" xfId="35" applyNumberFormat="1" applyFont="1" applyBorder="1" applyAlignment="1" applyProtection="1">
      <alignment horizontal="center" vertical="center"/>
      <protection hidden="1"/>
    </xf>
    <xf numFmtId="0" fontId="16" fillId="0" borderId="12" xfId="35" applyFont="1" applyBorder="1" applyAlignment="1" applyProtection="1">
      <alignment horizontal="center" vertical="center"/>
      <protection hidden="1"/>
    </xf>
    <xf numFmtId="0" fontId="16" fillId="0" borderId="4" xfId="35" applyFont="1" applyBorder="1" applyAlignment="1" applyProtection="1">
      <alignment horizontal="justify" vertical="center" wrapText="1"/>
      <protection hidden="1"/>
    </xf>
    <xf numFmtId="0" fontId="16" fillId="0" borderId="13" xfId="35" applyFont="1" applyBorder="1" applyAlignment="1" applyProtection="1">
      <alignment vertical="center"/>
      <protection hidden="1"/>
    </xf>
    <xf numFmtId="0" fontId="16" fillId="0" borderId="0" xfId="35" applyFont="1" applyBorder="1" applyAlignment="1" applyProtection="1">
      <alignment vertical="center"/>
      <protection hidden="1"/>
    </xf>
    <xf numFmtId="0" fontId="15" fillId="0" borderId="0" xfId="35" applyFont="1" applyFill="1" applyBorder="1" applyAlignment="1" applyProtection="1">
      <alignment vertical="center" wrapText="1"/>
      <protection hidden="1"/>
    </xf>
    <xf numFmtId="4" fontId="15" fillId="0" borderId="0" xfId="35" applyNumberFormat="1" applyFont="1" applyBorder="1" applyAlignment="1" applyProtection="1">
      <alignment vertical="center"/>
      <protection hidden="1"/>
    </xf>
    <xf numFmtId="0" fontId="16" fillId="0" borderId="0" xfId="35" applyFont="1" applyAlignment="1" applyProtection="1">
      <alignment horizontal="left" vertical="center" wrapText="1"/>
      <protection hidden="1"/>
    </xf>
    <xf numFmtId="0" fontId="16" fillId="0" borderId="0" xfId="35" applyFont="1" applyAlignment="1" applyProtection="1">
      <alignment horizontal="right" vertical="center"/>
      <protection hidden="1"/>
    </xf>
    <xf numFmtId="0" fontId="6" fillId="0" borderId="0" xfId="35" applyFont="1" applyAlignment="1" applyProtection="1">
      <alignment horizontal="center" vertical="top"/>
      <protection hidden="1"/>
    </xf>
    <xf numFmtId="0" fontId="15" fillId="0" borderId="5" xfId="35" applyFont="1" applyFill="1" applyBorder="1" applyAlignment="1" applyProtection="1">
      <alignment vertical="top"/>
      <protection hidden="1"/>
    </xf>
    <xf numFmtId="0" fontId="15" fillId="0" borderId="11" xfId="35" applyFont="1" applyBorder="1" applyAlignment="1" applyProtection="1">
      <alignment horizontal="justify" vertical="top" wrapText="1"/>
      <protection hidden="1"/>
    </xf>
    <xf numFmtId="0" fontId="15" fillId="0" borderId="11" xfId="35" applyFont="1" applyBorder="1" applyAlignment="1" applyProtection="1">
      <alignment horizontal="right" vertical="center" wrapText="1" indent="5"/>
      <protection hidden="1"/>
    </xf>
    <xf numFmtId="0" fontId="16" fillId="0" borderId="13" xfId="35" applyFont="1" applyBorder="1" applyAlignment="1" applyProtection="1">
      <alignment horizontal="center" vertical="center"/>
      <protection hidden="1"/>
    </xf>
    <xf numFmtId="0" fontId="16" fillId="0" borderId="0" xfId="35" applyFont="1" applyAlignment="1" applyProtection="1">
      <alignment horizontal="left" vertical="center"/>
      <protection hidden="1"/>
    </xf>
    <xf numFmtId="0" fontId="5" fillId="0" borderId="0" xfId="3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3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5" applyNumberFormat="1" applyFont="1" applyFill="1" applyBorder="1" applyAlignment="1" applyProtection="1">
      <alignment horizontal="left" vertical="center" indent="1"/>
      <protection hidden="1"/>
    </xf>
    <xf numFmtId="0" fontId="16" fillId="0" borderId="0" xfId="38" applyFont="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36" applyFont="1" applyFill="1" applyAlignment="1" applyProtection="1">
      <alignment vertical="center"/>
      <protection hidden="1"/>
    </xf>
    <xf numFmtId="0" fontId="16" fillId="0" borderId="0" xfId="36" applyFont="1" applyFill="1" applyAlignment="1" applyProtection="1">
      <alignment vertical="center"/>
      <protection hidden="1"/>
    </xf>
    <xf numFmtId="0" fontId="16" fillId="0" borderId="0" xfId="36" applyFont="1" applyFill="1" applyBorder="1" applyAlignment="1" applyProtection="1">
      <alignment vertical="center"/>
      <protection hidden="1"/>
    </xf>
    <xf numFmtId="0" fontId="15" fillId="0" borderId="0" xfId="36" applyFont="1" applyAlignment="1" applyProtection="1">
      <alignment horizontal="left" vertical="center"/>
      <protection hidden="1"/>
    </xf>
    <xf numFmtId="4" fontId="15" fillId="0" borderId="11" xfId="35" applyNumberFormat="1" applyFont="1" applyFill="1" applyBorder="1" applyAlignment="1" applyProtection="1">
      <alignment vertical="center"/>
      <protection hidden="1"/>
    </xf>
    <xf numFmtId="4" fontId="15" fillId="0" borderId="11" xfId="35" applyNumberFormat="1" applyFont="1" applyFill="1" applyBorder="1" applyAlignment="1" applyProtection="1">
      <alignment vertical="center" wrapText="1"/>
      <protection hidden="1"/>
    </xf>
    <xf numFmtId="0" fontId="15" fillId="0" borderId="0" xfId="35" applyFont="1" applyAlignment="1" applyProtection="1">
      <alignment horizontal="left" vertical="top" wrapText="1"/>
      <protection hidden="1"/>
    </xf>
    <xf numFmtId="0" fontId="15" fillId="0" borderId="4" xfId="30" applyNumberFormat="1" applyFont="1" applyFill="1" applyBorder="1" applyAlignment="1" applyProtection="1">
      <alignment horizontal="center" vertical="center"/>
    </xf>
    <xf numFmtId="0" fontId="15" fillId="0" borderId="4" xfId="3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protection hidden="1"/>
    </xf>
    <xf numFmtId="0" fontId="15" fillId="0" borderId="0" xfId="35" applyFont="1" applyFill="1" applyBorder="1" applyAlignment="1" applyProtection="1">
      <alignment horizontal="left" vertical="center" wrapText="1"/>
      <protection hidden="1"/>
    </xf>
    <xf numFmtId="0" fontId="15" fillId="0" borderId="0" xfId="35" applyNumberFormat="1" applyFont="1" applyFill="1" applyBorder="1" applyAlignment="1" applyProtection="1">
      <alignment horizontal="right" vertical="center" wrapText="1"/>
      <protection hidden="1"/>
    </xf>
    <xf numFmtId="0" fontId="31"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32" applyNumberFormat="1" applyFont="1" applyFill="1" applyBorder="1" applyAlignment="1" applyProtection="1">
      <alignment vertical="center"/>
      <protection hidden="1"/>
    </xf>
    <xf numFmtId="0" fontId="1" fillId="0" borderId="0" xfId="32"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9" fillId="0" borderId="0" xfId="32"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35" applyFont="1" applyAlignment="1" applyProtection="1">
      <alignment horizontal="left" vertical="center" indent="1"/>
      <protection hidden="1"/>
    </xf>
    <xf numFmtId="0" fontId="15" fillId="0" borderId="0" xfId="36" applyFont="1" applyFill="1" applyBorder="1" applyAlignment="1" applyProtection="1">
      <alignment vertical="center"/>
      <protection hidden="1"/>
    </xf>
    <xf numFmtId="0" fontId="15" fillId="0" borderId="0" xfId="3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3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5" fillId="0" borderId="0" xfId="29" applyFont="1" applyFill="1" applyBorder="1" applyAlignment="1" applyProtection="1">
      <alignment horizontal="left" vertical="center"/>
      <protection hidden="1"/>
    </xf>
    <xf numFmtId="0" fontId="1" fillId="0" borderId="0" xfId="29" applyAlignment="1" applyProtection="1">
      <alignment vertical="center"/>
      <protection hidden="1"/>
    </xf>
    <xf numFmtId="0" fontId="35" fillId="0" borderId="0" xfId="29" applyFont="1" applyFill="1" applyBorder="1" applyAlignment="1" applyProtection="1">
      <alignment vertical="center"/>
      <protection hidden="1"/>
    </xf>
    <xf numFmtId="0" fontId="1" fillId="0" borderId="0" xfId="29" applyProtection="1">
      <protection hidden="1"/>
    </xf>
    <xf numFmtId="0" fontId="16" fillId="0" borderId="0" xfId="0" applyFont="1" applyBorder="1" applyAlignment="1" applyProtection="1">
      <alignment horizontal="left" vertical="center"/>
      <protection hidden="1"/>
    </xf>
    <xf numFmtId="0" fontId="36" fillId="0" borderId="0" xfId="35" applyFont="1" applyAlignment="1" applyProtection="1">
      <alignment vertical="top"/>
      <protection hidden="1"/>
    </xf>
    <xf numFmtId="0" fontId="32" fillId="0" borderId="0" xfId="28" applyProtection="1">
      <protection hidden="1"/>
    </xf>
    <xf numFmtId="0" fontId="37" fillId="0" borderId="0" xfId="28" applyFont="1" applyAlignment="1" applyProtection="1">
      <alignment horizontal="center" vertical="center" wrapText="1"/>
      <protection hidden="1"/>
    </xf>
    <xf numFmtId="0" fontId="16" fillId="0" borderId="0" xfId="28" applyFont="1" applyAlignment="1" applyProtection="1">
      <alignment vertical="center"/>
      <protection hidden="1"/>
    </xf>
    <xf numFmtId="0" fontId="15" fillId="0" borderId="0" xfId="28" applyFont="1" applyBorder="1" applyAlignment="1" applyProtection="1">
      <alignment horizontal="center" vertical="center"/>
      <protection hidden="1"/>
    </xf>
    <xf numFmtId="0" fontId="16" fillId="0" borderId="0" xfId="28" applyFont="1" applyAlignment="1" applyProtection="1">
      <alignment horizontal="justify" vertical="center"/>
      <protection hidden="1"/>
    </xf>
    <xf numFmtId="0" fontId="32" fillId="0" borderId="0" xfId="28" applyAlignment="1" applyProtection="1">
      <alignment vertical="center"/>
      <protection hidden="1"/>
    </xf>
    <xf numFmtId="0" fontId="16" fillId="0" borderId="14" xfId="28" applyFont="1" applyBorder="1" applyAlignment="1" applyProtection="1">
      <alignment vertical="center" wrapText="1"/>
      <protection hidden="1"/>
    </xf>
    <xf numFmtId="0" fontId="16" fillId="0" borderId="15" xfId="28" applyFont="1" applyBorder="1" applyAlignment="1" applyProtection="1">
      <alignment vertical="center" wrapText="1"/>
      <protection hidden="1"/>
    </xf>
    <xf numFmtId="0" fontId="16" fillId="0" borderId="0" xfId="28" applyFont="1" applyAlignment="1" applyProtection="1">
      <alignment horizontal="center" vertical="center"/>
      <protection hidden="1"/>
    </xf>
    <xf numFmtId="0" fontId="32" fillId="0" borderId="0" xfId="28" applyBorder="1" applyProtection="1">
      <protection hidden="1"/>
    </xf>
    <xf numFmtId="0" fontId="16" fillId="0" borderId="3" xfId="28" applyFont="1" applyBorder="1" applyAlignment="1" applyProtection="1">
      <alignment vertical="center" wrapText="1"/>
      <protection hidden="1"/>
    </xf>
    <xf numFmtId="0" fontId="16" fillId="0" borderId="0" xfId="28" applyFont="1" applyProtection="1">
      <protection hidden="1"/>
    </xf>
    <xf numFmtId="0" fontId="16" fillId="0" borderId="0" xfId="28" applyFont="1" applyAlignment="1" applyProtection="1">
      <alignment vertical="center" wrapText="1"/>
      <protection hidden="1"/>
    </xf>
    <xf numFmtId="0" fontId="16" fillId="0" borderId="16" xfId="28" applyFont="1" applyBorder="1" applyAlignment="1" applyProtection="1">
      <alignment vertical="center"/>
      <protection hidden="1"/>
    </xf>
    <xf numFmtId="0" fontId="16" fillId="0" borderId="17" xfId="28" applyFont="1" applyBorder="1" applyAlignment="1" applyProtection="1">
      <alignment vertical="center"/>
      <protection hidden="1"/>
    </xf>
    <xf numFmtId="0" fontId="16" fillId="0" borderId="18" xfId="28" applyFont="1" applyBorder="1" applyAlignment="1" applyProtection="1">
      <alignment vertical="center"/>
      <protection hidden="1"/>
    </xf>
    <xf numFmtId="0" fontId="16" fillId="0" borderId="19" xfId="28" applyFont="1" applyBorder="1" applyAlignment="1" applyProtection="1">
      <alignment vertical="center"/>
      <protection hidden="1"/>
    </xf>
    <xf numFmtId="0" fontId="16" fillId="0" borderId="20" xfId="28" applyFont="1" applyBorder="1" applyAlignment="1" applyProtection="1">
      <alignment vertical="center"/>
      <protection hidden="1"/>
    </xf>
    <xf numFmtId="0" fontId="16" fillId="0" borderId="21" xfId="28" applyFont="1" applyBorder="1" applyAlignment="1" applyProtection="1">
      <alignment vertical="center"/>
      <protection hidden="1"/>
    </xf>
    <xf numFmtId="0" fontId="16" fillId="0" borderId="8" xfId="28" applyFont="1" applyBorder="1" applyAlignment="1" applyProtection="1">
      <alignment vertical="center"/>
      <protection hidden="1"/>
    </xf>
    <xf numFmtId="0" fontId="16" fillId="0" borderId="9" xfId="28" applyFont="1" applyBorder="1" applyAlignment="1" applyProtection="1">
      <alignment vertical="center"/>
      <protection hidden="1"/>
    </xf>
    <xf numFmtId="0" fontId="16" fillId="0" borderId="0" xfId="28" applyFont="1" applyBorder="1" applyAlignment="1" applyProtection="1">
      <alignment vertical="center"/>
      <protection hidden="1"/>
    </xf>
    <xf numFmtId="0" fontId="16" fillId="0" borderId="14" xfId="28" applyFont="1" applyBorder="1" applyAlignment="1" applyProtection="1">
      <alignment horizontal="left" vertical="center"/>
      <protection hidden="1"/>
    </xf>
    <xf numFmtId="0" fontId="16" fillId="0" borderId="15" xfId="28" applyFont="1" applyBorder="1" applyAlignment="1" applyProtection="1">
      <alignment horizontal="left" vertical="center"/>
      <protection hidden="1"/>
    </xf>
    <xf numFmtId="0" fontId="16" fillId="0" borderId="0" xfId="28" applyFont="1" applyBorder="1" applyAlignment="1" applyProtection="1">
      <alignment horizontal="left" vertical="center"/>
      <protection hidden="1"/>
    </xf>
    <xf numFmtId="0" fontId="16" fillId="0" borderId="0" xfId="28" applyFont="1" applyAlignment="1" applyProtection="1">
      <alignment horizontal="left" vertical="center"/>
      <protection hidden="1"/>
    </xf>
    <xf numFmtId="0" fontId="15" fillId="0" borderId="0" xfId="30" applyNumberFormat="1" applyFont="1" applyFill="1" applyBorder="1" applyAlignment="1" applyProtection="1">
      <alignment horizontal="left" vertical="center"/>
    </xf>
    <xf numFmtId="0" fontId="38" fillId="0" borderId="0" xfId="28" applyFont="1" applyAlignment="1" applyProtection="1">
      <alignment vertical="center"/>
      <protection hidden="1"/>
    </xf>
    <xf numFmtId="0" fontId="38" fillId="0" borderId="0" xfId="28" applyFont="1" applyProtection="1">
      <protection hidden="1"/>
    </xf>
    <xf numFmtId="0" fontId="39" fillId="0" borderId="0" xfId="28" applyFont="1" applyAlignment="1" applyProtection="1">
      <alignment horizontal="center" vertical="center"/>
      <protection hidden="1"/>
    </xf>
    <xf numFmtId="0" fontId="31" fillId="0" borderId="0" xfId="0" applyFont="1" applyFill="1" applyProtection="1">
      <protection hidden="1"/>
    </xf>
    <xf numFmtId="0" fontId="31" fillId="0" borderId="0" xfId="0" applyFont="1" applyBorder="1" applyAlignment="1">
      <alignment vertical="center"/>
    </xf>
    <xf numFmtId="0" fontId="15" fillId="0" borderId="0" xfId="0" applyFont="1" applyAlignment="1" applyProtection="1">
      <alignment horizontal="left" vertical="center"/>
      <protection hidden="1"/>
    </xf>
    <xf numFmtId="0" fontId="15" fillId="0" borderId="4" xfId="35" applyFont="1" applyFill="1" applyBorder="1" applyAlignment="1" applyProtection="1">
      <alignment horizontal="right" vertical="center" wrapText="1"/>
      <protection hidden="1"/>
    </xf>
    <xf numFmtId="3" fontId="23" fillId="0" borderId="13" xfId="35" applyNumberFormat="1" applyFont="1" applyFill="1" applyBorder="1" applyAlignment="1" applyProtection="1">
      <alignment horizontal="justify" vertical="center" wrapText="1"/>
      <protection hidden="1"/>
    </xf>
    <xf numFmtId="0" fontId="31"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1" fillId="0" borderId="0" xfId="0" applyFont="1" applyAlignment="1">
      <alignment vertical="center"/>
    </xf>
    <xf numFmtId="0" fontId="31" fillId="0" borderId="0" xfId="0" applyFont="1"/>
    <xf numFmtId="0" fontId="31" fillId="0" borderId="0" xfId="0" applyNumberFormat="1" applyFont="1" applyFill="1" applyBorder="1" applyAlignment="1" applyProtection="1">
      <alignment vertical="center"/>
    </xf>
    <xf numFmtId="0" fontId="31" fillId="0" borderId="0" xfId="0" applyFont="1" applyBorder="1" applyAlignment="1">
      <alignment horizontal="left" vertical="center"/>
    </xf>
    <xf numFmtId="10" fontId="31" fillId="0" borderId="0" xfId="0" applyNumberFormat="1" applyFont="1" applyFill="1" applyBorder="1" applyAlignment="1">
      <alignment horizontal="center" vertical="center"/>
    </xf>
    <xf numFmtId="0" fontId="26" fillId="0" borderId="0" xfId="0" applyFont="1" applyFill="1" applyAlignment="1">
      <alignment vertical="center"/>
    </xf>
    <xf numFmtId="10" fontId="31" fillId="0" borderId="0" xfId="0" applyNumberFormat="1" applyFont="1" applyBorder="1" applyAlignment="1">
      <alignment horizontal="center" vertical="center"/>
    </xf>
    <xf numFmtId="0" fontId="31" fillId="0" borderId="0" xfId="36" applyFont="1" applyAlignment="1" applyProtection="1">
      <alignment vertical="center"/>
      <protection hidden="1"/>
    </xf>
    <xf numFmtId="0" fontId="31" fillId="0" borderId="0" xfId="36" applyFont="1" applyBorder="1" applyAlignment="1" applyProtection="1">
      <alignment vertical="center"/>
      <protection hidden="1"/>
    </xf>
    <xf numFmtId="0" fontId="31" fillId="0" borderId="0" xfId="0" applyFont="1" applyBorder="1" applyAlignment="1" applyProtection="1">
      <alignment vertical="center"/>
      <protection hidden="1"/>
    </xf>
    <xf numFmtId="0" fontId="26" fillId="0" borderId="0" xfId="30" applyNumberFormat="1"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horizontal="center" vertical="center"/>
    </xf>
    <xf numFmtId="0" fontId="26" fillId="0" borderId="0" xfId="0" applyNumberFormat="1" applyFont="1" applyFill="1" applyBorder="1" applyAlignment="1" applyProtection="1">
      <alignment horizontal="center" vertical="center"/>
      <protection hidden="1"/>
    </xf>
    <xf numFmtId="0" fontId="31" fillId="0" borderId="0" xfId="30" applyNumberFormat="1" applyFont="1" applyFill="1" applyBorder="1" applyAlignment="1" applyProtection="1">
      <alignment horizontal="center" vertical="center"/>
      <protection hidden="1"/>
    </xf>
    <xf numFmtId="0" fontId="31" fillId="0" borderId="0" xfId="0" applyNumberFormat="1" applyFont="1" applyFill="1" applyBorder="1" applyAlignment="1" applyProtection="1">
      <alignment horizontal="left" vertical="center"/>
      <protection hidden="1"/>
    </xf>
    <xf numFmtId="0" fontId="31" fillId="0" borderId="0" xfId="0" applyNumberFormat="1" applyFont="1" applyFill="1" applyBorder="1" applyAlignment="1" applyProtection="1">
      <alignment horizontal="justify" vertical="center"/>
      <protection hidden="1"/>
    </xf>
    <xf numFmtId="0" fontId="31" fillId="0" borderId="0" xfId="0" applyNumberFormat="1" applyFont="1" applyFill="1" applyBorder="1" applyAlignment="1" applyProtection="1">
      <alignment horizontal="center" vertical="center"/>
      <protection hidden="1"/>
    </xf>
    <xf numFmtId="0" fontId="31" fillId="0" borderId="0" xfId="0" applyNumberFormat="1" applyFont="1" applyFill="1" applyBorder="1" applyAlignment="1" applyProtection="1">
      <alignment vertical="center"/>
      <protection hidden="1"/>
    </xf>
    <xf numFmtId="0" fontId="31" fillId="0" borderId="0" xfId="30" applyNumberFormat="1" applyFont="1" applyFill="1" applyBorder="1" applyAlignment="1" applyProtection="1">
      <alignment vertical="center"/>
      <protection hidden="1"/>
    </xf>
    <xf numFmtId="0" fontId="31" fillId="0" borderId="0" xfId="0" applyNumberFormat="1" applyFont="1" applyFill="1" applyBorder="1" applyAlignment="1" applyProtection="1">
      <alignment horizontal="left" vertical="center" indent="1"/>
      <protection hidden="1"/>
    </xf>
    <xf numFmtId="0" fontId="31" fillId="0" borderId="0" xfId="36" applyFont="1" applyFill="1" applyBorder="1" applyAlignment="1" applyProtection="1">
      <alignment horizontal="left" vertical="center" indent="1"/>
      <protection hidden="1"/>
    </xf>
    <xf numFmtId="0" fontId="31" fillId="0" borderId="0" xfId="36" applyFont="1" applyFill="1" applyBorder="1" applyAlignment="1" applyProtection="1">
      <alignment horizontal="left" vertical="center"/>
      <protection hidden="1"/>
    </xf>
    <xf numFmtId="0" fontId="26" fillId="0" borderId="0" xfId="36"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26" fillId="0" borderId="0" xfId="0" applyNumberFormat="1" applyFont="1" applyFill="1" applyBorder="1" applyAlignment="1" applyProtection="1">
      <alignment horizontal="right" vertical="center"/>
      <protection hidden="1"/>
    </xf>
    <xf numFmtId="0" fontId="31" fillId="0" borderId="0" xfId="36" applyFont="1" applyFill="1" applyBorder="1" applyAlignment="1" applyProtection="1">
      <alignment vertical="center"/>
      <protection hidden="1"/>
    </xf>
    <xf numFmtId="0" fontId="26" fillId="0" borderId="0" xfId="30" applyNumberFormat="1" applyFont="1" applyFill="1" applyBorder="1" applyAlignment="1" applyProtection="1">
      <alignment vertical="center" wrapText="1"/>
      <protection hidden="1"/>
    </xf>
    <xf numFmtId="0" fontId="31" fillId="0" borderId="0" xfId="40" applyFont="1" applyFill="1" applyBorder="1" applyAlignment="1" applyProtection="1">
      <alignment vertical="center" wrapText="1"/>
      <protection hidden="1"/>
    </xf>
    <xf numFmtId="0" fontId="31" fillId="0" borderId="0" xfId="40" applyNumberFormat="1" applyFont="1" applyFill="1" applyBorder="1" applyAlignment="1" applyProtection="1">
      <alignment horizontal="center" vertical="center" wrapText="1"/>
      <protection hidden="1"/>
    </xf>
    <xf numFmtId="3" fontId="31" fillId="0" borderId="0" xfId="40" applyNumberFormat="1" applyFont="1" applyFill="1" applyBorder="1" applyAlignment="1" applyProtection="1">
      <alignment horizontal="left" vertical="center" wrapText="1"/>
      <protection hidden="1"/>
    </xf>
    <xf numFmtId="0" fontId="31" fillId="0" borderId="0" xfId="40" applyFont="1" applyFill="1" applyBorder="1" applyAlignment="1" applyProtection="1">
      <alignment horizontal="center" vertical="center" wrapText="1"/>
      <protection hidden="1"/>
    </xf>
    <xf numFmtId="165" fontId="26" fillId="0" borderId="0" xfId="40" applyNumberFormat="1" applyFont="1" applyFill="1" applyBorder="1" applyAlignment="1" applyProtection="1">
      <alignment horizontal="center" vertical="center" wrapText="1"/>
      <protection hidden="1"/>
    </xf>
    <xf numFmtId="165" fontId="31" fillId="0" borderId="0" xfId="40" applyNumberFormat="1" applyFont="1" applyFill="1" applyBorder="1" applyAlignment="1" applyProtection="1">
      <alignment horizontal="center" vertical="center" wrapText="1"/>
      <protection hidden="1"/>
    </xf>
    <xf numFmtId="0" fontId="31" fillId="0" borderId="0" xfId="40" applyNumberFormat="1" applyFont="1" applyFill="1" applyBorder="1" applyAlignment="1" applyProtection="1">
      <alignment vertical="center" wrapText="1"/>
      <protection hidden="1"/>
    </xf>
    <xf numFmtId="0" fontId="31" fillId="0" borderId="0" xfId="40" applyFont="1" applyFill="1" applyBorder="1" applyAlignment="1" applyProtection="1">
      <alignment horizontal="left" vertical="center" wrapText="1"/>
      <protection hidden="1"/>
    </xf>
    <xf numFmtId="0" fontId="26" fillId="0" borderId="0" xfId="40" applyFont="1" applyFill="1" applyBorder="1" applyAlignment="1" applyProtection="1">
      <alignment vertical="center" wrapText="1"/>
      <protection hidden="1"/>
    </xf>
    <xf numFmtId="10" fontId="31" fillId="0" borderId="0" xfId="0" applyNumberFormat="1" applyFont="1" applyFill="1" applyBorder="1" applyAlignment="1" applyProtection="1">
      <alignment horizontal="center" vertical="center"/>
      <protection hidden="1"/>
    </xf>
    <xf numFmtId="4" fontId="31" fillId="0" borderId="0" xfId="30" applyNumberFormat="1" applyFont="1" applyFill="1" applyBorder="1" applyAlignment="1" applyProtection="1">
      <alignment vertical="center"/>
      <protection hidden="1"/>
    </xf>
    <xf numFmtId="0" fontId="31" fillId="0" borderId="0" xfId="0" applyFont="1" applyBorder="1" applyAlignment="1" applyProtection="1">
      <alignment horizontal="justify" vertical="center" wrapText="1"/>
      <protection hidden="1"/>
    </xf>
    <xf numFmtId="0" fontId="31" fillId="0" borderId="0" xfId="0" applyFont="1" applyFill="1" applyBorder="1" applyAlignment="1" applyProtection="1">
      <alignment vertical="center"/>
      <protection hidden="1"/>
    </xf>
    <xf numFmtId="0" fontId="31" fillId="0" borderId="0" xfId="0" applyFont="1" applyFill="1" applyBorder="1" applyProtection="1">
      <protection hidden="1"/>
    </xf>
    <xf numFmtId="0" fontId="26" fillId="0" borderId="0" xfId="0" applyNumberFormat="1" applyFont="1" applyFill="1" applyBorder="1" applyAlignment="1" applyProtection="1">
      <alignment horizontal="center" vertical="center" wrapText="1"/>
      <protection hidden="1"/>
    </xf>
    <xf numFmtId="0" fontId="31" fillId="0" borderId="0" xfId="35" applyFont="1" applyAlignment="1" applyProtection="1">
      <alignment vertical="center"/>
      <protection hidden="1"/>
    </xf>
    <xf numFmtId="0" fontId="31" fillId="0" borderId="0" xfId="35" applyFont="1" applyAlignment="1" applyProtection="1">
      <alignment horizontal="right" vertical="center"/>
      <protection hidden="1"/>
    </xf>
    <xf numFmtId="0" fontId="31" fillId="0" borderId="0" xfId="35"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1" fillId="0" borderId="0" xfId="0" applyFont="1" applyFill="1" applyBorder="1" applyAlignment="1" applyProtection="1">
      <alignment horizontal="left" vertical="center"/>
      <protection hidden="1"/>
    </xf>
    <xf numFmtId="0" fontId="26" fillId="0" borderId="0" xfId="0" applyFont="1" applyFill="1" applyBorder="1" applyAlignment="1" applyProtection="1">
      <alignment horizontal="right" vertical="center"/>
      <protection hidden="1"/>
    </xf>
    <xf numFmtId="179" fontId="31" fillId="0" borderId="0" xfId="0" applyNumberFormat="1" applyFont="1" applyFill="1" applyBorder="1" applyAlignment="1" applyProtection="1">
      <alignment horizontal="center" vertical="center"/>
      <protection hidden="1"/>
    </xf>
    <xf numFmtId="2" fontId="31" fillId="0" borderId="0" xfId="36" applyNumberFormat="1" applyFont="1" applyFill="1" applyBorder="1" applyAlignment="1" applyProtection="1">
      <alignment vertical="center"/>
      <protection hidden="1"/>
    </xf>
    <xf numFmtId="2" fontId="31" fillId="0" borderId="0" xfId="0" applyNumberFormat="1" applyFont="1" applyFill="1" applyBorder="1" applyProtection="1">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40" applyFont="1" applyFill="1" applyBorder="1" applyAlignment="1" applyProtection="1">
      <alignment vertical="center"/>
      <protection hidden="1"/>
    </xf>
    <xf numFmtId="0" fontId="31" fillId="0" borderId="0" xfId="4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horizontal="right" vertical="center"/>
      <protection hidden="1"/>
    </xf>
    <xf numFmtId="0" fontId="31" fillId="0" borderId="0" xfId="40" applyFont="1" applyFill="1" applyBorder="1" applyAlignment="1" applyProtection="1">
      <alignment horizontal="justify" vertical="center" wrapText="1"/>
      <protection hidden="1"/>
    </xf>
    <xf numFmtId="168"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vertical="center" wrapText="1"/>
      <protection hidden="1"/>
    </xf>
    <xf numFmtId="0" fontId="31" fillId="0" borderId="0" xfId="0" applyNumberFormat="1" applyFont="1" applyFill="1" applyBorder="1" applyAlignment="1" applyProtection="1">
      <alignment vertical="center" wrapText="1"/>
      <protection hidden="1"/>
    </xf>
    <xf numFmtId="0" fontId="31" fillId="0" borderId="0" xfId="40" applyNumberFormat="1" applyFont="1" applyFill="1" applyBorder="1" applyAlignment="1" applyProtection="1">
      <alignment horizontal="left" vertical="center"/>
      <protection hidden="1"/>
    </xf>
    <xf numFmtId="167"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vertical="center"/>
      <protection hidden="1"/>
    </xf>
    <xf numFmtId="2" fontId="31" fillId="0" borderId="0" xfId="7" applyNumberFormat="1" applyFont="1" applyFill="1" applyBorder="1" applyAlignment="1" applyProtection="1">
      <alignment horizontal="right" vertical="center" wrapText="1"/>
      <protection hidden="1"/>
    </xf>
    <xf numFmtId="168" fontId="31" fillId="0" borderId="0" xfId="7" applyNumberFormat="1" applyFont="1" applyFill="1" applyBorder="1" applyAlignment="1" applyProtection="1">
      <alignment horizontal="center" vertical="center"/>
      <protection hidden="1"/>
    </xf>
    <xf numFmtId="171" fontId="31" fillId="0" borderId="0" xfId="40" quotePrefix="1" applyNumberFormat="1" applyFont="1" applyFill="1" applyBorder="1" applyAlignment="1" applyProtection="1">
      <alignment horizontal="left" vertical="center" wrapText="1"/>
      <protection hidden="1"/>
    </xf>
    <xf numFmtId="171" fontId="31" fillId="0" borderId="0" xfId="40" applyNumberFormat="1" applyFont="1" applyFill="1" applyBorder="1" applyAlignment="1" applyProtection="1">
      <alignment horizontal="left" vertical="center" wrapText="1"/>
      <protection hidden="1"/>
    </xf>
    <xf numFmtId="165" fontId="31" fillId="0" borderId="0" xfId="40" applyNumberFormat="1" applyFont="1" applyFill="1" applyBorder="1" applyAlignment="1" applyProtection="1">
      <alignment horizontal="left" vertical="center" wrapText="1"/>
      <protection hidden="1"/>
    </xf>
    <xf numFmtId="0" fontId="31" fillId="0" borderId="0" xfId="40" applyFont="1" applyFill="1" applyBorder="1" applyAlignment="1" applyProtection="1">
      <alignment horizontal="right" vertical="center" wrapText="1"/>
      <protection hidden="1"/>
    </xf>
    <xf numFmtId="0" fontId="26" fillId="0" borderId="0" xfId="40" applyFont="1" applyFill="1" applyBorder="1" applyAlignment="1" applyProtection="1">
      <alignment horizontal="center" vertical="center" wrapText="1"/>
      <protection hidden="1"/>
    </xf>
    <xf numFmtId="0" fontId="31" fillId="0" borderId="0" xfId="40" applyNumberFormat="1" applyFont="1" applyFill="1" applyBorder="1" applyAlignment="1" applyProtection="1">
      <alignment horizontal="center" vertical="center"/>
      <protection hidden="1"/>
    </xf>
    <xf numFmtId="0" fontId="31" fillId="0" borderId="0" xfId="40"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Border="1" applyAlignment="1">
      <alignment horizontal="center" vertical="center"/>
    </xf>
    <xf numFmtId="0" fontId="31" fillId="0" borderId="0"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alignment vertical="center" wrapText="1"/>
    </xf>
    <xf numFmtId="0" fontId="31" fillId="0" borderId="0" xfId="0" applyFont="1" applyAlignment="1">
      <alignment horizontal="center" vertical="center"/>
    </xf>
    <xf numFmtId="0" fontId="16" fillId="0" borderId="13" xfId="35" applyFont="1" applyBorder="1" applyAlignment="1" applyProtection="1">
      <alignment horizontal="justify" vertical="top" wrapText="1"/>
      <protection hidden="1"/>
    </xf>
    <xf numFmtId="4" fontId="15" fillId="0" borderId="11" xfId="35" applyNumberFormat="1" applyFont="1" applyFill="1" applyBorder="1" applyAlignment="1" applyProtection="1">
      <alignment horizontal="right" vertical="center"/>
      <protection hidden="1"/>
    </xf>
    <xf numFmtId="0" fontId="31" fillId="0" borderId="0" xfId="0" applyFont="1" applyFill="1" applyBorder="1" applyAlignment="1" applyProtection="1">
      <alignment horizontal="center" vertical="center"/>
      <protection hidden="1"/>
    </xf>
    <xf numFmtId="0" fontId="31" fillId="0" borderId="0" xfId="0" applyFont="1" applyFill="1" applyBorder="1" applyAlignment="1" applyProtection="1">
      <alignment horizontal="right"/>
      <protection hidden="1"/>
    </xf>
    <xf numFmtId="0" fontId="28" fillId="0" borderId="0" xfId="0" applyFont="1" applyFill="1" applyAlignment="1" applyProtection="1">
      <alignment vertical="center"/>
      <protection hidden="1"/>
    </xf>
    <xf numFmtId="0" fontId="28" fillId="0" borderId="0" xfId="0" applyNumberFormat="1" applyFont="1" applyFill="1" applyBorder="1" applyAlignment="1" applyProtection="1">
      <alignment vertical="center"/>
      <protection hidden="1"/>
    </xf>
    <xf numFmtId="2" fontId="28" fillId="0" borderId="0" xfId="0" applyNumberFormat="1" applyFont="1" applyFill="1" applyAlignment="1" applyProtection="1">
      <alignment vertical="center"/>
      <protection hidden="1"/>
    </xf>
    <xf numFmtId="0" fontId="28" fillId="0" borderId="0" xfId="36"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6" fillId="0" borderId="0" xfId="35" applyFont="1" applyBorder="1" applyAlignment="1" applyProtection="1">
      <alignment vertical="top"/>
      <protection hidden="1"/>
    </xf>
    <xf numFmtId="0" fontId="42" fillId="0" borderId="0" xfId="35" applyFont="1" applyBorder="1" applyAlignment="1" applyProtection="1">
      <alignment vertical="top"/>
      <protection hidden="1"/>
    </xf>
    <xf numFmtId="2" fontId="42" fillId="0" borderId="0" xfId="35" applyNumberFormat="1" applyFont="1" applyBorder="1" applyAlignment="1" applyProtection="1">
      <alignment vertical="top"/>
      <protection hidden="1"/>
    </xf>
    <xf numFmtId="166" fontId="36" fillId="0" borderId="0" xfId="35" applyNumberFormat="1" applyFont="1" applyBorder="1" applyAlignment="1" applyProtection="1">
      <alignment vertical="top"/>
      <protection hidden="1"/>
    </xf>
    <xf numFmtId="0" fontId="36" fillId="0" borderId="0" xfId="35" applyFont="1" applyBorder="1" applyAlignment="1" applyProtection="1">
      <alignment horizontal="right" vertical="top"/>
      <protection hidden="1"/>
    </xf>
    <xf numFmtId="2" fontId="42" fillId="2" borderId="0" xfId="35" applyNumberFormat="1" applyFont="1" applyFill="1" applyBorder="1" applyAlignment="1" applyProtection="1">
      <alignment vertical="top"/>
      <protection hidden="1"/>
    </xf>
    <xf numFmtId="0" fontId="31" fillId="0" borderId="0" xfId="0" applyFont="1" applyBorder="1" applyAlignment="1" applyProtection="1">
      <alignment horizontal="right" vertical="center"/>
      <protection hidden="1"/>
    </xf>
    <xf numFmtId="0" fontId="21" fillId="0" borderId="18" xfId="35" applyFont="1" applyBorder="1" applyAlignment="1" applyProtection="1">
      <alignment horizontal="center" vertical="center"/>
      <protection hidden="1"/>
    </xf>
    <xf numFmtId="0" fontId="0" fillId="0" borderId="0" xfId="0" applyAlignment="1">
      <alignment vertical="top"/>
    </xf>
    <xf numFmtId="0" fontId="4" fillId="0" borderId="4" xfId="35" applyFont="1" applyBorder="1" applyAlignment="1" applyProtection="1">
      <alignment vertical="center"/>
      <protection hidden="1"/>
    </xf>
    <xf numFmtId="0" fontId="19" fillId="0" borderId="4" xfId="35"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20"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20" fillId="0" borderId="0" xfId="0" applyFont="1" applyBorder="1" applyAlignment="1" applyProtection="1">
      <alignment vertical="top" wrapText="1"/>
      <protection hidden="1"/>
    </xf>
    <xf numFmtId="165"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Border="1" applyAlignment="1" applyProtection="1">
      <alignment horizontal="left" vertical="top" wrapText="1"/>
      <protection hidden="1"/>
    </xf>
    <xf numFmtId="0" fontId="21"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1"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1" fontId="16" fillId="0" borderId="4" xfId="35" applyNumberFormat="1" applyFont="1" applyBorder="1" applyAlignment="1" applyProtection="1">
      <alignment horizontal="right" vertical="center" wrapText="1"/>
      <protection hidden="1"/>
    </xf>
    <xf numFmtId="0" fontId="16" fillId="0" borderId="0" xfId="36" applyFont="1" applyFill="1" applyBorder="1" applyAlignment="1" applyProtection="1">
      <alignment horizontal="left" vertical="center" indent="1"/>
      <protection hidden="1"/>
    </xf>
    <xf numFmtId="0" fontId="15" fillId="0" borderId="0" xfId="30" applyNumberFormat="1" applyFont="1" applyFill="1" applyBorder="1" applyAlignment="1" applyProtection="1">
      <alignment horizontal="center" vertical="center" wrapText="1"/>
      <protection hidden="1"/>
    </xf>
    <xf numFmtId="0" fontId="16" fillId="0" borderId="0" xfId="3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3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36" applyFont="1" applyFill="1" applyBorder="1" applyAlignment="1" applyProtection="1">
      <alignment horizontal="left" vertical="center"/>
      <protection hidden="1"/>
    </xf>
    <xf numFmtId="0" fontId="15" fillId="0" borderId="0" xfId="36" applyFont="1" applyFill="1" applyBorder="1" applyAlignment="1" applyProtection="1">
      <alignment horizontal="center" vertical="center"/>
      <protection hidden="1"/>
    </xf>
    <xf numFmtId="0" fontId="16" fillId="0" borderId="0" xfId="35" applyFont="1" applyFill="1" applyBorder="1" applyAlignment="1" applyProtection="1">
      <alignment vertical="center"/>
      <protection hidden="1"/>
    </xf>
    <xf numFmtId="0" fontId="15" fillId="0" borderId="0" xfId="38" applyFont="1" applyFill="1" applyBorder="1" applyAlignment="1" applyProtection="1">
      <alignment vertical="top"/>
      <protection hidden="1"/>
    </xf>
    <xf numFmtId="0" fontId="16" fillId="0" borderId="0" xfId="3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8" fontId="15" fillId="0" borderId="0" xfId="0" applyNumberFormat="1" applyFont="1" applyFill="1" applyBorder="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36" applyNumberFormat="1" applyFont="1" applyFill="1" applyBorder="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5" fontId="15" fillId="0" borderId="0" xfId="36" applyNumberFormat="1" applyFont="1" applyFill="1" applyBorder="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36" applyFont="1" applyFill="1" applyBorder="1" applyAlignment="1" applyProtection="1">
      <alignment horizontal="left" vertical="center" wrapText="1"/>
      <protection hidden="1"/>
    </xf>
    <xf numFmtId="0" fontId="16" fillId="0" borderId="0" xfId="3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8" fillId="0" borderId="0" xfId="0" applyFont="1"/>
    <xf numFmtId="0" fontId="48" fillId="0" borderId="0" xfId="0" applyNumberFormat="1" applyFont="1" applyFill="1" applyBorder="1" applyAlignment="1" applyProtection="1">
      <alignment horizontal="left" vertical="center"/>
    </xf>
    <xf numFmtId="0" fontId="48" fillId="0" borderId="0" xfId="0" applyNumberFormat="1" applyFont="1" applyFill="1" applyBorder="1" applyAlignment="1" applyProtection="1">
      <alignment vertical="center"/>
    </xf>
    <xf numFmtId="0" fontId="48" fillId="0" borderId="0" xfId="0" applyNumberFormat="1" applyFont="1" applyFill="1" applyBorder="1" applyAlignment="1" applyProtection="1">
      <alignment horizontal="center" vertical="center"/>
    </xf>
    <xf numFmtId="0" fontId="48" fillId="0" borderId="0" xfId="36" applyFont="1" applyFill="1" applyAlignment="1" applyProtection="1">
      <alignment vertical="center"/>
      <protection hidden="1"/>
    </xf>
    <xf numFmtId="0" fontId="48" fillId="0" borderId="0" xfId="36" applyFont="1" applyBorder="1" applyAlignment="1" applyProtection="1">
      <alignment horizontal="left" vertical="center" indent="1"/>
      <protection hidden="1"/>
    </xf>
    <xf numFmtId="0" fontId="48" fillId="0" borderId="0" xfId="36" applyFont="1" applyBorder="1" applyAlignment="1" applyProtection="1">
      <alignment vertical="center"/>
      <protection hidden="1"/>
    </xf>
    <xf numFmtId="0" fontId="48" fillId="0" borderId="0" xfId="36" applyFont="1" applyFill="1" applyBorder="1" applyAlignment="1" applyProtection="1">
      <alignment vertical="center"/>
      <protection hidden="1"/>
    </xf>
    <xf numFmtId="0" fontId="48" fillId="0" borderId="0" xfId="0" applyFont="1" applyAlignment="1">
      <alignment vertical="center"/>
    </xf>
    <xf numFmtId="2" fontId="48" fillId="0" borderId="4" xfId="0" applyNumberFormat="1" applyFont="1" applyFill="1" applyBorder="1" applyAlignment="1" applyProtection="1">
      <alignment horizontal="right" vertical="center"/>
    </xf>
    <xf numFmtId="0" fontId="48" fillId="0" borderId="4" xfId="40" applyNumberFormat="1" applyFont="1" applyFill="1" applyBorder="1" applyAlignment="1" applyProtection="1">
      <alignment horizontal="center" vertical="center"/>
    </xf>
    <xf numFmtId="0" fontId="16" fillId="0" borderId="12" xfId="35"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49" fillId="0" borderId="0" xfId="43" applyFont="1" applyAlignment="1" applyProtection="1">
      <alignment horizontal="center"/>
      <protection hidden="1"/>
    </xf>
    <xf numFmtId="0" fontId="49" fillId="0" borderId="0" xfId="43" applyFont="1" applyProtection="1">
      <protection hidden="1"/>
    </xf>
    <xf numFmtId="0" fontId="49" fillId="0" borderId="0" xfId="29" applyFont="1" applyFill="1" applyBorder="1" applyAlignment="1" applyProtection="1">
      <alignment horizontal="left" vertical="center"/>
      <protection hidden="1"/>
    </xf>
    <xf numFmtId="0" fontId="49" fillId="0" borderId="0" xfId="29" applyFont="1" applyProtection="1">
      <protection hidden="1"/>
    </xf>
    <xf numFmtId="0" fontId="49" fillId="0" borderId="0" xfId="29" applyFont="1" applyFill="1" applyBorder="1" applyAlignment="1" applyProtection="1">
      <alignment vertical="center"/>
      <protection hidden="1"/>
    </xf>
    <xf numFmtId="0" fontId="49" fillId="0" borderId="0" xfId="29" applyFont="1" applyFill="1" applyBorder="1" applyAlignment="1" applyProtection="1">
      <alignment horizontal="center" vertical="center"/>
      <protection hidden="1"/>
    </xf>
    <xf numFmtId="0" fontId="49" fillId="0" borderId="0" xfId="29" applyFont="1" applyAlignment="1" applyProtection="1">
      <alignment horizontal="left"/>
      <protection hidden="1"/>
    </xf>
    <xf numFmtId="0" fontId="49" fillId="0" borderId="0" xfId="29" applyFont="1" applyAlignment="1" applyProtection="1">
      <alignment horizontal="center"/>
      <protection hidden="1"/>
    </xf>
    <xf numFmtId="1" fontId="16" fillId="3" borderId="11" xfId="28" applyNumberFormat="1" applyFont="1" applyFill="1" applyBorder="1" applyAlignment="1" applyProtection="1">
      <alignment horizontal="center" vertical="center"/>
      <protection locked="0"/>
    </xf>
    <xf numFmtId="177" fontId="16" fillId="3" borderId="11" xfId="28" applyNumberFormat="1" applyFont="1" applyFill="1" applyBorder="1" applyAlignment="1" applyProtection="1">
      <alignment horizontal="center" vertical="center"/>
      <protection locked="0"/>
    </xf>
    <xf numFmtId="0" fontId="28" fillId="0" borderId="0" xfId="28" applyFont="1" applyAlignment="1" applyProtection="1">
      <alignment horizontal="center" vertical="center"/>
      <protection hidden="1"/>
    </xf>
    <xf numFmtId="0" fontId="50" fillId="0" borderId="0" xfId="28" applyFont="1" applyAlignment="1" applyProtection="1">
      <alignment vertical="center"/>
      <protection hidden="1"/>
    </xf>
    <xf numFmtId="0" fontId="15" fillId="0" borderId="0" xfId="0" applyFont="1" applyFill="1" applyBorder="1" applyAlignment="1">
      <alignment horizontal="center" vertical="center"/>
    </xf>
    <xf numFmtId="0" fontId="32" fillId="0" borderId="0" xfId="28" applyFont="1" applyProtection="1">
      <protection hidden="1"/>
    </xf>
    <xf numFmtId="0" fontId="32" fillId="0" borderId="0" xfId="28"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8"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7"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4" borderId="0" xfId="0" applyFont="1" applyFill="1" applyBorder="1"/>
    <xf numFmtId="0" fontId="15" fillId="0"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horizontal="justify" vertical="center"/>
    </xf>
    <xf numFmtId="0" fontId="48" fillId="0" borderId="0" xfId="30" applyNumberFormat="1" applyFont="1" applyFill="1" applyBorder="1" applyAlignment="1" applyProtection="1">
      <alignment vertical="center"/>
    </xf>
    <xf numFmtId="0" fontId="48" fillId="0" borderId="0" xfId="30" applyNumberFormat="1" applyFont="1" applyFill="1" applyBorder="1" applyAlignment="1" applyProtection="1">
      <alignment vertical="center" wrapText="1"/>
    </xf>
    <xf numFmtId="0" fontId="48" fillId="0" borderId="0" xfId="30" applyNumberFormat="1" applyFont="1" applyFill="1" applyBorder="1" applyAlignment="1" applyProtection="1">
      <alignment vertical="center"/>
      <protection hidden="1"/>
    </xf>
    <xf numFmtId="0" fontId="48" fillId="0" borderId="0" xfId="30" applyNumberFormat="1" applyFont="1" applyFill="1" applyBorder="1" applyAlignment="1" applyProtection="1">
      <alignment vertical="center" wrapText="1"/>
      <protection hidden="1"/>
    </xf>
    <xf numFmtId="165" fontId="15" fillId="0" borderId="0" xfId="41" applyNumberFormat="1" applyFont="1" applyFill="1" applyBorder="1" applyAlignment="1" applyProtection="1">
      <alignment horizontal="center" vertical="center" wrapText="1"/>
      <protection hidden="1"/>
    </xf>
    <xf numFmtId="0" fontId="16" fillId="0" borderId="0" xfId="31" applyNumberFormat="1" applyFont="1" applyFill="1" applyBorder="1" applyAlignment="1" applyProtection="1">
      <alignment horizontal="justify" vertical="center" wrapText="1"/>
      <protection hidden="1"/>
    </xf>
    <xf numFmtId="178" fontId="16" fillId="0" borderId="0" xfId="7" applyNumberFormat="1" applyFont="1" applyFill="1" applyBorder="1" applyAlignment="1" applyProtection="1">
      <alignment horizontal="center" vertical="center" wrapText="1"/>
      <protection hidden="1"/>
    </xf>
    <xf numFmtId="0" fontId="16" fillId="0" borderId="0" xfId="31" applyNumberFormat="1" applyFont="1" applyFill="1" applyBorder="1" applyAlignment="1" applyProtection="1">
      <alignment horizontal="right" vertical="center"/>
      <protection hidden="1"/>
    </xf>
    <xf numFmtId="0" fontId="16" fillId="0" borderId="0" xfId="36" applyFont="1" applyBorder="1" applyAlignment="1" applyProtection="1">
      <alignment horizontal="left" vertical="center"/>
      <protection hidden="1"/>
    </xf>
    <xf numFmtId="0" fontId="48" fillId="0" borderId="0" xfId="36" applyFont="1" applyBorder="1" applyAlignment="1" applyProtection="1">
      <alignment horizontal="left" vertical="center"/>
      <protection hidden="1"/>
    </xf>
    <xf numFmtId="2" fontId="31" fillId="0" borderId="0" xfId="30" applyNumberFormat="1" applyFont="1" applyFill="1" applyBorder="1" applyAlignment="1" applyProtection="1">
      <alignment horizontal="right" vertical="center"/>
      <protection hidden="1"/>
    </xf>
    <xf numFmtId="2" fontId="26" fillId="0" borderId="0" xfId="30" applyNumberFormat="1" applyFont="1" applyFill="1" applyBorder="1" applyAlignment="1" applyProtection="1">
      <alignment horizontal="right" vertical="center"/>
      <protection hidden="1"/>
    </xf>
    <xf numFmtId="2" fontId="31" fillId="0" borderId="0" xfId="0" applyNumberFormat="1" applyFont="1" applyBorder="1" applyAlignment="1" applyProtection="1">
      <alignment vertical="center"/>
      <protection hidden="1"/>
    </xf>
    <xf numFmtId="0" fontId="16" fillId="4" borderId="0" xfId="0" applyFont="1" applyFill="1" applyBorder="1" applyAlignment="1">
      <alignment horizontal="left" vertical="center"/>
    </xf>
    <xf numFmtId="1" fontId="16" fillId="4" borderId="0" xfId="0" applyNumberFormat="1" applyFont="1" applyFill="1" applyBorder="1"/>
    <xf numFmtId="0" fontId="48" fillId="0" borderId="0" xfId="0" applyFont="1" applyFill="1" applyProtection="1">
      <protection hidden="1"/>
    </xf>
    <xf numFmtId="0" fontId="48" fillId="0" borderId="0" xfId="0" applyFont="1" applyProtection="1">
      <protection hidden="1"/>
    </xf>
    <xf numFmtId="0" fontId="48" fillId="0" borderId="0" xfId="0" applyNumberFormat="1" applyFont="1" applyFill="1" applyBorder="1" applyAlignment="1" applyProtection="1">
      <alignment horizontal="left" vertical="center"/>
      <protection hidden="1"/>
    </xf>
    <xf numFmtId="0" fontId="48" fillId="0" borderId="0" xfId="0" applyNumberFormat="1" applyFont="1" applyFill="1" applyBorder="1" applyAlignment="1" applyProtection="1">
      <alignment horizontal="justify" vertical="center"/>
      <protection hidden="1"/>
    </xf>
    <xf numFmtId="0" fontId="48" fillId="0" borderId="0" xfId="0" applyNumberFormat="1" applyFont="1" applyFill="1" applyBorder="1" applyAlignment="1" applyProtection="1">
      <alignment horizontal="center" vertical="center"/>
      <protection hidden="1"/>
    </xf>
    <xf numFmtId="0" fontId="48" fillId="0" borderId="0" xfId="35" applyFont="1" applyFill="1" applyAlignment="1" applyProtection="1">
      <alignment vertical="top"/>
      <protection hidden="1"/>
    </xf>
    <xf numFmtId="0" fontId="48" fillId="0" borderId="0" xfId="35" applyFont="1" applyFill="1" applyAlignment="1" applyProtection="1">
      <alignment horizontal="left" vertical="top"/>
      <protection hidden="1"/>
    </xf>
    <xf numFmtId="0" fontId="28" fillId="0" borderId="0" xfId="36" applyFont="1" applyBorder="1" applyAlignment="1" applyProtection="1">
      <alignment horizontal="center" vertical="center" wrapText="1"/>
      <protection hidden="1"/>
    </xf>
    <xf numFmtId="0" fontId="48" fillId="0" borderId="0" xfId="36" applyFont="1" applyAlignment="1" applyProtection="1">
      <alignment horizontal="left" vertical="center"/>
      <protection hidden="1"/>
    </xf>
    <xf numFmtId="0" fontId="48" fillId="0" borderId="0" xfId="36" applyFont="1" applyAlignment="1" applyProtection="1">
      <alignment vertical="center"/>
      <protection hidden="1"/>
    </xf>
    <xf numFmtId="0" fontId="48" fillId="0" borderId="0" xfId="0" applyFont="1" applyFill="1" applyBorder="1" applyProtection="1">
      <protection hidden="1"/>
    </xf>
    <xf numFmtId="0" fontId="48" fillId="0" borderId="0" xfId="3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8" fillId="0" borderId="0" xfId="0" applyFont="1" applyBorder="1"/>
    <xf numFmtId="0" fontId="48" fillId="0" borderId="0" xfId="0" applyFont="1" applyBorder="1" applyAlignment="1">
      <alignment vertical="center"/>
    </xf>
    <xf numFmtId="0" fontId="27" fillId="0" borderId="0" xfId="0" applyFont="1" applyBorder="1" applyAlignment="1">
      <alignment horizontal="left" vertical="center"/>
    </xf>
    <xf numFmtId="10" fontId="27" fillId="0" borderId="0" xfId="0" applyNumberFormat="1" applyFont="1" applyBorder="1" applyAlignment="1">
      <alignment horizontal="center" vertical="center"/>
    </xf>
    <xf numFmtId="0" fontId="27" fillId="0" borderId="0" xfId="0" applyFont="1" applyBorder="1" applyAlignment="1">
      <alignment vertical="center"/>
    </xf>
    <xf numFmtId="0" fontId="48" fillId="0" borderId="0" xfId="30" applyNumberFormat="1" applyFont="1" applyFill="1" applyBorder="1" applyAlignment="1" applyProtection="1">
      <alignment horizontal="center" vertical="center"/>
    </xf>
    <xf numFmtId="0" fontId="48" fillId="0" borderId="0" xfId="0" applyFont="1" applyBorder="1" applyAlignment="1">
      <alignment horizontal="left" vertical="center"/>
    </xf>
    <xf numFmtId="10" fontId="48" fillId="0" borderId="0" xfId="0" applyNumberFormat="1" applyFont="1" applyBorder="1" applyAlignment="1">
      <alignment horizontal="center" vertical="center"/>
    </xf>
    <xf numFmtId="10" fontId="48" fillId="0" borderId="0" xfId="0" applyNumberFormat="1" applyFont="1" applyFill="1" applyBorder="1" applyAlignment="1">
      <alignment horizontal="center" vertical="center"/>
    </xf>
    <xf numFmtId="0" fontId="48" fillId="0" borderId="0" xfId="30" applyNumberFormat="1" applyFont="1" applyFill="1" applyBorder="1" applyAlignment="1" applyProtection="1">
      <alignment horizontal="center" vertical="center"/>
      <protection hidden="1"/>
    </xf>
    <xf numFmtId="3" fontId="15" fillId="0" borderId="4" xfId="0" applyNumberFormat="1" applyFont="1" applyBorder="1" applyAlignment="1">
      <alignment horizontal="justify" vertical="top" wrapText="1"/>
    </xf>
    <xf numFmtId="0" fontId="16" fillId="0" borderId="4" xfId="30" applyNumberFormat="1" applyFont="1" applyFill="1" applyBorder="1" applyAlignment="1" applyProtection="1">
      <alignment horizontal="center" vertical="top"/>
    </xf>
    <xf numFmtId="0" fontId="28" fillId="0" borderId="0" xfId="0" applyFont="1" applyAlignment="1">
      <alignment vertical="center"/>
    </xf>
    <xf numFmtId="0" fontId="27" fillId="0" borderId="0" xfId="0" applyFont="1" applyAlignment="1">
      <alignment vertical="center"/>
    </xf>
    <xf numFmtId="2" fontId="16" fillId="0" borderId="4" xfId="30" applyNumberFormat="1" applyFont="1" applyFill="1" applyBorder="1" applyAlignment="1" applyProtection="1">
      <alignment horizontal="right" vertical="top"/>
    </xf>
    <xf numFmtId="0" fontId="16" fillId="0" borderId="4" xfId="30" applyNumberFormat="1" applyFont="1" applyFill="1" applyBorder="1" applyAlignment="1" applyProtection="1">
      <alignment horizontal="right" vertical="top" wrapText="1"/>
    </xf>
    <xf numFmtId="0" fontId="48" fillId="0" borderId="0" xfId="0" applyNumberFormat="1" applyFont="1" applyFill="1" applyBorder="1" applyAlignment="1" applyProtection="1">
      <alignment horizontal="center" vertical="center" wrapText="1"/>
    </xf>
    <xf numFmtId="0" fontId="15" fillId="0" borderId="0" xfId="40"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5" borderId="4" xfId="0" applyNumberFormat="1" applyFont="1" applyFill="1" applyBorder="1" applyAlignment="1" applyProtection="1">
      <alignment horizontal="right" vertical="center"/>
    </xf>
    <xf numFmtId="0" fontId="16" fillId="5" borderId="4" xfId="0" applyNumberFormat="1" applyFont="1" applyFill="1" applyBorder="1" applyAlignment="1" applyProtection="1">
      <alignment horizontal="center" vertical="top" wrapText="1"/>
    </xf>
    <xf numFmtId="0" fontId="15" fillId="5" borderId="14" xfId="40" applyFont="1" applyFill="1" applyBorder="1" applyAlignment="1">
      <alignment vertical="center" wrapText="1"/>
    </xf>
    <xf numFmtId="0" fontId="15" fillId="5" borderId="3" xfId="40" applyFont="1" applyFill="1" applyBorder="1" applyAlignment="1">
      <alignment vertical="center" wrapText="1"/>
    </xf>
    <xf numFmtId="0" fontId="15" fillId="5" borderId="15" xfId="40" applyFont="1" applyFill="1" applyBorder="1" applyAlignment="1">
      <alignment vertical="center" wrapText="1"/>
    </xf>
    <xf numFmtId="0" fontId="18" fillId="5" borderId="4" xfId="0" applyNumberFormat="1" applyFont="1" applyFill="1" applyBorder="1" applyAlignment="1" applyProtection="1">
      <alignment vertical="center"/>
      <protection locked="0"/>
    </xf>
    <xf numFmtId="0" fontId="48" fillId="6" borderId="4" xfId="40" applyNumberFormat="1" applyFont="1" applyFill="1" applyBorder="1" applyAlignment="1" applyProtection="1">
      <alignment horizontal="center"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vertical="center"/>
    </xf>
    <xf numFmtId="0" fontId="15" fillId="0" borderId="4" xfId="30" applyNumberFormat="1" applyFont="1" applyFill="1" applyBorder="1" applyAlignment="1" applyProtection="1">
      <alignment horizontal="justify" vertical="top" wrapText="1"/>
    </xf>
    <xf numFmtId="2" fontId="16" fillId="0" borderId="4" xfId="30" applyNumberFormat="1" applyFont="1" applyFill="1" applyBorder="1" applyAlignment="1" applyProtection="1">
      <alignment horizontal="right" vertical="top"/>
      <protection hidden="1"/>
    </xf>
    <xf numFmtId="0" fontId="15" fillId="0" borderId="0" xfId="40"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1" fillId="0" borderId="0" xfId="0" applyNumberFormat="1" applyFont="1" applyFill="1" applyBorder="1" applyAlignment="1" applyProtection="1">
      <alignment horizontal="center" vertical="top"/>
      <protection hidden="1"/>
    </xf>
    <xf numFmtId="0" fontId="31" fillId="0" borderId="0" xfId="0" applyNumberFormat="1" applyFont="1" applyFill="1" applyBorder="1" applyAlignment="1" applyProtection="1">
      <alignment horizontal="justify" vertical="top"/>
      <protection hidden="1"/>
    </xf>
    <xf numFmtId="0" fontId="31" fillId="0" borderId="0" xfId="0" applyNumberFormat="1" applyFont="1" applyFill="1" applyBorder="1" applyAlignment="1" applyProtection="1">
      <alignment vertical="top"/>
      <protection hidden="1"/>
    </xf>
    <xf numFmtId="0" fontId="48" fillId="6" borderId="4" xfId="0" applyNumberFormat="1" applyFont="1" applyFill="1" applyBorder="1" applyAlignment="1" applyProtection="1">
      <alignment horizontal="center" vertical="center" wrapText="1"/>
    </xf>
    <xf numFmtId="0" fontId="15" fillId="6" borderId="4" xfId="40" applyFont="1" applyFill="1" applyBorder="1" applyAlignment="1">
      <alignment vertical="center" wrapText="1"/>
    </xf>
    <xf numFmtId="0" fontId="0" fillId="0" borderId="0" xfId="0" applyBorder="1"/>
    <xf numFmtId="10" fontId="15" fillId="3" borderId="4" xfId="35" applyNumberFormat="1" applyFont="1" applyFill="1" applyBorder="1" applyAlignment="1" applyProtection="1">
      <alignment horizontal="right" vertical="center" wrapText="1"/>
      <protection locked="0"/>
    </xf>
    <xf numFmtId="0" fontId="15" fillId="0" borderId="5" xfId="25" applyFont="1" applyBorder="1" applyAlignment="1" applyProtection="1">
      <alignment vertical="center"/>
    </xf>
    <xf numFmtId="0" fontId="16" fillId="0" borderId="5" xfId="25" applyFont="1" applyBorder="1" applyAlignment="1" applyProtection="1">
      <alignment vertical="center"/>
    </xf>
    <xf numFmtId="0" fontId="15" fillId="0" borderId="5" xfId="25" applyFont="1" applyBorder="1" applyAlignment="1" applyProtection="1">
      <alignment horizontal="right" vertical="center"/>
    </xf>
    <xf numFmtId="0" fontId="16" fillId="0" borderId="0" xfId="25" applyFont="1" applyAlignment="1" applyProtection="1">
      <alignment vertical="center"/>
    </xf>
    <xf numFmtId="0" fontId="16" fillId="0" borderId="0" xfId="25" applyFont="1" applyProtection="1"/>
    <xf numFmtId="0" fontId="16" fillId="0" borderId="0" xfId="25" applyFont="1" applyBorder="1" applyProtection="1"/>
    <xf numFmtId="0" fontId="31" fillId="0" borderId="0" xfId="25" applyFont="1" applyBorder="1" applyProtection="1"/>
    <xf numFmtId="0" fontId="31" fillId="0" borderId="0" xfId="25" applyFont="1" applyBorder="1" applyAlignment="1" applyProtection="1">
      <alignment horizontal="center" vertical="center"/>
    </xf>
    <xf numFmtId="0" fontId="48" fillId="0" borderId="0" xfId="25" applyFont="1" applyProtection="1"/>
    <xf numFmtId="0" fontId="48" fillId="0" borderId="0" xfId="25" applyFont="1" applyAlignment="1" applyProtection="1">
      <alignment vertical="center"/>
    </xf>
    <xf numFmtId="0" fontId="48" fillId="0" borderId="0" xfId="25" applyFont="1" applyBorder="1" applyProtection="1"/>
    <xf numFmtId="0" fontId="15" fillId="0" borderId="0" xfId="25" applyFont="1" applyAlignment="1" applyProtection="1">
      <alignment horizontal="center" vertical="center"/>
    </xf>
    <xf numFmtId="0" fontId="48" fillId="0" borderId="0" xfId="25" applyFont="1" applyAlignment="1" applyProtection="1">
      <alignment horizontal="left" vertical="center"/>
    </xf>
    <xf numFmtId="177" fontId="48" fillId="0" borderId="0" xfId="25" applyNumberFormat="1" applyFont="1" applyFill="1" applyAlignment="1" applyProtection="1">
      <alignment horizontal="left" vertical="center"/>
    </xf>
    <xf numFmtId="0" fontId="31" fillId="0" borderId="0" xfId="25" applyFont="1" applyBorder="1" applyAlignment="1" applyProtection="1">
      <alignment horizontal="center"/>
    </xf>
    <xf numFmtId="0" fontId="48" fillId="0" borderId="0" xfId="27" applyNumberFormat="1" applyFont="1" applyFill="1" applyBorder="1" applyAlignment="1" applyProtection="1">
      <alignment horizontal="left" vertical="center"/>
    </xf>
    <xf numFmtId="0" fontId="15" fillId="0" borderId="0" xfId="27" applyNumberFormat="1" applyFont="1" applyFill="1" applyBorder="1" applyAlignment="1" applyProtection="1">
      <alignment horizontal="left" vertical="center"/>
    </xf>
    <xf numFmtId="0" fontId="16" fillId="0" borderId="0" xfId="25" applyFont="1" applyAlignment="1" applyProtection="1">
      <alignment horizontal="justify" vertical="center"/>
    </xf>
    <xf numFmtId="0" fontId="48" fillId="0" borderId="0" xfId="37" applyFont="1" applyBorder="1" applyAlignment="1" applyProtection="1">
      <alignment horizontal="left" vertical="center"/>
    </xf>
    <xf numFmtId="0" fontId="48" fillId="0" borderId="0" xfId="25" applyFont="1" applyAlignment="1" applyProtection="1">
      <alignment horizontal="justify" vertical="center"/>
    </xf>
    <xf numFmtId="0" fontId="48" fillId="0" borderId="0" xfId="25" applyFont="1" applyAlignment="1" applyProtection="1">
      <alignment vertical="top"/>
    </xf>
    <xf numFmtId="165" fontId="48" fillId="0" borderId="0" xfId="25" applyNumberFormat="1" applyFont="1" applyAlignment="1" applyProtection="1">
      <alignment horizontal="center" vertical="top"/>
    </xf>
    <xf numFmtId="0" fontId="48" fillId="0" borderId="0" xfId="25" applyNumberFormat="1" applyFont="1" applyBorder="1" applyAlignment="1" applyProtection="1">
      <alignment horizontal="justify"/>
    </xf>
    <xf numFmtId="0" fontId="48" fillId="0" borderId="0" xfId="25" quotePrefix="1" applyNumberFormat="1" applyFont="1" applyBorder="1" applyAlignment="1" applyProtection="1">
      <alignment horizontal="justify"/>
    </xf>
    <xf numFmtId="4" fontId="15" fillId="0" borderId="0" xfId="25" applyNumberFormat="1" applyFont="1" applyBorder="1" applyAlignment="1" applyProtection="1">
      <alignment vertical="center"/>
    </xf>
    <xf numFmtId="0" fontId="15" fillId="0" borderId="0" xfId="25" applyFont="1" applyBorder="1" applyAlignment="1" applyProtection="1">
      <alignment horizontal="justify" vertical="center"/>
    </xf>
    <xf numFmtId="165" fontId="48" fillId="0" borderId="0" xfId="25" applyNumberFormat="1" applyFont="1" applyAlignment="1" applyProtection="1">
      <alignment horizontal="center" vertical="center"/>
    </xf>
    <xf numFmtId="0" fontId="16" fillId="0" borderId="0" xfId="25" applyFont="1" applyBorder="1" applyAlignment="1" applyProtection="1">
      <alignment vertical="center"/>
    </xf>
    <xf numFmtId="0" fontId="31" fillId="0" borderId="0" xfId="25" applyFont="1" applyBorder="1" applyAlignment="1" applyProtection="1">
      <alignment vertical="center"/>
    </xf>
    <xf numFmtId="0" fontId="48" fillId="0" borderId="0" xfId="25" applyFont="1" applyAlignment="1" applyProtection="1">
      <alignment horizontal="center" vertical="top"/>
    </xf>
    <xf numFmtId="0" fontId="31" fillId="0" borderId="0" xfId="25" applyFont="1" applyAlignment="1" applyProtection="1">
      <alignment vertical="center"/>
    </xf>
    <xf numFmtId="0" fontId="48" fillId="0" borderId="0" xfId="0" applyFont="1" applyAlignment="1" applyProtection="1">
      <alignment vertical="center"/>
    </xf>
    <xf numFmtId="0" fontId="48" fillId="0" borderId="0" xfId="0" applyFont="1" applyBorder="1" applyAlignment="1" applyProtection="1">
      <alignment horizontal="center" vertical="center" wrapText="1"/>
    </xf>
    <xf numFmtId="0" fontId="48" fillId="0" borderId="0" xfId="0" applyFont="1" applyProtection="1"/>
    <xf numFmtId="0" fontId="48" fillId="0" borderId="0" xfId="0" applyFont="1" applyAlignment="1" applyProtection="1">
      <alignment horizontal="justify" vertical="center"/>
    </xf>
    <xf numFmtId="165" fontId="48" fillId="0" borderId="0" xfId="0" applyNumberFormat="1" applyFont="1" applyAlignment="1" applyProtection="1">
      <alignment horizontal="center" vertical="center"/>
    </xf>
    <xf numFmtId="0" fontId="48" fillId="0" borderId="0" xfId="0" applyFont="1" applyAlignment="1" applyProtection="1">
      <alignment horizontal="right" vertical="center"/>
    </xf>
    <xf numFmtId="177" fontId="15" fillId="0" borderId="0" xfId="25" applyNumberFormat="1" applyFont="1" applyAlignment="1" applyProtection="1">
      <alignment vertical="center"/>
    </xf>
    <xf numFmtId="0" fontId="15" fillId="0" borderId="0" xfId="25" applyFont="1" applyAlignment="1" applyProtection="1">
      <alignment horizontal="right" vertical="center"/>
    </xf>
    <xf numFmtId="0" fontId="16" fillId="0" borderId="0" xfId="25" applyFont="1" applyAlignment="1" applyProtection="1">
      <alignment horizontal="left" vertical="center"/>
    </xf>
    <xf numFmtId="0" fontId="15" fillId="0" borderId="0" xfId="25" applyFont="1" applyAlignment="1" applyProtection="1">
      <alignment horizontal="left" vertical="center" indent="2"/>
    </xf>
    <xf numFmtId="0" fontId="15" fillId="0" borderId="0" xfId="25" applyFont="1" applyAlignment="1" applyProtection="1">
      <alignment horizontal="left" vertical="center" indent="1"/>
    </xf>
    <xf numFmtId="0" fontId="16" fillId="0" borderId="0" xfId="25" applyFont="1" applyAlignment="1" applyProtection="1">
      <alignment horizontal="left" vertical="center" indent="1"/>
    </xf>
    <xf numFmtId="0" fontId="48" fillId="0" borderId="0" xfId="0" applyFont="1" applyAlignment="1" applyProtection="1">
      <alignment horizontal="left" vertical="center" wrapText="1" indent="2"/>
    </xf>
    <xf numFmtId="0" fontId="48"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8" fillId="0" borderId="0" xfId="25" applyFont="1" applyBorder="1" applyAlignment="1" applyProtection="1">
      <alignment vertical="center"/>
    </xf>
    <xf numFmtId="0" fontId="16" fillId="0" borderId="0" xfId="0" applyFont="1" applyFill="1" applyAlignment="1" applyProtection="1">
      <alignment vertical="center"/>
    </xf>
    <xf numFmtId="0" fontId="48"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35" applyFont="1" applyFill="1" applyAlignment="1" applyProtection="1">
      <alignment horizontal="left" vertical="top"/>
      <protection hidden="1"/>
    </xf>
    <xf numFmtId="0" fontId="16" fillId="0" borderId="0" xfId="35" applyFont="1" applyFill="1" applyBorder="1" applyAlignment="1" applyProtection="1">
      <alignment horizontal="left" vertical="top"/>
      <protection hidden="1"/>
    </xf>
    <xf numFmtId="0" fontId="15" fillId="0" borderId="0" xfId="30" applyNumberFormat="1" applyFont="1" applyFill="1" applyBorder="1" applyAlignment="1" applyProtection="1">
      <alignment horizontal="justify" vertical="center"/>
      <protection hidden="1"/>
    </xf>
    <xf numFmtId="0" fontId="28" fillId="0" borderId="0" xfId="36" applyFont="1" applyBorder="1" applyAlignment="1" applyProtection="1">
      <alignment horizontal="justify" vertical="center" wrapText="1"/>
      <protection hidden="1"/>
    </xf>
    <xf numFmtId="0" fontId="0" fillId="0" borderId="0" xfId="0" applyAlignment="1">
      <alignment wrapText="1"/>
    </xf>
    <xf numFmtId="165" fontId="4" fillId="0" borderId="22" xfId="0" applyNumberFormat="1" applyFont="1" applyFill="1" applyBorder="1" applyAlignment="1" applyProtection="1">
      <alignment horizontal="center" vertical="top" wrapText="1"/>
    </xf>
    <xf numFmtId="0" fontId="4" fillId="0" borderId="4" xfId="0" applyFont="1" applyFill="1" applyBorder="1" applyAlignment="1" applyProtection="1">
      <alignment horizontal="justify" vertical="top" wrapText="1"/>
    </xf>
    <xf numFmtId="43" fontId="20" fillId="0" borderId="4" xfId="0" applyNumberFormat="1" applyFont="1" applyFill="1" applyBorder="1" applyAlignment="1" applyProtection="1">
      <alignment vertical="top" wrapText="1"/>
    </xf>
    <xf numFmtId="0" fontId="20" fillId="0" borderId="0" xfId="0" applyNumberFormat="1" applyFont="1" applyFill="1" applyBorder="1" applyAlignment="1" applyProtection="1">
      <alignment vertical="top"/>
    </xf>
    <xf numFmtId="0" fontId="20" fillId="0" borderId="22" xfId="0" applyFont="1" applyFill="1" applyBorder="1" applyAlignment="1" applyProtection="1">
      <alignment horizontal="center" vertical="top" wrapText="1"/>
    </xf>
    <xf numFmtId="39" fontId="20" fillId="0" borderId="4" xfId="7" applyNumberFormat="1" applyFont="1" applyFill="1" applyBorder="1" applyAlignment="1" applyProtection="1">
      <alignment horizontal="right" vertical="top" wrapText="1"/>
    </xf>
    <xf numFmtId="0" fontId="20" fillId="0" borderId="22" xfId="0" applyFont="1" applyFill="1" applyBorder="1" applyAlignment="1" applyProtection="1">
      <alignment horizontal="right" vertical="top" wrapText="1"/>
    </xf>
    <xf numFmtId="165" fontId="20" fillId="0" borderId="22" xfId="0" applyNumberFormat="1" applyFont="1" applyFill="1" applyBorder="1" applyAlignment="1" applyProtection="1">
      <alignment horizontal="right" vertical="top" wrapText="1"/>
    </xf>
    <xf numFmtId="165" fontId="55" fillId="0" borderId="22" xfId="0" applyNumberFormat="1" applyFont="1" applyFill="1" applyBorder="1" applyAlignment="1" applyProtection="1">
      <alignment horizontal="center" vertical="top" wrapText="1"/>
    </xf>
    <xf numFmtId="0" fontId="56" fillId="0" borderId="0" xfId="0" applyNumberFormat="1" applyFont="1" applyFill="1" applyBorder="1" applyAlignment="1" applyProtection="1">
      <alignment vertical="top"/>
    </xf>
    <xf numFmtId="0" fontId="4" fillId="0" borderId="22" xfId="0" applyFont="1" applyFill="1" applyBorder="1" applyAlignment="1" applyProtection="1">
      <alignment horizontal="center" vertical="top" wrapText="1"/>
    </xf>
    <xf numFmtId="165" fontId="20" fillId="0" borderId="22" xfId="0" applyNumberFormat="1" applyFont="1" applyFill="1" applyBorder="1" applyAlignment="1" applyProtection="1">
      <alignment horizontal="center" vertical="top" wrapText="1"/>
    </xf>
    <xf numFmtId="165" fontId="4" fillId="0" borderId="22" xfId="0" applyNumberFormat="1" applyFont="1" applyFill="1" applyBorder="1" applyAlignment="1" applyProtection="1">
      <alignment horizontal="right" vertical="top" wrapText="1"/>
    </xf>
    <xf numFmtId="0" fontId="20" fillId="0" borderId="4" xfId="0" applyFont="1" applyFill="1" applyBorder="1" applyAlignment="1" applyProtection="1">
      <alignment horizontal="right" vertical="top" wrapText="1"/>
    </xf>
    <xf numFmtId="165" fontId="4" fillId="0" borderId="15" xfId="0" applyNumberFormat="1" applyFont="1" applyFill="1" applyBorder="1" applyAlignment="1" applyProtection="1">
      <alignment horizontal="right" vertical="top" wrapText="1"/>
    </xf>
    <xf numFmtId="0" fontId="20" fillId="0" borderId="3" xfId="0" applyFont="1" applyFill="1" applyBorder="1" applyAlignment="1" applyProtection="1">
      <alignment horizontal="center" vertical="top" wrapText="1"/>
    </xf>
    <xf numFmtId="0" fontId="20" fillId="0" borderId="15" xfId="0" applyNumberFormat="1" applyFont="1" applyFill="1" applyBorder="1" applyAlignment="1" applyProtection="1">
      <alignment horizontal="center" vertical="top" wrapText="1"/>
    </xf>
    <xf numFmtId="0" fontId="63" fillId="3" borderId="4" xfId="0" applyNumberFormat="1" applyFont="1" applyFill="1" applyBorder="1" applyAlignment="1" applyProtection="1">
      <alignment vertical="center"/>
      <protection locked="0"/>
    </xf>
    <xf numFmtId="0" fontId="0" fillId="3" borderId="4" xfId="0" applyNumberFormat="1" applyFill="1" applyBorder="1" applyAlignment="1" applyProtection="1">
      <alignment vertical="center"/>
    </xf>
    <xf numFmtId="170" fontId="57" fillId="0" borderId="22" xfId="0" applyNumberFormat="1" applyFont="1" applyBorder="1" applyAlignment="1">
      <alignment horizontal="center" vertical="top" wrapText="1"/>
    </xf>
    <xf numFmtId="0" fontId="58" fillId="0" borderId="0" xfId="30" applyNumberFormat="1" applyFont="1" applyFill="1" applyBorder="1" applyAlignment="1" applyProtection="1">
      <alignment vertical="top"/>
    </xf>
    <xf numFmtId="0" fontId="20" fillId="0" borderId="0" xfId="30" applyNumberFormat="1" applyFont="1" applyFill="1" applyBorder="1" applyAlignment="1" applyProtection="1">
      <alignment vertical="top"/>
    </xf>
    <xf numFmtId="170" fontId="20" fillId="0" borderId="22" xfId="0" applyNumberFormat="1" applyFont="1" applyBorder="1" applyAlignment="1">
      <alignment horizontal="right" vertical="top" wrapText="1"/>
    </xf>
    <xf numFmtId="165" fontId="57" fillId="0" borderId="22" xfId="0" quotePrefix="1" applyNumberFormat="1" applyFont="1" applyFill="1" applyBorder="1" applyAlignment="1" applyProtection="1">
      <alignment horizontal="center" vertical="top" wrapText="1"/>
    </xf>
    <xf numFmtId="3" fontId="20" fillId="0" borderId="22" xfId="0" applyNumberFormat="1" applyFont="1" applyBorder="1" applyAlignment="1">
      <alignment horizontal="right" vertical="top" wrapText="1"/>
    </xf>
    <xf numFmtId="0" fontId="58" fillId="0" borderId="6" xfId="30" applyNumberFormat="1" applyFont="1" applyFill="1" applyBorder="1" applyAlignment="1" applyProtection="1">
      <alignment vertical="top"/>
    </xf>
    <xf numFmtId="0" fontId="20" fillId="0" borderId="6" xfId="30" applyNumberFormat="1" applyFont="1" applyFill="1" applyBorder="1" applyAlignment="1" applyProtection="1">
      <alignment vertical="top"/>
    </xf>
    <xf numFmtId="0" fontId="4" fillId="0" borderId="1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left" vertical="top"/>
    </xf>
    <xf numFmtId="0" fontId="20" fillId="0" borderId="22" xfId="0" applyNumberFormat="1" applyFont="1" applyFill="1" applyBorder="1" applyAlignment="1" applyProtection="1">
      <alignment horizontal="right" vertical="top" wrapText="1"/>
    </xf>
    <xf numFmtId="0" fontId="20" fillId="0" borderId="4" xfId="30" applyNumberFormat="1" applyFont="1" applyFill="1" applyBorder="1" applyAlignment="1" applyProtection="1">
      <alignment vertical="top" wrapText="1"/>
    </xf>
    <xf numFmtId="0" fontId="54" fillId="0" borderId="4" xfId="30" applyNumberFormat="1" applyFont="1" applyFill="1" applyBorder="1" applyAlignment="1" applyProtection="1">
      <alignment vertical="top" wrapText="1"/>
    </xf>
    <xf numFmtId="2" fontId="16" fillId="0" borderId="4" xfId="30" applyNumberFormat="1" applyFont="1" applyFill="1" applyBorder="1" applyAlignment="1" applyProtection="1">
      <alignment horizontal="right" vertical="top"/>
      <protection locked="0"/>
    </xf>
    <xf numFmtId="0" fontId="16" fillId="6"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30" applyNumberFormat="1" applyFont="1" applyFill="1" applyBorder="1" applyAlignment="1" applyProtection="1">
      <alignment vertical="top"/>
    </xf>
    <xf numFmtId="0" fontId="16" fillId="0" borderId="0" xfId="30" applyNumberFormat="1" applyFont="1" applyFill="1" applyBorder="1" applyAlignment="1" applyProtection="1">
      <alignment vertical="top" wrapText="1"/>
    </xf>
    <xf numFmtId="0" fontId="16" fillId="0" borderId="0" xfId="30" applyNumberFormat="1" applyFont="1" applyFill="1" applyBorder="1" applyAlignment="1" applyProtection="1">
      <alignment vertical="center" wrapText="1"/>
    </xf>
    <xf numFmtId="165" fontId="15" fillId="0" borderId="22" xfId="0" applyNumberFormat="1" applyFont="1" applyFill="1" applyBorder="1" applyAlignment="1" applyProtection="1">
      <alignment horizontal="center" vertical="top" wrapText="1"/>
    </xf>
    <xf numFmtId="0" fontId="16" fillId="0" borderId="4" xfId="30" applyNumberFormat="1" applyFont="1" applyFill="1" applyBorder="1" applyAlignment="1" applyProtection="1">
      <alignment horizontal="justify" vertical="top"/>
    </xf>
    <xf numFmtId="0" fontId="16" fillId="0" borderId="22" xfId="0" applyNumberFormat="1" applyFont="1" applyFill="1" applyBorder="1" applyAlignment="1" applyProtection="1">
      <alignment horizontal="right" vertical="top" wrapText="1"/>
    </xf>
    <xf numFmtId="0" fontId="16" fillId="0" borderId="22" xfId="0" applyNumberFormat="1" applyFont="1" applyFill="1" applyBorder="1" applyAlignment="1" applyProtection="1">
      <alignment horizontal="center" vertical="top" wrapText="1"/>
    </xf>
    <xf numFmtId="165" fontId="16" fillId="0" borderId="22" xfId="0" applyNumberFormat="1" applyFont="1" applyFill="1" applyBorder="1" applyAlignment="1" applyProtection="1">
      <alignment horizontal="right" vertical="top" wrapText="1"/>
    </xf>
    <xf numFmtId="165" fontId="15" fillId="0" borderId="22" xfId="0" applyNumberFormat="1" applyFont="1" applyFill="1" applyBorder="1" applyAlignment="1" applyProtection="1">
      <alignment horizontal="right" vertical="top" wrapText="1"/>
    </xf>
    <xf numFmtId="0" fontId="16" fillId="0" borderId="4" xfId="0" applyFont="1" applyFill="1" applyBorder="1" applyAlignment="1" applyProtection="1">
      <alignment horizontal="right" vertical="top" wrapText="1"/>
    </xf>
    <xf numFmtId="0" fontId="16" fillId="0" borderId="22" xfId="0" applyFont="1" applyFill="1" applyBorder="1" applyAlignment="1" applyProtection="1">
      <alignment horizontal="right" vertical="top" wrapText="1"/>
    </xf>
    <xf numFmtId="1" fontId="17" fillId="0" borderId="23" xfId="0" applyNumberFormat="1" applyFont="1" applyFill="1" applyBorder="1" applyAlignment="1" applyProtection="1">
      <alignment horizontal="right" vertical="top"/>
    </xf>
    <xf numFmtId="165" fontId="52" fillId="0" borderId="23" xfId="0" applyNumberFormat="1" applyFont="1" applyFill="1" applyBorder="1" applyAlignment="1" applyProtection="1">
      <alignment horizontal="right" vertical="top"/>
    </xf>
    <xf numFmtId="165" fontId="17" fillId="0" borderId="23" xfId="0" applyNumberFormat="1" applyFont="1" applyFill="1" applyBorder="1" applyAlignment="1" applyProtection="1">
      <alignment horizontal="right" vertical="top"/>
    </xf>
    <xf numFmtId="2" fontId="17" fillId="0" borderId="23" xfId="0" applyNumberFormat="1" applyFont="1" applyFill="1" applyBorder="1" applyAlignment="1" applyProtection="1">
      <alignment horizontal="right" vertical="top"/>
    </xf>
    <xf numFmtId="2" fontId="16" fillId="0" borderId="4" xfId="35" applyNumberFormat="1" applyFont="1" applyFill="1" applyBorder="1" applyAlignment="1" applyProtection="1">
      <alignment horizontal="right" vertical="center" wrapText="1"/>
      <protection hidden="1"/>
    </xf>
    <xf numFmtId="0" fontId="59" fillId="0" borderId="0" xfId="33" applyNumberFormat="1" applyFont="1" applyFill="1" applyBorder="1" applyAlignment="1" applyProtection="1">
      <alignment horizontal="center" vertical="center"/>
      <protection hidden="1"/>
    </xf>
    <xf numFmtId="0" fontId="60" fillId="0" borderId="0" xfId="33" applyNumberFormat="1" applyFont="1" applyFill="1" applyBorder="1" applyAlignment="1" applyProtection="1">
      <alignment horizontal="center" vertical="center"/>
      <protection hidden="1"/>
    </xf>
    <xf numFmtId="0" fontId="60" fillId="0" borderId="0" xfId="33" applyNumberFormat="1" applyFont="1" applyFill="1" applyBorder="1" applyAlignment="1" applyProtection="1">
      <alignment horizontal="center" vertical="top"/>
      <protection hidden="1"/>
    </xf>
    <xf numFmtId="0" fontId="4" fillId="0" borderId="0" xfId="33" applyNumberFormat="1" applyFont="1" applyFill="1" applyBorder="1" applyAlignment="1" applyProtection="1">
      <alignment horizontal="center" vertical="top"/>
      <protection hidden="1"/>
    </xf>
    <xf numFmtId="0" fontId="61" fillId="0" borderId="0" xfId="33" applyNumberFormat="1" applyFont="1" applyFill="1" applyBorder="1" applyAlignment="1" applyProtection="1">
      <alignment vertical="center"/>
      <protection hidden="1"/>
    </xf>
    <xf numFmtId="0" fontId="62" fillId="0" borderId="0" xfId="33" applyNumberFormat="1" applyFont="1" applyFill="1" applyBorder="1" applyAlignment="1" applyProtection="1">
      <alignment vertical="center"/>
      <protection hidden="1"/>
    </xf>
    <xf numFmtId="0" fontId="62" fillId="0" borderId="0" xfId="33" applyNumberFormat="1" applyFont="1" applyFill="1" applyBorder="1" applyAlignment="1" applyProtection="1">
      <alignment vertical="top"/>
      <protection hidden="1"/>
    </xf>
    <xf numFmtId="0" fontId="35" fillId="0" borderId="0" xfId="33"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3" applyFont="1" applyAlignment="1" applyProtection="1">
      <alignment vertical="top"/>
      <protection hidden="1"/>
    </xf>
    <xf numFmtId="0" fontId="16" fillId="0" borderId="0" xfId="33" applyFont="1" applyAlignment="1" applyProtection="1">
      <alignment vertical="center"/>
      <protection hidden="1"/>
    </xf>
    <xf numFmtId="0" fontId="16" fillId="0" borderId="0" xfId="33" applyFont="1" applyAlignment="1" applyProtection="1">
      <alignment vertical="center" wrapText="1"/>
      <protection hidden="1"/>
    </xf>
    <xf numFmtId="0" fontId="62" fillId="0" borderId="0" xfId="33" applyNumberFormat="1" applyFont="1" applyFill="1" applyBorder="1" applyAlignment="1" applyProtection="1">
      <alignment vertical="top" wrapText="1"/>
      <protection hidden="1"/>
    </xf>
    <xf numFmtId="0" fontId="16" fillId="0" borderId="0" xfId="33" applyNumberFormat="1" applyFont="1" applyFill="1" applyBorder="1" applyAlignment="1" applyProtection="1">
      <alignment vertical="center"/>
      <protection hidden="1"/>
    </xf>
    <xf numFmtId="0" fontId="16" fillId="0" borderId="4" xfId="33" applyFont="1" applyBorder="1" applyAlignment="1" applyProtection="1">
      <alignment horizontal="center" vertical="top"/>
      <protection hidden="1"/>
    </xf>
    <xf numFmtId="0" fontId="53" fillId="0" borderId="0" xfId="33" applyNumberFormat="1" applyFont="1" applyFill="1" applyBorder="1" applyAlignment="1" applyProtection="1">
      <alignment vertical="top"/>
      <protection hidden="1"/>
    </xf>
    <xf numFmtId="0" fontId="16" fillId="0" borderId="11" xfId="33" applyFont="1" applyBorder="1" applyAlignment="1" applyProtection="1">
      <alignment horizontal="center" vertical="top"/>
      <protection hidden="1"/>
    </xf>
    <xf numFmtId="0" fontId="53" fillId="0" borderId="24" xfId="33" applyNumberFormat="1" applyFont="1" applyFill="1" applyBorder="1" applyAlignment="1" applyProtection="1">
      <alignment horizontal="right" vertical="top"/>
      <protection hidden="1"/>
    </xf>
    <xf numFmtId="0" fontId="61" fillId="0" borderId="0" xfId="33" applyNumberFormat="1" applyFont="1" applyFill="1" applyBorder="1" applyAlignment="1" applyProtection="1">
      <alignment vertical="top"/>
      <protection hidden="1"/>
    </xf>
    <xf numFmtId="0" fontId="15" fillId="0" borderId="12" xfId="33" applyFont="1" applyBorder="1" applyAlignment="1" applyProtection="1">
      <alignment horizontal="center" vertical="center" wrapText="1"/>
      <protection hidden="1"/>
    </xf>
    <xf numFmtId="0" fontId="16" fillId="0" borderId="18" xfId="33" applyNumberFormat="1" applyFont="1" applyFill="1" applyBorder="1" applyAlignment="1" applyProtection="1">
      <alignment horizontal="left" vertical="center" indent="3"/>
      <protection hidden="1"/>
    </xf>
    <xf numFmtId="0" fontId="53" fillId="0" borderId="25" xfId="33" applyNumberFormat="1" applyFont="1" applyFill="1" applyBorder="1" applyAlignment="1" applyProtection="1">
      <alignment vertical="top"/>
      <protection hidden="1"/>
    </xf>
    <xf numFmtId="0" fontId="16" fillId="0" borderId="25" xfId="33" applyFont="1" applyBorder="1" applyAlignment="1" applyProtection="1">
      <alignment horizontal="center" vertical="center"/>
      <protection hidden="1"/>
    </xf>
    <xf numFmtId="0" fontId="16" fillId="0" borderId="19" xfId="33" applyFont="1" applyBorder="1" applyAlignment="1" applyProtection="1">
      <alignment horizontal="right" vertical="center"/>
      <protection hidden="1"/>
    </xf>
    <xf numFmtId="2" fontId="61" fillId="0" borderId="0" xfId="33" applyNumberFormat="1" applyFont="1" applyFill="1" applyBorder="1" applyAlignment="1" applyProtection="1">
      <alignment vertical="center"/>
      <protection hidden="1"/>
    </xf>
    <xf numFmtId="180" fontId="61" fillId="0" borderId="0" xfId="33" applyNumberFormat="1" applyFont="1" applyFill="1" applyBorder="1" applyAlignment="1" applyProtection="1">
      <alignment vertical="top"/>
      <protection hidden="1"/>
    </xf>
    <xf numFmtId="0" fontId="0" fillId="0" borderId="18" xfId="33" applyNumberFormat="1" applyFont="1" applyFill="1" applyBorder="1" applyAlignment="1" applyProtection="1">
      <alignment horizontal="left" vertical="center" indent="3"/>
      <protection hidden="1"/>
    </xf>
    <xf numFmtId="0" fontId="15" fillId="0" borderId="13" xfId="33" applyFont="1" applyBorder="1" applyAlignment="1" applyProtection="1">
      <alignment horizontal="center" vertical="center" wrapText="1"/>
      <protection hidden="1"/>
    </xf>
    <xf numFmtId="0" fontId="0" fillId="0" borderId="27" xfId="33" applyNumberFormat="1" applyFont="1" applyFill="1" applyBorder="1" applyAlignment="1" applyProtection="1">
      <alignment horizontal="left" vertical="center" indent="3"/>
      <protection hidden="1"/>
    </xf>
    <xf numFmtId="0" fontId="53" fillId="0" borderId="28" xfId="33" applyNumberFormat="1" applyFont="1" applyFill="1" applyBorder="1" applyAlignment="1" applyProtection="1">
      <alignment vertical="top"/>
      <protection hidden="1"/>
    </xf>
    <xf numFmtId="0" fontId="16" fillId="0" borderId="29" xfId="33" applyFont="1" applyBorder="1" applyAlignment="1" applyProtection="1">
      <alignment horizontal="right" vertical="center"/>
      <protection hidden="1"/>
    </xf>
    <xf numFmtId="0" fontId="15" fillId="0" borderId="0" xfId="33" applyFont="1" applyAlignment="1" applyProtection="1">
      <alignment horizontal="center" vertical="center" wrapText="1"/>
      <protection hidden="1"/>
    </xf>
    <xf numFmtId="0" fontId="16" fillId="0" borderId="25" xfId="33" applyFont="1" applyBorder="1" applyAlignment="1" applyProtection="1">
      <alignment horizontal="right" vertical="center"/>
      <protection hidden="1"/>
    </xf>
    <xf numFmtId="10" fontId="16" fillId="3" borderId="26" xfId="33" applyNumberFormat="1" applyFont="1" applyFill="1" applyBorder="1" applyAlignment="1" applyProtection="1">
      <alignment horizontal="right" vertical="center" wrapText="1"/>
      <protection locked="0"/>
    </xf>
    <xf numFmtId="10" fontId="61" fillId="0" borderId="0" xfId="33" applyNumberFormat="1" applyFont="1" applyFill="1" applyBorder="1" applyAlignment="1" applyProtection="1">
      <alignment vertical="top"/>
      <protection hidden="1"/>
    </xf>
    <xf numFmtId="0" fontId="16" fillId="0" borderId="10" xfId="33" applyFont="1" applyBorder="1" applyAlignment="1" applyProtection="1">
      <alignment vertical="center"/>
      <protection hidden="1"/>
    </xf>
    <xf numFmtId="0" fontId="15" fillId="0" borderId="0" xfId="33" applyFont="1" applyBorder="1" applyAlignment="1" applyProtection="1">
      <alignment horizontal="center" vertical="center" wrapText="1"/>
      <protection hidden="1"/>
    </xf>
    <xf numFmtId="0" fontId="16" fillId="0" borderId="0" xfId="33" applyNumberFormat="1" applyFont="1" applyFill="1" applyBorder="1" applyAlignment="1" applyProtection="1">
      <alignment horizontal="left" vertical="center" indent="6"/>
      <protection hidden="1"/>
    </xf>
    <xf numFmtId="0" fontId="16" fillId="0" borderId="0" xfId="33" applyFont="1" applyBorder="1" applyAlignment="1" applyProtection="1">
      <alignment horizontal="justify" vertical="center"/>
      <protection hidden="1"/>
    </xf>
    <xf numFmtId="0" fontId="16" fillId="0" borderId="0" xfId="33"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61" fillId="0" borderId="0" xfId="0" applyFont="1" applyAlignment="1" applyProtection="1">
      <alignment horizontal="justify" vertical="center"/>
      <protection hidden="1"/>
    </xf>
    <xf numFmtId="0" fontId="16" fillId="0" borderId="0" xfId="26"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9" fillId="0" borderId="0" xfId="26" applyProtection="1">
      <protection hidden="1"/>
    </xf>
    <xf numFmtId="177" fontId="15" fillId="0" borderId="0" xfId="26" applyNumberFormat="1" applyFont="1" applyAlignment="1" applyProtection="1">
      <alignment vertical="center"/>
      <protection hidden="1"/>
    </xf>
    <xf numFmtId="0" fontId="15" fillId="0" borderId="0" xfId="26" applyFont="1" applyAlignment="1" applyProtection="1">
      <alignment horizontal="right" vertical="center"/>
      <protection hidden="1"/>
    </xf>
    <xf numFmtId="0" fontId="61" fillId="0" borderId="0" xfId="26" applyFont="1" applyAlignment="1" applyProtection="1">
      <alignment horizontal="left" vertical="center"/>
      <protection hidden="1"/>
    </xf>
    <xf numFmtId="0" fontId="15" fillId="0" borderId="0" xfId="26" applyFont="1" applyAlignment="1" applyProtection="1">
      <alignment horizontal="left" vertical="center" indent="2"/>
      <protection hidden="1"/>
    </xf>
    <xf numFmtId="0" fontId="16" fillId="0" borderId="0" xfId="26" applyFont="1" applyAlignment="1" applyProtection="1">
      <alignment horizontal="left" vertical="center" indent="1"/>
      <protection hidden="1"/>
    </xf>
    <xf numFmtId="0" fontId="61" fillId="0" borderId="0" xfId="26"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3" borderId="4" xfId="0" applyFill="1" applyBorder="1" applyAlignment="1" applyProtection="1">
      <alignment vertical="center"/>
      <protection locked="0"/>
    </xf>
    <xf numFmtId="2" fontId="0" fillId="3" borderId="4" xfId="0" applyNumberFormat="1" applyFill="1" applyBorder="1" applyAlignment="1" applyProtection="1">
      <alignment vertical="center"/>
      <protection locked="0"/>
    </xf>
    <xf numFmtId="10" fontId="0" fillId="3"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3" borderId="0" xfId="20" applyFill="1" applyAlignment="1" applyProtection="1">
      <alignment horizontal="center" vertical="center" wrapText="1"/>
    </xf>
    <xf numFmtId="2" fontId="15" fillId="0" borderId="0" xfId="36" applyNumberFormat="1" applyFont="1" applyFill="1" applyBorder="1" applyAlignment="1" applyProtection="1">
      <alignment vertical="center"/>
      <protection hidden="1"/>
    </xf>
    <xf numFmtId="0" fontId="48" fillId="0" borderId="0" xfId="36" applyFont="1" applyFill="1" applyBorder="1" applyAlignment="1" applyProtection="1">
      <alignment horizontal="left" vertical="center" wrapText="1"/>
      <protection hidden="1"/>
    </xf>
    <xf numFmtId="0" fontId="0" fillId="0" borderId="0" xfId="35" applyFont="1" applyAlignment="1" applyProtection="1">
      <alignment vertical="center"/>
      <protection hidden="1"/>
    </xf>
    <xf numFmtId="0" fontId="15" fillId="0" borderId="0" xfId="30" applyNumberFormat="1" applyFont="1" applyFill="1" applyBorder="1" applyAlignment="1" applyProtection="1">
      <alignment vertical="center"/>
      <protection hidden="1"/>
    </xf>
    <xf numFmtId="165" fontId="15" fillId="0" borderId="4" xfId="0" applyNumberFormat="1" applyFont="1" applyBorder="1" applyAlignment="1">
      <alignment horizontal="center" vertical="top"/>
    </xf>
    <xf numFmtId="0" fontId="15" fillId="0" borderId="4" xfId="0" applyFont="1" applyBorder="1" applyAlignment="1">
      <alignment horizontal="left" vertical="top" wrapText="1"/>
    </xf>
    <xf numFmtId="0" fontId="5" fillId="0" borderId="4" xfId="0" applyNumberFormat="1" applyFont="1" applyFill="1" applyBorder="1" applyAlignment="1" applyProtection="1">
      <alignment vertical="top"/>
    </xf>
    <xf numFmtId="2" fontId="0" fillId="0" borderId="4" xfId="30" applyNumberFormat="1" applyFont="1" applyFill="1" applyBorder="1" applyAlignment="1" applyProtection="1">
      <alignment horizontal="right" vertical="top"/>
    </xf>
    <xf numFmtId="0" fontId="6" fillId="0" borderId="4" xfId="0"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top" wrapText="1"/>
    </xf>
    <xf numFmtId="0" fontId="5" fillId="0" borderId="4" xfId="0" applyNumberFormat="1" applyFont="1" applyFill="1" applyBorder="1" applyAlignment="1" applyProtection="1">
      <alignment horizontal="right" vertical="top" wrapText="1"/>
    </xf>
    <xf numFmtId="0" fontId="5" fillId="5" borderId="4" xfId="0" applyNumberFormat="1" applyFont="1" applyFill="1" applyBorder="1" applyAlignment="1" applyProtection="1">
      <alignment horizontal="center" vertical="top" wrapText="1"/>
    </xf>
    <xf numFmtId="0" fontId="15" fillId="5" borderId="4" xfId="0" applyNumberFormat="1" applyFont="1" applyFill="1" applyBorder="1" applyAlignment="1" applyProtection="1">
      <alignment horizontal="left" vertical="top" wrapText="1"/>
    </xf>
    <xf numFmtId="2" fontId="15" fillId="5" borderId="4" xfId="0" applyNumberFormat="1" applyFont="1" applyFill="1" applyBorder="1" applyAlignment="1" applyProtection="1">
      <alignment horizontal="right" vertical="top" wrapText="1"/>
    </xf>
    <xf numFmtId="0" fontId="0" fillId="0" borderId="0" xfId="0" applyFont="1" applyBorder="1" applyAlignment="1" applyProtection="1">
      <alignment vertical="center"/>
      <protection hidden="1"/>
    </xf>
    <xf numFmtId="10" fontId="15" fillId="3" borderId="4" xfId="35" applyNumberFormat="1" applyFont="1" applyFill="1" applyBorder="1" applyAlignment="1" applyProtection="1">
      <alignment horizontal="right" vertical="center" wrapText="1"/>
    </xf>
    <xf numFmtId="0" fontId="15" fillId="3" borderId="4" xfId="35" applyFont="1" applyFill="1" applyBorder="1" applyAlignment="1" applyProtection="1">
      <alignment horizontal="right" vertical="center" wrapText="1"/>
    </xf>
    <xf numFmtId="0" fontId="2" fillId="3" borderId="0" xfId="20" applyFill="1" applyAlignment="1" applyProtection="1">
      <alignment horizontal="center" vertical="center" wrapText="1"/>
      <protection locked="0"/>
    </xf>
    <xf numFmtId="0" fontId="4" fillId="0" borderId="0" xfId="0" applyFont="1" applyBorder="1" applyAlignment="1" applyProtection="1">
      <protection hidden="1"/>
    </xf>
    <xf numFmtId="0" fontId="20" fillId="0" borderId="0" xfId="30" applyNumberFormat="1" applyFont="1" applyFill="1" applyBorder="1" applyAlignment="1" applyProtection="1">
      <alignment vertical="top" wrapText="1"/>
    </xf>
    <xf numFmtId="165" fontId="20" fillId="0" borderId="0" xfId="0" applyNumberFormat="1" applyFont="1" applyFill="1" applyBorder="1" applyAlignment="1" applyProtection="1">
      <alignment horizontal="right" vertical="top" wrapText="1"/>
    </xf>
    <xf numFmtId="0" fontId="54" fillId="0" borderId="0" xfId="30" applyNumberFormat="1" applyFont="1" applyFill="1" applyBorder="1" applyAlignment="1" applyProtection="1">
      <alignment vertical="top" wrapText="1"/>
    </xf>
    <xf numFmtId="0" fontId="67" fillId="0" borderId="0" xfId="36" applyFont="1" applyBorder="1" applyAlignment="1" applyProtection="1">
      <alignment horizontal="justify" vertical="center" wrapText="1"/>
      <protection hidden="1"/>
    </xf>
    <xf numFmtId="0" fontId="16" fillId="0" borderId="0" xfId="36" applyFont="1" applyAlignment="1" applyProtection="1">
      <alignment horizontal="left" vertical="top"/>
      <protection hidden="1"/>
    </xf>
    <xf numFmtId="177"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wrapText="1"/>
      <protection hidden="1"/>
    </xf>
    <xf numFmtId="165" fontId="20" fillId="0" borderId="15" xfId="0" applyNumberFormat="1" applyFont="1" applyFill="1" applyBorder="1" applyAlignment="1" applyProtection="1">
      <alignment horizontal="right" vertical="top" wrapText="1"/>
    </xf>
    <xf numFmtId="0" fontId="16" fillId="0" borderId="15" xfId="30" applyNumberFormat="1" applyFont="1" applyFill="1" applyBorder="1" applyAlignment="1" applyProtection="1">
      <alignment horizontal="right" vertical="top" wrapText="1"/>
    </xf>
    <xf numFmtId="0" fontId="48" fillId="3" borderId="0" xfId="0" applyFont="1" applyFill="1" applyAlignment="1" applyProtection="1">
      <alignment vertical="center"/>
      <protection locked="0"/>
    </xf>
    <xf numFmtId="1" fontId="16" fillId="0" borderId="0" xfId="39" applyNumberFormat="1" applyFont="1" applyBorder="1" applyAlignment="1" applyProtection="1">
      <alignment vertical="center" wrapText="1"/>
      <protection hidden="1"/>
    </xf>
    <xf numFmtId="1" fontId="15" fillId="0" borderId="0" xfId="39" applyNumberFormat="1" applyFont="1" applyBorder="1" applyAlignment="1" applyProtection="1">
      <alignment horizontal="center" vertical="center" wrapText="1"/>
      <protection hidden="1"/>
    </xf>
    <xf numFmtId="0" fontId="15" fillId="0" borderId="0" xfId="39" applyFont="1" applyBorder="1" applyAlignment="1" applyProtection="1">
      <alignment horizontal="center" vertical="center" wrapText="1"/>
      <protection hidden="1"/>
    </xf>
    <xf numFmtId="0" fontId="35" fillId="0" borderId="0" xfId="39" applyProtection="1">
      <protection hidden="1"/>
    </xf>
    <xf numFmtId="4" fontId="15" fillId="0" borderId="0" xfId="39" applyNumberFormat="1" applyFont="1" applyBorder="1" applyAlignment="1" applyProtection="1">
      <alignment horizontal="center" vertical="center" wrapText="1"/>
      <protection hidden="1"/>
    </xf>
    <xf numFmtId="0" fontId="19" fillId="0" borderId="0" xfId="39" applyFont="1" applyProtection="1">
      <protection hidden="1"/>
    </xf>
    <xf numFmtId="4" fontId="15" fillId="0" borderId="4" xfId="39" applyNumberFormat="1" applyFont="1" applyBorder="1" applyAlignment="1" applyProtection="1">
      <alignment horizontal="center" vertical="center" wrapText="1"/>
      <protection hidden="1"/>
    </xf>
    <xf numFmtId="1" fontId="15" fillId="0" borderId="4" xfId="39" applyNumberFormat="1" applyFont="1" applyBorder="1" applyAlignment="1" applyProtection="1">
      <alignment vertical="center" wrapText="1"/>
      <protection hidden="1"/>
    </xf>
    <xf numFmtId="4" fontId="15" fillId="0" borderId="4" xfId="39" applyNumberFormat="1" applyFont="1" applyBorder="1" applyAlignment="1" applyProtection="1">
      <alignment horizontal="right" vertical="center" wrapText="1"/>
      <protection hidden="1"/>
    </xf>
    <xf numFmtId="4" fontId="15" fillId="0" borderId="14" xfId="39" applyNumberFormat="1" applyFont="1" applyBorder="1" applyAlignment="1" applyProtection="1">
      <alignment horizontal="right" vertical="center" wrapText="1"/>
      <protection hidden="1"/>
    </xf>
    <xf numFmtId="4" fontId="16" fillId="0" borderId="15" xfId="39" applyNumberFormat="1" applyFont="1" applyBorder="1" applyAlignment="1" applyProtection="1">
      <alignment horizontal="right" vertical="center" wrapText="1"/>
      <protection hidden="1"/>
    </xf>
    <xf numFmtId="0" fontId="19" fillId="0" borderId="0" xfId="39" applyFont="1" applyAlignment="1" applyProtection="1">
      <alignment vertical="center"/>
      <protection hidden="1"/>
    </xf>
    <xf numFmtId="1" fontId="16" fillId="0" borderId="4" xfId="39" applyNumberFormat="1" applyFont="1" applyBorder="1" applyAlignment="1" applyProtection="1">
      <alignment horizontal="center" vertical="center" wrapText="1"/>
      <protection hidden="1"/>
    </xf>
    <xf numFmtId="0" fontId="15" fillId="0" borderId="14" xfId="39" applyFont="1" applyBorder="1" applyAlignment="1" applyProtection="1">
      <alignment vertical="center" wrapText="1"/>
      <protection hidden="1"/>
    </xf>
    <xf numFmtId="0" fontId="15" fillId="0" borderId="15" xfId="39" applyFont="1" applyBorder="1" applyAlignment="1" applyProtection="1">
      <alignment vertical="center" wrapText="1"/>
      <protection hidden="1"/>
    </xf>
    <xf numFmtId="4" fontId="16" fillId="0" borderId="4" xfId="39" applyNumberFormat="1" applyFont="1" applyFill="1" applyBorder="1" applyAlignment="1" applyProtection="1">
      <alignment vertical="center" wrapText="1"/>
      <protection hidden="1"/>
    </xf>
    <xf numFmtId="4" fontId="15" fillId="0" borderId="14" xfId="39" applyNumberFormat="1" applyFont="1" applyBorder="1" applyAlignment="1" applyProtection="1">
      <alignment vertical="center" wrapText="1"/>
      <protection hidden="1"/>
    </xf>
    <xf numFmtId="4" fontId="16" fillId="0" borderId="15" xfId="39" applyNumberFormat="1" applyFont="1" applyBorder="1" applyAlignment="1" applyProtection="1">
      <alignment vertical="center" wrapText="1"/>
      <protection hidden="1"/>
    </xf>
    <xf numFmtId="3" fontId="19" fillId="0" borderId="0" xfId="39" applyNumberFormat="1" applyFont="1" applyProtection="1">
      <protection hidden="1"/>
    </xf>
    <xf numFmtId="4" fontId="16" fillId="0" borderId="4" xfId="39" applyNumberFormat="1" applyFont="1" applyFill="1" applyBorder="1" applyAlignment="1" applyProtection="1">
      <alignment horizontal="right" vertical="center" wrapText="1"/>
      <protection hidden="1"/>
    </xf>
    <xf numFmtId="4" fontId="16" fillId="0" borderId="4" xfId="39" applyNumberFormat="1" applyFont="1" applyBorder="1" applyAlignment="1" applyProtection="1">
      <alignment horizontal="right" vertical="center" wrapText="1"/>
      <protection hidden="1"/>
    </xf>
    <xf numFmtId="4" fontId="15" fillId="0" borderId="4" xfId="39" applyNumberFormat="1" applyFont="1" applyBorder="1" applyAlignment="1" applyProtection="1">
      <alignment vertical="center" wrapText="1"/>
      <protection hidden="1"/>
    </xf>
    <xf numFmtId="4" fontId="15" fillId="0" borderId="15" xfId="39" applyNumberFormat="1" applyFont="1" applyBorder="1" applyAlignment="1" applyProtection="1">
      <alignment vertical="center" wrapText="1"/>
      <protection hidden="1"/>
    </xf>
    <xf numFmtId="0" fontId="15" fillId="2" borderId="14" xfId="39" applyFont="1" applyFill="1" applyBorder="1" applyAlignment="1" applyProtection="1">
      <alignment vertical="center" wrapText="1"/>
      <protection hidden="1"/>
    </xf>
    <xf numFmtId="0" fontId="16" fillId="0" borderId="15" xfId="39" applyFont="1" applyBorder="1" applyAlignment="1" applyProtection="1">
      <alignment vertical="center" wrapText="1"/>
      <protection hidden="1"/>
    </xf>
    <xf numFmtId="4" fontId="16" fillId="0" borderId="4" xfId="39" applyNumberFormat="1" applyFont="1" applyBorder="1" applyAlignment="1" applyProtection="1">
      <alignment vertical="center" wrapText="1"/>
      <protection hidden="1"/>
    </xf>
    <xf numFmtId="4" fontId="16" fillId="0" borderId="14" xfId="39" applyNumberFormat="1" applyFont="1" applyBorder="1" applyAlignment="1" applyProtection="1">
      <alignment vertical="center" wrapText="1"/>
      <protection hidden="1"/>
    </xf>
    <xf numFmtId="2" fontId="19" fillId="0" borderId="0" xfId="39" applyNumberFormat="1" applyFont="1" applyProtection="1">
      <protection hidden="1"/>
    </xf>
    <xf numFmtId="178" fontId="19" fillId="0" borderId="0" xfId="39" applyNumberFormat="1" applyFont="1" applyProtection="1">
      <protection hidden="1"/>
    </xf>
    <xf numFmtId="0" fontId="16" fillId="0" borderId="15" xfId="39" applyFont="1" applyFill="1" applyBorder="1" applyAlignment="1" applyProtection="1">
      <alignment horizontal="center" vertical="center" wrapText="1"/>
      <protection hidden="1"/>
    </xf>
    <xf numFmtId="3" fontId="16" fillId="0" borderId="4" xfId="39" applyNumberFormat="1" applyFont="1" applyFill="1" applyBorder="1" applyAlignment="1" applyProtection="1">
      <alignment horizontal="right" vertical="center" wrapText="1"/>
      <protection hidden="1"/>
    </xf>
    <xf numFmtId="3" fontId="16" fillId="0" borderId="14" xfId="39" applyNumberFormat="1" applyFont="1" applyFill="1" applyBorder="1" applyAlignment="1" applyProtection="1">
      <alignment horizontal="right" vertical="center" wrapText="1"/>
      <protection hidden="1"/>
    </xf>
    <xf numFmtId="3" fontId="15" fillId="0" borderId="14" xfId="39"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9" applyNumberFormat="1" applyFont="1" applyBorder="1" applyAlignment="1" applyProtection="1">
      <alignment horizontal="center" vertical="center" wrapText="1"/>
      <protection hidden="1"/>
    </xf>
    <xf numFmtId="4" fontId="15" fillId="0" borderId="15" xfId="39" applyNumberFormat="1" applyFont="1" applyBorder="1" applyAlignment="1" applyProtection="1">
      <alignment horizontal="right" vertical="center" wrapText="1"/>
      <protection hidden="1"/>
    </xf>
    <xf numFmtId="1" fontId="16" fillId="0" borderId="30" xfId="39" applyNumberFormat="1" applyFont="1" applyBorder="1" applyAlignment="1" applyProtection="1">
      <alignment horizontal="center" vertical="center" wrapText="1"/>
      <protection hidden="1"/>
    </xf>
    <xf numFmtId="0" fontId="15" fillId="0" borderId="10" xfId="39" applyFont="1" applyBorder="1" applyAlignment="1" applyProtection="1">
      <alignment vertical="center" wrapText="1"/>
      <protection hidden="1"/>
    </xf>
    <xf numFmtId="4" fontId="16" fillId="0" borderId="10" xfId="39" applyNumberFormat="1" applyFont="1" applyBorder="1" applyAlignment="1" applyProtection="1">
      <alignment vertical="center" wrapText="1"/>
      <protection hidden="1"/>
    </xf>
    <xf numFmtId="4" fontId="15" fillId="0" borderId="10" xfId="39" applyNumberFormat="1" applyFont="1" applyBorder="1" applyAlignment="1" applyProtection="1">
      <alignment vertical="center" wrapText="1"/>
      <protection hidden="1"/>
    </xf>
    <xf numFmtId="4" fontId="16" fillId="0" borderId="31" xfId="39" applyNumberFormat="1" applyFont="1" applyBorder="1" applyAlignment="1" applyProtection="1">
      <alignment vertical="center" wrapText="1"/>
      <protection hidden="1"/>
    </xf>
    <xf numFmtId="0" fontId="19" fillId="0" borderId="0" xfId="39" applyFont="1" applyBorder="1" applyProtection="1">
      <protection hidden="1"/>
    </xf>
    <xf numFmtId="1" fontId="15" fillId="0" borderId="6" xfId="39" applyNumberFormat="1" applyFont="1" applyBorder="1" applyAlignment="1" applyProtection="1">
      <alignment horizontal="center" vertical="center" wrapText="1"/>
      <protection hidden="1"/>
    </xf>
    <xf numFmtId="0" fontId="16" fillId="0" borderId="0" xfId="39" applyFont="1" applyFill="1" applyBorder="1" applyAlignment="1" applyProtection="1">
      <alignment horizontal="justify" vertical="center" wrapText="1"/>
      <protection hidden="1"/>
    </xf>
    <xf numFmtId="2" fontId="0" fillId="0" borderId="6" xfId="39" applyNumberFormat="1" applyFont="1" applyBorder="1" applyAlignment="1" applyProtection="1">
      <alignment horizontal="left" vertical="center" wrapText="1" indent="3"/>
      <protection hidden="1"/>
    </xf>
    <xf numFmtId="0" fontId="0" fillId="0" borderId="0" xfId="39" applyFont="1" applyFill="1" applyBorder="1" applyAlignment="1" applyProtection="1">
      <alignment vertical="center" wrapText="1"/>
      <protection hidden="1"/>
    </xf>
    <xf numFmtId="2" fontId="16" fillId="0" borderId="0" xfId="39" applyNumberFormat="1" applyFont="1" applyFill="1" applyBorder="1" applyAlignment="1" applyProtection="1">
      <alignment horizontal="left" vertical="center" wrapText="1"/>
      <protection hidden="1"/>
    </xf>
    <xf numFmtId="0" fontId="0" fillId="0" borderId="0" xfId="39" applyFont="1" applyFill="1" applyBorder="1" applyAlignment="1" applyProtection="1">
      <alignment horizontal="justify" vertical="center" wrapText="1"/>
      <protection hidden="1"/>
    </xf>
    <xf numFmtId="3" fontId="16" fillId="0" borderId="7" xfId="39" applyNumberFormat="1" applyFont="1" applyFill="1" applyBorder="1" applyAlignment="1" applyProtection="1">
      <alignment horizontal="right" vertical="center" wrapText="1"/>
      <protection hidden="1"/>
    </xf>
    <xf numFmtId="10" fontId="16" fillId="0" borderId="0" xfId="39" applyNumberFormat="1" applyFont="1" applyFill="1" applyBorder="1" applyAlignment="1" applyProtection="1">
      <alignment horizontal="left" vertical="center" wrapText="1"/>
      <protection hidden="1"/>
    </xf>
    <xf numFmtId="4" fontId="16" fillId="0" borderId="7" xfId="39" applyNumberFormat="1" applyFont="1" applyFill="1" applyBorder="1" applyAlignment="1" applyProtection="1">
      <alignment horizontal="right" vertical="center" wrapText="1"/>
      <protection hidden="1"/>
    </xf>
    <xf numFmtId="1" fontId="15" fillId="0" borderId="6" xfId="39" applyNumberFormat="1" applyFont="1" applyFill="1" applyBorder="1" applyAlignment="1" applyProtection="1">
      <alignment horizontal="center" vertical="top" wrapText="1"/>
      <protection hidden="1"/>
    </xf>
    <xf numFmtId="0" fontId="35" fillId="0" borderId="0" xfId="39" applyFill="1" applyProtection="1">
      <protection hidden="1"/>
    </xf>
    <xf numFmtId="1" fontId="16" fillId="0" borderId="6" xfId="39" applyNumberFormat="1" applyFont="1" applyBorder="1" applyAlignment="1" applyProtection="1">
      <alignment horizontal="left" vertical="center" wrapText="1" indent="3"/>
      <protection hidden="1"/>
    </xf>
    <xf numFmtId="0" fontId="16" fillId="0" borderId="0" xfId="39" applyFont="1" applyFill="1" applyBorder="1" applyAlignment="1" applyProtection="1">
      <alignment vertical="center" wrapText="1"/>
      <protection hidden="1"/>
    </xf>
    <xf numFmtId="10" fontId="15" fillId="6" borderId="0" xfId="39" applyNumberFormat="1" applyFont="1" applyFill="1" applyBorder="1" applyAlignment="1" applyProtection="1">
      <alignment vertical="center" wrapText="1"/>
      <protection locked="0" hidden="1"/>
    </xf>
    <xf numFmtId="1" fontId="0" fillId="0" borderId="6" xfId="39" applyNumberFormat="1" applyFont="1" applyBorder="1" applyAlignment="1" applyProtection="1">
      <alignment horizontal="left" vertical="center" wrapText="1" indent="3"/>
      <protection hidden="1"/>
    </xf>
    <xf numFmtId="2" fontId="15" fillId="0" borderId="0" xfId="39" applyNumberFormat="1" applyFont="1" applyFill="1" applyBorder="1" applyAlignment="1" applyProtection="1">
      <alignment vertical="center" wrapText="1"/>
      <protection hidden="1"/>
    </xf>
    <xf numFmtId="4" fontId="16" fillId="6" borderId="7" xfId="39" applyNumberFormat="1" applyFont="1" applyFill="1" applyBorder="1" applyAlignment="1" applyProtection="1">
      <alignment horizontal="right" vertical="center" wrapText="1"/>
      <protection locked="0" hidden="1"/>
    </xf>
    <xf numFmtId="3" fontId="16" fillId="6" borderId="7" xfId="39" applyNumberFormat="1" applyFont="1" applyFill="1" applyBorder="1" applyAlignment="1" applyProtection="1">
      <alignment horizontal="right" vertical="center" wrapText="1"/>
      <protection locked="0" hidden="1"/>
    </xf>
    <xf numFmtId="4" fontId="16" fillId="0" borderId="7" xfId="39" applyNumberFormat="1" applyFont="1" applyFill="1" applyBorder="1" applyAlignment="1" applyProtection="1">
      <alignment horizontal="justify" vertical="center" wrapText="1"/>
      <protection hidden="1"/>
    </xf>
    <xf numFmtId="1" fontId="0" fillId="0" borderId="0" xfId="39" applyNumberFormat="1" applyFont="1" applyAlignment="1" applyProtection="1">
      <alignment vertical="center" wrapText="1"/>
      <protection hidden="1"/>
    </xf>
    <xf numFmtId="1" fontId="16" fillId="0" borderId="0" xfId="39" applyNumberFormat="1" applyFont="1" applyAlignment="1" applyProtection="1">
      <alignment vertical="center" wrapText="1"/>
      <protection hidden="1"/>
    </xf>
    <xf numFmtId="4" fontId="16" fillId="0" borderId="0" xfId="39" applyNumberFormat="1" applyFont="1" applyAlignment="1" applyProtection="1">
      <alignment vertical="center" wrapText="1"/>
      <protection hidden="1"/>
    </xf>
    <xf numFmtId="9" fontId="0" fillId="0" borderId="6" xfId="39"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xf>
    <xf numFmtId="0" fontId="0" fillId="0" borderId="12" xfId="0" applyBorder="1"/>
    <xf numFmtId="0" fontId="19"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9" fillId="0" borderId="13" xfId="0" applyFont="1" applyBorder="1" applyAlignment="1">
      <alignment vertical="top" wrapText="1"/>
    </xf>
    <xf numFmtId="0" fontId="0" fillId="0" borderId="0" xfId="0" applyAlignment="1">
      <alignment vertical="top" wrapText="1"/>
    </xf>
    <xf numFmtId="2" fontId="15" fillId="3" borderId="4" xfId="35" applyNumberFormat="1" applyFont="1" applyFill="1" applyBorder="1" applyAlignment="1" applyProtection="1">
      <alignment horizontal="right" vertical="center" wrapText="1"/>
      <protection locked="0"/>
    </xf>
    <xf numFmtId="0" fontId="0" fillId="3" borderId="0" xfId="0" applyFill="1" applyAlignment="1" applyProtection="1">
      <alignment vertical="center"/>
      <protection locked="0"/>
    </xf>
    <xf numFmtId="0" fontId="16" fillId="0" borderId="4" xfId="36" applyFont="1" applyBorder="1" applyAlignment="1" applyProtection="1">
      <alignment vertical="center"/>
      <protection hidden="1"/>
    </xf>
    <xf numFmtId="0" fontId="15" fillId="0" borderId="4" xfId="36" applyFont="1" applyBorder="1" applyAlignment="1" applyProtection="1">
      <alignment vertical="center"/>
      <protection hidden="1"/>
    </xf>
    <xf numFmtId="0" fontId="5" fillId="7" borderId="4" xfId="36" applyFont="1" applyFill="1" applyBorder="1" applyAlignment="1" applyProtection="1">
      <alignment vertical="top" wrapText="1"/>
    </xf>
    <xf numFmtId="0" fontId="15" fillId="7" borderId="4" xfId="0" applyFont="1" applyFill="1" applyBorder="1" applyAlignment="1" applyProtection="1">
      <alignment horizontal="left" vertical="top" wrapText="1"/>
    </xf>
    <xf numFmtId="4" fontId="15" fillId="7" borderId="4" xfId="7" applyNumberFormat="1" applyFont="1" applyFill="1" applyBorder="1" applyAlignment="1" applyProtection="1">
      <alignment vertical="top" wrapText="1"/>
    </xf>
    <xf numFmtId="0" fontId="69" fillId="0" borderId="4" xfId="0" applyFont="1" applyFill="1" applyBorder="1" applyAlignment="1" applyProtection="1">
      <alignment horizontal="center" vertical="top" wrapText="1"/>
    </xf>
    <xf numFmtId="0" fontId="15" fillId="0" borderId="0" xfId="36" applyFont="1" applyFill="1" applyBorder="1" applyAlignment="1" applyProtection="1">
      <alignment vertical="center" wrapText="1"/>
      <protection hidden="1"/>
    </xf>
    <xf numFmtId="0" fontId="26" fillId="8" borderId="0" xfId="0" applyFont="1" applyFill="1" applyAlignment="1" applyProtection="1">
      <alignment vertical="center"/>
      <protection hidden="1"/>
    </xf>
    <xf numFmtId="0" fontId="0" fillId="0" borderId="0" xfId="35" applyFont="1" applyFill="1" applyAlignment="1" applyProtection="1">
      <alignment vertical="top"/>
      <protection hidden="1"/>
    </xf>
    <xf numFmtId="0" fontId="15" fillId="0" borderId="0" xfId="30" applyNumberFormat="1" applyFont="1" applyFill="1" applyBorder="1" applyAlignment="1" applyProtection="1">
      <alignment vertical="center" wrapText="1"/>
      <protection hidden="1"/>
    </xf>
    <xf numFmtId="2" fontId="16" fillId="3" borderId="4" xfId="36" applyNumberFormat="1" applyFont="1" applyFill="1" applyBorder="1" applyAlignment="1" applyProtection="1">
      <alignment vertical="center"/>
      <protection locked="0" hidden="1"/>
    </xf>
    <xf numFmtId="0" fontId="31" fillId="0" borderId="0" xfId="0" applyFont="1" applyAlignment="1" applyProtection="1">
      <alignment vertical="center"/>
    </xf>
    <xf numFmtId="0" fontId="48" fillId="0" borderId="0" xfId="0" applyFont="1" applyBorder="1" applyAlignment="1" applyProtection="1">
      <alignment vertical="center"/>
    </xf>
    <xf numFmtId="0" fontId="31" fillId="0" borderId="0" xfId="0" applyFont="1" applyBorder="1" applyAlignment="1" applyProtection="1">
      <alignment vertical="center"/>
    </xf>
    <xf numFmtId="0" fontId="28" fillId="0" borderId="0" xfId="0" applyFont="1" applyAlignment="1" applyProtection="1">
      <alignment vertical="center"/>
    </xf>
    <xf numFmtId="0" fontId="31" fillId="0" borderId="0" xfId="0" applyFont="1" applyAlignment="1" applyProtection="1">
      <alignment horizontal="center" vertical="center"/>
    </xf>
    <xf numFmtId="0" fontId="31" fillId="0" borderId="0" xfId="0" applyFont="1" applyBorder="1" applyAlignment="1" applyProtection="1">
      <alignment horizontal="left" vertical="center"/>
    </xf>
    <xf numFmtId="10" fontId="31" fillId="0" borderId="0" xfId="0" applyNumberFormat="1" applyFont="1" applyFill="1" applyBorder="1" applyAlignment="1" applyProtection="1">
      <alignment horizontal="center" vertical="center"/>
    </xf>
    <xf numFmtId="0" fontId="26" fillId="0" borderId="0" xfId="0" applyFont="1" applyFill="1" applyAlignment="1" applyProtection="1">
      <alignment vertical="center"/>
    </xf>
    <xf numFmtId="0" fontId="27" fillId="0" borderId="0" xfId="0" applyFont="1" applyAlignment="1" applyProtection="1">
      <alignment vertical="center"/>
    </xf>
    <xf numFmtId="0" fontId="27" fillId="0" borderId="0" xfId="0" applyFont="1" applyBorder="1" applyAlignment="1" applyProtection="1">
      <alignment horizontal="left" vertical="center"/>
    </xf>
    <xf numFmtId="0" fontId="27" fillId="0" borderId="0" xfId="0" applyFont="1" applyBorder="1" applyAlignment="1" applyProtection="1">
      <alignment vertical="center"/>
    </xf>
    <xf numFmtId="10" fontId="27" fillId="0" borderId="0" xfId="0" applyNumberFormat="1" applyFont="1" applyBorder="1" applyAlignment="1" applyProtection="1">
      <alignment horizontal="center" vertical="center"/>
    </xf>
    <xf numFmtId="0" fontId="48" fillId="0" borderId="0" xfId="0" applyFont="1" applyBorder="1" applyAlignment="1" applyProtection="1">
      <alignment horizontal="left" vertical="center"/>
    </xf>
    <xf numFmtId="10" fontId="48" fillId="0" borderId="0" xfId="0" applyNumberFormat="1" applyFont="1" applyBorder="1" applyAlignment="1" applyProtection="1">
      <alignment horizontal="center" vertical="center"/>
    </xf>
    <xf numFmtId="0" fontId="31" fillId="0" borderId="0" xfId="36" applyFont="1" applyAlignment="1" applyProtection="1">
      <alignment vertical="center"/>
    </xf>
    <xf numFmtId="0" fontId="16" fillId="0" borderId="0" xfId="36" applyFont="1" applyBorder="1" applyAlignment="1" applyProtection="1">
      <alignment horizontal="left" vertical="center"/>
    </xf>
    <xf numFmtId="0" fontId="31" fillId="0" borderId="0" xfId="36" applyFont="1" applyBorder="1" applyAlignment="1" applyProtection="1">
      <alignment vertical="center"/>
    </xf>
    <xf numFmtId="10" fontId="48" fillId="0" borderId="0" xfId="0" applyNumberFormat="1" applyFont="1" applyFill="1" applyBorder="1" applyAlignment="1" applyProtection="1">
      <alignment horizontal="center" vertical="center"/>
    </xf>
    <xf numFmtId="0" fontId="48" fillId="0" borderId="0" xfId="36" applyFont="1" applyBorder="1" applyAlignment="1" applyProtection="1">
      <alignment horizontal="left" vertical="center"/>
    </xf>
    <xf numFmtId="0" fontId="16" fillId="0" borderId="0" xfId="36" applyFont="1" applyFill="1" applyBorder="1" applyAlignment="1" applyProtection="1">
      <alignment vertical="center"/>
    </xf>
    <xf numFmtId="0" fontId="16" fillId="0" borderId="0" xfId="0" applyFont="1" applyBorder="1" applyAlignment="1" applyProtection="1">
      <alignment vertical="center"/>
    </xf>
    <xf numFmtId="0" fontId="15" fillId="0" borderId="0" xfId="3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xf>
    <xf numFmtId="0" fontId="48" fillId="0" borderId="0" xfId="0" applyFont="1" applyBorder="1" applyProtection="1"/>
    <xf numFmtId="0" fontId="31" fillId="0" borderId="0" xfId="0" applyFont="1" applyBorder="1" applyProtection="1"/>
    <xf numFmtId="0" fontId="31" fillId="0" borderId="0" xfId="0" applyFont="1" applyProtection="1"/>
    <xf numFmtId="0" fontId="53" fillId="0" borderId="32" xfId="33" applyNumberFormat="1" applyFont="1" applyFill="1" applyBorder="1" applyAlignment="1" applyProtection="1">
      <alignment vertical="top"/>
      <protection hidden="1"/>
    </xf>
    <xf numFmtId="0" fontId="69" fillId="0" borderId="0" xfId="34" applyFont="1" applyAlignment="1" applyProtection="1">
      <alignment vertical="top"/>
    </xf>
    <xf numFmtId="0" fontId="70" fillId="0" borderId="0" xfId="34" applyFont="1" applyAlignment="1" applyProtection="1">
      <alignment vertical="top" wrapText="1"/>
    </xf>
    <xf numFmtId="0" fontId="70" fillId="0" borderId="0" xfId="34" applyFont="1" applyProtection="1"/>
    <xf numFmtId="0" fontId="6" fillId="0" borderId="4" xfId="34" applyFont="1" applyBorder="1" applyAlignment="1" applyProtection="1">
      <alignment horizontal="center"/>
    </xf>
    <xf numFmtId="0" fontId="5" fillId="0" borderId="4" xfId="34" applyFont="1" applyFill="1" applyBorder="1" applyAlignment="1" applyProtection="1">
      <alignment horizontal="center" vertical="center" wrapText="1"/>
    </xf>
    <xf numFmtId="0" fontId="5" fillId="0" borderId="4" xfId="34" applyFont="1" applyBorder="1" applyAlignment="1" applyProtection="1">
      <alignment horizontal="center" vertical="top"/>
    </xf>
    <xf numFmtId="0" fontId="5" fillId="0" borderId="11" xfId="34" applyFont="1" applyBorder="1" applyAlignment="1" applyProtection="1">
      <alignment horizontal="center" vertical="top"/>
    </xf>
    <xf numFmtId="0" fontId="5" fillId="0" borderId="11" xfId="34" applyFont="1" applyFill="1" applyBorder="1" applyAlignment="1" applyProtection="1">
      <alignment horizontal="center" vertical="center" wrapText="1"/>
    </xf>
    <xf numFmtId="4" fontId="16" fillId="3" borderId="4" xfId="33" applyNumberFormat="1" applyFont="1" applyFill="1" applyBorder="1" applyAlignment="1" applyProtection="1">
      <alignment horizontal="right" vertical="center"/>
    </xf>
    <xf numFmtId="10" fontId="16" fillId="3" borderId="4" xfId="33" applyNumberFormat="1" applyFont="1" applyFill="1" applyBorder="1" applyAlignment="1" applyProtection="1">
      <alignment horizontal="right" vertical="center"/>
    </xf>
    <xf numFmtId="0" fontId="5" fillId="0" borderId="4" xfId="34" applyFont="1" applyBorder="1" applyAlignment="1">
      <alignment horizontal="left" vertical="center" wrapText="1"/>
    </xf>
    <xf numFmtId="0" fontId="72" fillId="0" borderId="4" xfId="34" applyFont="1" applyBorder="1" applyAlignment="1" applyProtection="1">
      <alignment horizontal="center" vertical="top"/>
    </xf>
    <xf numFmtId="0" fontId="72" fillId="0" borderId="15" xfId="34" applyFont="1" applyBorder="1" applyAlignment="1" applyProtection="1">
      <alignment horizontal="center"/>
    </xf>
    <xf numFmtId="0" fontId="72" fillId="0" borderId="4" xfId="34" applyFont="1" applyBorder="1" applyAlignment="1" applyProtection="1">
      <alignment horizontal="center"/>
    </xf>
    <xf numFmtId="0" fontId="15" fillId="0" borderId="0" xfId="0" applyFont="1" applyFill="1" applyProtection="1">
      <protection hidden="1"/>
    </xf>
    <xf numFmtId="0" fontId="26" fillId="0" borderId="0" xfId="0" applyFont="1" applyFill="1" applyProtection="1">
      <protection hidden="1"/>
    </xf>
    <xf numFmtId="0" fontId="26" fillId="0" borderId="0" xfId="0" applyFont="1" applyFill="1" applyBorder="1" applyProtection="1">
      <protection hidden="1"/>
    </xf>
    <xf numFmtId="2" fontId="26" fillId="0" borderId="0" xfId="36" applyNumberFormat="1" applyFont="1" applyFill="1" applyBorder="1" applyAlignment="1" applyProtection="1">
      <alignment vertical="center"/>
      <protection hidden="1"/>
    </xf>
    <xf numFmtId="0" fontId="26" fillId="0" borderId="0" xfId="0" applyFont="1" applyProtection="1">
      <protection hidden="1"/>
    </xf>
    <xf numFmtId="0" fontId="69" fillId="0" borderId="4" xfId="34" applyFont="1" applyBorder="1" applyAlignment="1" applyProtection="1">
      <alignment horizontal="center" vertical="center" wrapText="1"/>
    </xf>
    <xf numFmtId="0" fontId="0" fillId="0" borderId="0" xfId="0" applyFont="1" applyAlignment="1" applyProtection="1">
      <alignment horizontal="right" vertical="center"/>
    </xf>
    <xf numFmtId="0" fontId="70" fillId="11" borderId="4" xfId="34" applyFont="1" applyFill="1" applyBorder="1" applyProtection="1"/>
    <xf numFmtId="2" fontId="69" fillId="11" borderId="4" xfId="34" applyNumberFormat="1" applyFont="1" applyFill="1" applyBorder="1" applyAlignment="1" applyProtection="1">
      <alignment vertical="center"/>
    </xf>
    <xf numFmtId="0" fontId="6" fillId="0" borderId="4" xfId="0" applyFont="1" applyBorder="1" applyAlignment="1" applyProtection="1">
      <alignment horizontal="center" vertical="center"/>
    </xf>
    <xf numFmtId="0" fontId="6" fillId="0" borderId="4" xfId="0" applyFont="1" applyBorder="1" applyAlignment="1" applyProtection="1">
      <alignment vertical="center"/>
    </xf>
    <xf numFmtId="0" fontId="6" fillId="0" borderId="4" xfId="0" applyFont="1" applyBorder="1" applyAlignment="1" applyProtection="1">
      <alignment vertical="center" wrapText="1"/>
    </xf>
    <xf numFmtId="0" fontId="16" fillId="0" borderId="0" xfId="0" applyFont="1" applyBorder="1" applyAlignment="1" applyProtection="1">
      <alignment horizontal="center" vertical="center"/>
    </xf>
    <xf numFmtId="0" fontId="31" fillId="0" borderId="0" xfId="36" applyFont="1" applyFill="1" applyBorder="1" applyAlignment="1" applyProtection="1">
      <alignment horizontal="left" vertical="center"/>
      <protection hidden="1"/>
    </xf>
    <xf numFmtId="0" fontId="16" fillId="0" borderId="0" xfId="35" applyFont="1" applyFill="1" applyAlignment="1" applyProtection="1">
      <alignment horizontal="left" vertical="top"/>
      <protection hidden="1"/>
    </xf>
    <xf numFmtId="0" fontId="48" fillId="0" borderId="0" xfId="35" applyFont="1" applyFill="1" applyAlignment="1" applyProtection="1">
      <alignment horizontal="left" vertical="top"/>
      <protection hidden="1"/>
    </xf>
    <xf numFmtId="0" fontId="15" fillId="0" borderId="0" xfId="30" applyNumberFormat="1" applyFont="1" applyFill="1" applyBorder="1" applyAlignment="1" applyProtection="1">
      <alignment horizontal="justify" vertical="center"/>
      <protection hidden="1"/>
    </xf>
    <xf numFmtId="0" fontId="15" fillId="0" borderId="0" xfId="36" applyFont="1" applyFill="1" applyBorder="1" applyAlignment="1" applyProtection="1">
      <alignment horizontal="center" vertical="center"/>
      <protection hidden="1"/>
    </xf>
    <xf numFmtId="0" fontId="16" fillId="0" borderId="0" xfId="35" applyFont="1" applyFill="1" applyBorder="1" applyAlignment="1" applyProtection="1">
      <alignment horizontal="left" vertical="top"/>
      <protection hidden="1"/>
    </xf>
    <xf numFmtId="0" fontId="16" fillId="0" borderId="5" xfId="36" applyFont="1" applyBorder="1" applyAlignment="1" applyProtection="1">
      <alignment vertical="center"/>
      <protection hidden="1"/>
    </xf>
    <xf numFmtId="0" fontId="67" fillId="0" borderId="0" xfId="36" applyFont="1" applyBorder="1" applyAlignment="1" applyProtection="1">
      <alignment horizontal="center" vertical="center" wrapText="1"/>
      <protection hidden="1"/>
    </xf>
    <xf numFmtId="2" fontId="16" fillId="0" borderId="0" xfId="36" applyNumberFormat="1" applyFont="1" applyFill="1" applyBorder="1" applyAlignment="1" applyProtection="1">
      <alignment horizontal="right" vertical="center"/>
      <protection hidden="1"/>
    </xf>
    <xf numFmtId="0" fontId="16" fillId="0" borderId="0" xfId="0" applyFont="1" applyBorder="1" applyAlignment="1" applyProtection="1">
      <alignment vertical="center" wrapText="1"/>
      <protection hidden="1"/>
    </xf>
    <xf numFmtId="0" fontId="16" fillId="0" borderId="0" xfId="36" applyFont="1" applyBorder="1" applyAlignment="1" applyProtection="1">
      <alignment vertical="center" wrapText="1"/>
      <protection hidden="1"/>
    </xf>
    <xf numFmtId="0" fontId="70" fillId="0" borderId="4" xfId="0" applyFont="1" applyBorder="1" applyAlignment="1" applyProtection="1">
      <alignment horizontal="center" vertical="center" wrapText="1"/>
    </xf>
    <xf numFmtId="0" fontId="69" fillId="0" borderId="15" xfId="0" applyFont="1" applyBorder="1" applyAlignment="1" applyProtection="1">
      <alignment vertical="center"/>
    </xf>
    <xf numFmtId="0" fontId="70" fillId="0" borderId="4" xfId="42" applyFont="1" applyFill="1" applyBorder="1" applyAlignment="1" applyProtection="1">
      <alignment horizontal="center" vertical="center" wrapText="1"/>
    </xf>
    <xf numFmtId="2" fontId="69" fillId="0" borderId="4" xfId="0" applyNumberFormat="1" applyFont="1" applyFill="1" applyBorder="1" applyAlignment="1" applyProtection="1">
      <alignment horizontal="center" vertical="top"/>
    </xf>
    <xf numFmtId="0" fontId="0" fillId="0" borderId="4" xfId="0" applyFont="1" applyBorder="1" applyAlignment="1">
      <alignment horizontal="center" vertical="top" wrapText="1"/>
    </xf>
    <xf numFmtId="2" fontId="0" fillId="3" borderId="4" xfId="36" applyNumberFormat="1" applyFont="1" applyFill="1" applyBorder="1" applyAlignment="1" applyProtection="1">
      <alignment vertical="center"/>
      <protection locked="0" hidden="1"/>
    </xf>
    <xf numFmtId="0" fontId="48" fillId="0" borderId="0" xfId="30" applyNumberFormat="1" applyFont="1" applyFill="1" applyBorder="1" applyAlignment="1" applyProtection="1">
      <alignment horizontal="center" vertical="top"/>
    </xf>
    <xf numFmtId="0" fontId="48" fillId="0" borderId="0" xfId="0" applyNumberFormat="1" applyFont="1" applyFill="1" applyBorder="1" applyAlignment="1" applyProtection="1">
      <alignment horizontal="center" vertical="top"/>
    </xf>
    <xf numFmtId="0" fontId="68" fillId="0" borderId="4" xfId="0" applyFont="1" applyBorder="1" applyAlignment="1" applyProtection="1">
      <alignment horizontal="center" vertical="top"/>
    </xf>
    <xf numFmtId="0" fontId="48" fillId="0" borderId="0" xfId="30" applyNumberFormat="1" applyFont="1" applyFill="1" applyBorder="1" applyAlignment="1" applyProtection="1">
      <alignment horizontal="center"/>
    </xf>
    <xf numFmtId="0" fontId="16" fillId="0" borderId="0" xfId="36" applyFont="1" applyFill="1" applyBorder="1" applyAlignment="1" applyProtection="1">
      <alignment horizontal="center"/>
    </xf>
    <xf numFmtId="0" fontId="16" fillId="0" borderId="0" xfId="36" applyFont="1" applyFill="1" applyAlignment="1" applyProtection="1">
      <alignment horizontal="center" vertical="top"/>
    </xf>
    <xf numFmtId="0" fontId="16" fillId="0" borderId="0" xfId="36" applyFont="1" applyAlignment="1" applyProtection="1">
      <alignment horizontal="left" vertical="center"/>
    </xf>
    <xf numFmtId="0" fontId="70" fillId="0" borderId="4" xfId="0" applyFont="1" applyBorder="1" applyAlignment="1">
      <alignment horizontal="left" vertical="center" wrapText="1"/>
    </xf>
    <xf numFmtId="0" fontId="70" fillId="0" borderId="4" xfId="42" applyFont="1" applyFill="1" applyBorder="1" applyAlignment="1">
      <alignment horizontal="left" vertical="center" wrapText="1"/>
    </xf>
    <xf numFmtId="0" fontId="16" fillId="0" borderId="4" xfId="36" applyFont="1" applyBorder="1" applyAlignment="1" applyProtection="1">
      <alignment horizontal="center" vertical="top" wrapText="1"/>
      <protection hidden="1"/>
    </xf>
    <xf numFmtId="0" fontId="69" fillId="0" borderId="4" xfId="0" applyFont="1" applyBorder="1" applyAlignment="1">
      <alignment horizontal="center" vertical="top"/>
    </xf>
    <xf numFmtId="2" fontId="5" fillId="3" borderId="4" xfId="36" applyNumberFormat="1" applyFont="1" applyFill="1" applyBorder="1" applyAlignment="1" applyProtection="1">
      <alignment horizontal="center" vertical="top"/>
      <protection locked="0" hidden="1"/>
    </xf>
    <xf numFmtId="2" fontId="5" fillId="3" borderId="3" xfId="36" applyNumberFormat="1" applyFont="1" applyFill="1" applyBorder="1" applyAlignment="1" applyProtection="1">
      <alignment horizontal="center" vertical="top"/>
      <protection locked="0" hidden="1"/>
    </xf>
    <xf numFmtId="0" fontId="28" fillId="0" borderId="4" xfId="0" applyFont="1" applyFill="1" applyBorder="1" applyAlignment="1" applyProtection="1">
      <alignment vertical="center"/>
      <protection hidden="1"/>
    </xf>
    <xf numFmtId="0" fontId="16" fillId="0" borderId="0" xfId="36" applyFont="1" applyFill="1" applyBorder="1" applyAlignment="1" applyProtection="1">
      <alignment horizontal="center" vertical="center"/>
    </xf>
    <xf numFmtId="0" fontId="15" fillId="0" borderId="0" xfId="30" applyNumberFormat="1" applyFont="1" applyFill="1" applyBorder="1" applyAlignment="1" applyProtection="1">
      <alignment horizontal="center" vertical="top"/>
    </xf>
    <xf numFmtId="0" fontId="48" fillId="0" borderId="0" xfId="30" applyNumberFormat="1" applyFont="1" applyFill="1" applyBorder="1" applyAlignment="1" applyProtection="1">
      <alignment horizontal="left" vertical="top"/>
    </xf>
    <xf numFmtId="0" fontId="16" fillId="0" borderId="0" xfId="36" applyFont="1" applyFill="1" applyBorder="1" applyAlignment="1" applyProtection="1">
      <alignment horizontal="left" vertical="center"/>
    </xf>
    <xf numFmtId="0" fontId="74" fillId="0" borderId="0" xfId="0" applyFont="1"/>
    <xf numFmtId="0" fontId="48" fillId="0" borderId="0" xfId="0" applyNumberFormat="1" applyFont="1" applyFill="1" applyBorder="1" applyAlignment="1" applyProtection="1">
      <alignment horizontal="left" vertical="top"/>
    </xf>
    <xf numFmtId="0" fontId="48" fillId="0" borderId="0" xfId="0" applyNumberFormat="1" applyFont="1" applyFill="1" applyBorder="1" applyAlignment="1" applyProtection="1">
      <alignment horizontal="left"/>
    </xf>
    <xf numFmtId="0" fontId="48" fillId="0" borderId="0" xfId="30" applyNumberFormat="1" applyFont="1" applyFill="1" applyBorder="1" applyAlignment="1" applyProtection="1">
      <alignment horizontal="left" vertical="center" wrapText="1"/>
    </xf>
    <xf numFmtId="0" fontId="48" fillId="0" borderId="0" xfId="30" applyNumberFormat="1" applyFont="1" applyFill="1" applyBorder="1" applyAlignment="1" applyProtection="1">
      <alignment horizontal="left"/>
    </xf>
    <xf numFmtId="0" fontId="48" fillId="0" borderId="0" xfId="30" applyNumberFormat="1" applyFont="1" applyFill="1" applyBorder="1" applyAlignment="1" applyProtection="1">
      <alignment horizontal="left" vertical="center"/>
    </xf>
    <xf numFmtId="0" fontId="15" fillId="0" borderId="0" xfId="36" applyFont="1" applyAlignment="1" applyProtection="1">
      <alignment horizontal="left" vertical="top"/>
    </xf>
    <xf numFmtId="0" fontId="16" fillId="0" borderId="0" xfId="36" applyFont="1" applyAlignment="1" applyProtection="1">
      <alignment horizontal="left"/>
    </xf>
    <xf numFmtId="0" fontId="15" fillId="0" borderId="0" xfId="36" applyFont="1" applyFill="1" applyAlignment="1" applyProtection="1">
      <alignment horizontal="left" vertical="top"/>
    </xf>
    <xf numFmtId="0" fontId="48" fillId="0" borderId="0" xfId="36" applyFont="1" applyFill="1" applyAlignment="1" applyProtection="1">
      <alignment horizontal="left" vertical="top"/>
    </xf>
    <xf numFmtId="0" fontId="16" fillId="0" borderId="0" xfId="36" applyFont="1" applyFill="1" applyBorder="1" applyAlignment="1" applyProtection="1">
      <alignment horizontal="left"/>
    </xf>
    <xf numFmtId="2" fontId="61" fillId="0" borderId="0" xfId="33"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indent="1"/>
      <protection hidden="1"/>
    </xf>
    <xf numFmtId="4" fontId="5" fillId="0" borderId="0" xfId="35" applyNumberFormat="1" applyFont="1" applyAlignment="1" applyProtection="1">
      <alignment vertical="top"/>
      <protection hidden="1"/>
    </xf>
    <xf numFmtId="0" fontId="0" fillId="0" borderId="0" xfId="0" applyAlignment="1">
      <alignment vertical="center"/>
    </xf>
    <xf numFmtId="0" fontId="5" fillId="12" borderId="0" xfId="0" applyFont="1" applyFill="1"/>
    <xf numFmtId="0" fontId="5" fillId="12" borderId="0" xfId="0" applyFont="1" applyFill="1" applyBorder="1" applyProtection="1"/>
    <xf numFmtId="0" fontId="5" fillId="12" borderId="0" xfId="0" applyFont="1" applyFill="1" applyBorder="1" applyAlignment="1" applyProtection="1">
      <alignment vertical="center"/>
    </xf>
    <xf numFmtId="0" fontId="36" fillId="12" borderId="0" xfId="0" applyFont="1" applyFill="1" applyBorder="1" applyProtection="1"/>
    <xf numFmtId="0" fontId="36" fillId="12" borderId="0" xfId="0" applyFont="1" applyFill="1" applyProtection="1"/>
    <xf numFmtId="0" fontId="5" fillId="12" borderId="0" xfId="0" applyFont="1" applyFill="1" applyProtection="1"/>
    <xf numFmtId="0" fontId="19" fillId="0" borderId="0" xfId="28" applyFont="1" applyProtection="1">
      <protection hidden="1"/>
    </xf>
    <xf numFmtId="0" fontId="40" fillId="0" borderId="0" xfId="28" applyFont="1" applyAlignment="1" applyProtection="1">
      <alignment horizontal="center"/>
      <protection hidden="1"/>
    </xf>
    <xf numFmtId="0" fontId="15" fillId="0" borderId="0" xfId="36" applyFont="1" applyAlignment="1" applyProtection="1">
      <alignment horizontal="center" vertical="top"/>
    </xf>
    <xf numFmtId="0" fontId="15" fillId="0" borderId="0" xfId="36" applyFont="1" applyFill="1" applyAlignment="1" applyProtection="1">
      <alignment horizontal="center" vertical="top"/>
    </xf>
    <xf numFmtId="0" fontId="0" fillId="0" borderId="0" xfId="0" applyAlignment="1">
      <alignment horizontal="center" vertical="center"/>
    </xf>
    <xf numFmtId="0" fontId="0" fillId="0" borderId="0" xfId="0" applyAlignment="1">
      <alignment horizontal="center"/>
    </xf>
    <xf numFmtId="2" fontId="5" fillId="0" borderId="4" xfId="30" applyNumberFormat="1" applyFont="1" applyFill="1" applyBorder="1" applyAlignment="1" applyProtection="1">
      <alignment horizontal="center" vertical="center"/>
      <protection hidden="1"/>
    </xf>
    <xf numFmtId="0" fontId="6" fillId="0" borderId="0" xfId="34" applyFont="1" applyAlignment="1" applyProtection="1">
      <alignment vertical="top"/>
    </xf>
    <xf numFmtId="0" fontId="5" fillId="0" borderId="0" xfId="34" applyFont="1" applyAlignment="1" applyProtection="1">
      <alignment vertical="top" wrapText="1"/>
    </xf>
    <xf numFmtId="0" fontId="0" fillId="0" borderId="13" xfId="35" applyFont="1" applyBorder="1" applyAlignment="1" applyProtection="1">
      <alignment horizontal="justify" vertical="top" wrapText="1"/>
      <protection hidden="1"/>
    </xf>
    <xf numFmtId="0" fontId="0" fillId="0" borderId="4" xfId="0" applyBorder="1" applyAlignment="1">
      <alignment horizontal="left" vertical="top" wrapText="1"/>
    </xf>
    <xf numFmtId="0" fontId="40" fillId="0" borderId="5" xfId="0" applyNumberFormat="1" applyFont="1" applyFill="1" applyBorder="1" applyAlignment="1" applyProtection="1">
      <alignment horizontal="left" vertical="top"/>
    </xf>
    <xf numFmtId="0" fontId="40" fillId="0" borderId="5" xfId="0" applyNumberFormat="1" applyFont="1" applyFill="1" applyBorder="1" applyAlignment="1" applyProtection="1">
      <alignment horizontal="left" vertical="center"/>
    </xf>
    <xf numFmtId="0" fontId="81" fillId="0" borderId="0" xfId="0" applyFont="1" applyBorder="1" applyAlignment="1" applyProtection="1">
      <alignment vertical="center"/>
    </xf>
    <xf numFmtId="0" fontId="40" fillId="0" borderId="5" xfId="0" applyNumberFormat="1" applyFont="1" applyFill="1" applyBorder="1" applyAlignment="1" applyProtection="1">
      <alignment horizontal="center" vertical="top"/>
    </xf>
    <xf numFmtId="0" fontId="40" fillId="0" borderId="5" xfId="0" applyNumberFormat="1" applyFont="1" applyFill="1" applyBorder="1" applyAlignment="1" applyProtection="1">
      <alignment horizontal="left"/>
    </xf>
    <xf numFmtId="0" fontId="82" fillId="0" borderId="0" xfId="0" applyFont="1" applyAlignment="1" applyProtection="1">
      <alignment vertical="center"/>
    </xf>
    <xf numFmtId="0" fontId="81" fillId="0" borderId="0" xfId="0" applyFont="1" applyAlignment="1" applyProtection="1">
      <alignment vertical="center"/>
    </xf>
    <xf numFmtId="0" fontId="82" fillId="0" borderId="0" xfId="0" applyFont="1" applyBorder="1" applyAlignment="1" applyProtection="1">
      <alignment vertical="center"/>
    </xf>
    <xf numFmtId="0" fontId="40" fillId="0" borderId="5" xfId="0" applyNumberFormat="1" applyFont="1" applyFill="1" applyBorder="1" applyAlignment="1" applyProtection="1">
      <alignment horizontal="left" vertical="center"/>
      <protection hidden="1"/>
    </xf>
    <xf numFmtId="0" fontId="40" fillId="0" borderId="5" xfId="0" applyNumberFormat="1" applyFont="1" applyFill="1" applyBorder="1" applyAlignment="1" applyProtection="1">
      <alignment horizontal="justify" vertical="center"/>
      <protection hidden="1"/>
    </xf>
    <xf numFmtId="0" fontId="40" fillId="0" borderId="5" xfId="0" applyNumberFormat="1" applyFont="1" applyFill="1" applyBorder="1" applyAlignment="1" applyProtection="1">
      <alignment horizontal="center" vertical="center"/>
      <protection hidden="1"/>
    </xf>
    <xf numFmtId="0" fontId="56" fillId="0" borderId="0" xfId="32" applyNumberFormat="1" applyFont="1" applyFill="1" applyBorder="1" applyAlignment="1" applyProtection="1">
      <alignment vertical="center"/>
      <protection hidden="1"/>
    </xf>
    <xf numFmtId="0" fontId="56" fillId="0" borderId="0" xfId="32" applyNumberFormat="1" applyFont="1" applyFill="1" applyBorder="1" applyAlignment="1" applyProtection="1">
      <alignment vertical="top"/>
      <protection hidden="1"/>
    </xf>
    <xf numFmtId="0" fontId="5" fillId="0" borderId="4" xfId="0" applyFont="1" applyFill="1" applyBorder="1" applyAlignment="1">
      <alignment horizontal="left" vertical="top" wrapText="1"/>
    </xf>
    <xf numFmtId="0" fontId="5" fillId="0" borderId="11" xfId="0" applyFont="1" applyFill="1" applyBorder="1" applyAlignment="1" applyProtection="1">
      <alignment horizontal="left" vertical="top"/>
    </xf>
    <xf numFmtId="0" fontId="5" fillId="0" borderId="4" xfId="0" applyFont="1" applyFill="1" applyBorder="1" applyAlignment="1">
      <alignment horizontal="left" vertical="top"/>
    </xf>
    <xf numFmtId="0" fontId="6" fillId="0" borderId="5" xfId="34" applyFont="1" applyBorder="1" applyAlignment="1" applyProtection="1">
      <alignment vertical="top"/>
    </xf>
    <xf numFmtId="0" fontId="0" fillId="0" borderId="35" xfId="0" applyFont="1" applyBorder="1" applyAlignment="1">
      <alignment horizontal="justify" vertical="center" wrapText="1"/>
    </xf>
    <xf numFmtId="0" fontId="40" fillId="0" borderId="4" xfId="0" applyNumberFormat="1" applyFont="1" applyFill="1" applyBorder="1" applyAlignment="1" applyProtection="1">
      <alignment horizontal="left" vertical="top"/>
    </xf>
    <xf numFmtId="0" fontId="81" fillId="0" borderId="4" xfId="0" applyNumberFormat="1" applyFont="1" applyFill="1" applyBorder="1" applyAlignment="1" applyProtection="1">
      <alignment horizontal="left" vertical="top"/>
    </xf>
    <xf numFmtId="0" fontId="40" fillId="0" borderId="4" xfId="0" applyNumberFormat="1" applyFont="1" applyFill="1" applyBorder="1" applyAlignment="1" applyProtection="1">
      <alignment horizontal="left" vertical="center"/>
    </xf>
    <xf numFmtId="0" fontId="40" fillId="0" borderId="4" xfId="0" applyFont="1" applyBorder="1" applyAlignment="1" applyProtection="1">
      <alignment horizontal="left" vertical="center"/>
    </xf>
    <xf numFmtId="0" fontId="82" fillId="0" borderId="4" xfId="0" applyFont="1" applyBorder="1" applyAlignment="1" applyProtection="1">
      <alignment horizontal="center"/>
    </xf>
    <xf numFmtId="0" fontId="82" fillId="0" borderId="4" xfId="0" applyFont="1" applyBorder="1" applyProtection="1"/>
    <xf numFmtId="0" fontId="81" fillId="0" borderId="4" xfId="0" applyFont="1" applyBorder="1" applyProtection="1"/>
    <xf numFmtId="0" fontId="81" fillId="0" borderId="4" xfId="0" applyFont="1" applyFill="1" applyBorder="1" applyAlignment="1" applyProtection="1">
      <alignment vertical="center"/>
    </xf>
    <xf numFmtId="0" fontId="81" fillId="0" borderId="4" xfId="0" applyFont="1" applyFill="1" applyBorder="1" applyAlignment="1" applyProtection="1">
      <alignment horizontal="center"/>
    </xf>
    <xf numFmtId="0" fontId="81" fillId="4" borderId="4" xfId="0" applyFont="1" applyFill="1" applyBorder="1" applyAlignment="1" applyProtection="1">
      <alignment horizontal="left" vertical="center"/>
    </xf>
    <xf numFmtId="0" fontId="81" fillId="4" borderId="4" xfId="0" applyFont="1" applyFill="1" applyBorder="1" applyProtection="1"/>
    <xf numFmtId="0" fontId="81" fillId="0" borderId="4" xfId="0" applyFont="1" applyBorder="1" applyAlignment="1" applyProtection="1">
      <alignment vertical="center"/>
    </xf>
    <xf numFmtId="0" fontId="81" fillId="0" borderId="4" xfId="0" applyFont="1" applyFill="1" applyBorder="1" applyProtection="1"/>
    <xf numFmtId="0" fontId="48" fillId="0" borderId="4" xfId="0" applyNumberFormat="1" applyFont="1" applyFill="1" applyBorder="1" applyAlignment="1" applyProtection="1">
      <alignment horizontal="left" vertical="top"/>
    </xf>
    <xf numFmtId="0" fontId="48" fillId="0" borderId="4" xfId="0" applyNumberFormat="1" applyFont="1" applyFill="1" applyBorder="1" applyAlignment="1" applyProtection="1">
      <alignment horizontal="left" vertical="center"/>
    </xf>
    <xf numFmtId="0" fontId="15" fillId="0" borderId="4" xfId="0" applyFont="1" applyBorder="1" applyAlignment="1" applyProtection="1">
      <alignment horizontal="left" vertical="center"/>
    </xf>
    <xf numFmtId="0" fontId="31" fillId="0" borderId="4" xfId="0" applyFont="1" applyBorder="1" applyAlignment="1" applyProtection="1">
      <alignment horizontal="center"/>
    </xf>
    <xf numFmtId="0" fontId="31" fillId="0" borderId="4" xfId="0" applyFont="1" applyBorder="1" applyProtection="1"/>
    <xf numFmtId="0" fontId="16" fillId="0" borderId="4" xfId="0" applyFont="1" applyBorder="1" applyProtection="1"/>
    <xf numFmtId="0" fontId="16" fillId="0" borderId="4" xfId="0" applyFont="1" applyFill="1" applyBorder="1" applyAlignment="1" applyProtection="1">
      <alignment vertical="center"/>
    </xf>
    <xf numFmtId="0" fontId="16" fillId="0" borderId="4" xfId="0" applyFont="1" applyFill="1" applyBorder="1" applyAlignment="1" applyProtection="1">
      <alignment horizontal="center" vertical="center"/>
    </xf>
    <xf numFmtId="0" fontId="16" fillId="0" borderId="4" xfId="0" applyFont="1" applyFill="1" applyBorder="1" applyAlignment="1" applyProtection="1">
      <alignment horizontal="center"/>
    </xf>
    <xf numFmtId="0" fontId="16" fillId="4" borderId="4" xfId="0" applyFont="1" applyFill="1" applyBorder="1" applyAlignment="1" applyProtection="1">
      <alignment horizontal="left" vertical="center"/>
    </xf>
    <xf numFmtId="1" fontId="16" fillId="4" borderId="4" xfId="0" applyNumberFormat="1" applyFont="1" applyFill="1" applyBorder="1" applyProtection="1"/>
    <xf numFmtId="2" fontId="16" fillId="0" borderId="4" xfId="0" applyNumberFormat="1" applyFont="1" applyBorder="1" applyProtection="1"/>
    <xf numFmtId="0" fontId="16" fillId="0" borderId="4" xfId="0" applyFont="1" applyBorder="1" applyAlignment="1" applyProtection="1">
      <alignment vertical="center"/>
    </xf>
    <xf numFmtId="0" fontId="16" fillId="4" borderId="4" xfId="0" applyFont="1" applyFill="1" applyBorder="1" applyProtection="1"/>
    <xf numFmtId="0" fontId="48" fillId="0" borderId="4" xfId="0" applyFont="1" applyBorder="1" applyProtection="1"/>
    <xf numFmtId="0" fontId="15" fillId="0" borderId="4" xfId="0" applyFont="1" applyBorder="1" applyAlignment="1" applyProtection="1">
      <alignment horizontal="left" vertical="top"/>
    </xf>
    <xf numFmtId="0" fontId="31" fillId="0" borderId="4" xfId="0" applyFont="1" applyBorder="1" applyAlignment="1" applyProtection="1">
      <alignment horizontal="center" vertical="top"/>
    </xf>
    <xf numFmtId="0" fontId="31" fillId="0" borderId="4" xfId="0" applyFont="1" applyBorder="1" applyAlignment="1" applyProtection="1">
      <alignment vertical="top"/>
    </xf>
    <xf numFmtId="0" fontId="16" fillId="0" borderId="4" xfId="0" applyFont="1" applyBorder="1" applyAlignment="1" applyProtection="1">
      <alignment vertical="top"/>
    </xf>
    <xf numFmtId="0" fontId="16" fillId="0" borderId="4" xfId="0" applyFont="1" applyBorder="1" applyAlignment="1" applyProtection="1">
      <alignment horizontal="left" vertical="top"/>
    </xf>
    <xf numFmtId="10" fontId="16" fillId="0" borderId="4" xfId="0" applyNumberFormat="1" applyFont="1" applyFill="1" applyBorder="1" applyAlignment="1" applyProtection="1">
      <alignment horizontal="center" vertical="top"/>
    </xf>
    <xf numFmtId="0" fontId="48" fillId="0" borderId="4" xfId="0" applyFont="1" applyBorder="1" applyAlignment="1" applyProtection="1">
      <alignment vertical="top"/>
    </xf>
    <xf numFmtId="0" fontId="16" fillId="0" borderId="4" xfId="0" applyFont="1" applyBorder="1" applyAlignment="1" applyProtection="1">
      <alignment horizontal="left" vertical="center"/>
    </xf>
    <xf numFmtId="10" fontId="16" fillId="0" borderId="4" xfId="0" applyNumberFormat="1" applyFont="1" applyBorder="1" applyAlignment="1" applyProtection="1">
      <alignment horizontal="center" vertical="center"/>
    </xf>
    <xf numFmtId="10" fontId="16" fillId="0" borderId="4" xfId="0" applyNumberFormat="1" applyFont="1" applyFill="1" applyBorder="1" applyAlignment="1" applyProtection="1">
      <alignment horizontal="center" vertical="center"/>
    </xf>
    <xf numFmtId="1" fontId="16" fillId="0" borderId="4" xfId="0" applyNumberFormat="1" applyFont="1" applyBorder="1" applyAlignment="1" applyProtection="1">
      <alignment vertical="center"/>
    </xf>
    <xf numFmtId="0" fontId="16" fillId="0" borderId="4" xfId="0" applyFont="1" applyFill="1" applyBorder="1" applyAlignment="1" applyProtection="1">
      <alignment horizontal="left" vertical="center"/>
    </xf>
    <xf numFmtId="0" fontId="15" fillId="0" borderId="4" xfId="36" applyFont="1" applyBorder="1" applyAlignment="1" applyProtection="1">
      <alignment horizontal="left" vertical="top"/>
      <protection hidden="1"/>
    </xf>
    <xf numFmtId="0" fontId="16" fillId="0" borderId="4" xfId="36" applyFont="1" applyBorder="1" applyAlignment="1" applyProtection="1">
      <alignment horizontal="left" vertical="top"/>
      <protection hidden="1"/>
    </xf>
    <xf numFmtId="0" fontId="15" fillId="0" borderId="4" xfId="36" applyFont="1" applyFill="1" applyBorder="1" applyAlignment="1" applyProtection="1">
      <alignment horizontal="left" vertical="top"/>
      <protection hidden="1"/>
    </xf>
    <xf numFmtId="0" fontId="16" fillId="0" borderId="4" xfId="0" applyNumberFormat="1" applyFont="1" applyFill="1" applyBorder="1" applyAlignment="1" applyProtection="1">
      <alignment horizontal="left" vertical="center"/>
    </xf>
    <xf numFmtId="0" fontId="16" fillId="0" borderId="4" xfId="36" applyFont="1" applyFill="1" applyBorder="1" applyAlignment="1" applyProtection="1">
      <alignment horizontal="left" vertical="center"/>
      <protection hidden="1"/>
    </xf>
    <xf numFmtId="1" fontId="16" fillId="0" borderId="4" xfId="0" applyNumberFormat="1" applyFont="1" applyBorder="1" applyProtection="1"/>
    <xf numFmtId="10" fontId="15" fillId="0" borderId="4" xfId="0" applyNumberFormat="1" applyFont="1" applyFill="1" applyBorder="1" applyAlignment="1" applyProtection="1">
      <alignment horizontal="center" vertical="center"/>
    </xf>
    <xf numFmtId="2" fontId="16" fillId="0" borderId="4" xfId="0" applyNumberFormat="1" applyFont="1" applyBorder="1" applyAlignment="1" applyProtection="1">
      <alignment horizontal="center" vertical="center"/>
    </xf>
    <xf numFmtId="2" fontId="16" fillId="0" borderId="4" xfId="0" applyNumberFormat="1" applyFont="1" applyFill="1" applyBorder="1" applyAlignment="1" applyProtection="1">
      <alignment horizontal="center" vertical="center"/>
    </xf>
    <xf numFmtId="0" fontId="48" fillId="0" borderId="4" xfId="36" applyFont="1" applyFill="1" applyBorder="1" applyAlignment="1" applyProtection="1">
      <alignment horizontal="left" vertical="top"/>
      <protection hidden="1"/>
    </xf>
    <xf numFmtId="0" fontId="48" fillId="0" borderId="4" xfId="0" applyNumberFormat="1" applyFont="1" applyFill="1" applyBorder="1" applyAlignment="1" applyProtection="1">
      <alignment horizontal="center" vertical="center"/>
    </xf>
    <xf numFmtId="0" fontId="48" fillId="0" borderId="4" xfId="36" applyFont="1" applyFill="1" applyBorder="1" applyAlignment="1" applyProtection="1">
      <alignment vertical="center"/>
      <protection hidden="1"/>
    </xf>
    <xf numFmtId="0" fontId="15" fillId="0" borderId="4" xfId="0" applyFont="1" applyFill="1" applyBorder="1" applyAlignment="1" applyProtection="1">
      <alignment horizontal="left" vertical="center"/>
    </xf>
    <xf numFmtId="2" fontId="15" fillId="0" borderId="4" xfId="0" applyNumberFormat="1" applyFont="1" applyFill="1" applyBorder="1" applyAlignment="1" applyProtection="1">
      <alignment horizontal="center" vertical="center"/>
    </xf>
    <xf numFmtId="179" fontId="16" fillId="0" borderId="4" xfId="0" applyNumberFormat="1" applyFont="1" applyFill="1" applyBorder="1" applyAlignment="1" applyProtection="1">
      <alignment horizontal="center"/>
    </xf>
    <xf numFmtId="0" fontId="16" fillId="0" borderId="4" xfId="0" applyFont="1" applyFill="1" applyBorder="1" applyAlignment="1" applyProtection="1">
      <alignment horizontal="center" vertical="center"/>
      <protection hidden="1"/>
    </xf>
    <xf numFmtId="0" fontId="16" fillId="0" borderId="4" xfId="0" applyFont="1" applyFill="1" applyBorder="1" applyAlignment="1" applyProtection="1">
      <alignment vertical="center"/>
      <protection hidden="1"/>
    </xf>
    <xf numFmtId="15" fontId="16" fillId="0" borderId="4" xfId="0" applyNumberFormat="1" applyFont="1" applyBorder="1" applyProtection="1"/>
    <xf numFmtId="0" fontId="15" fillId="0" borderId="4" xfId="0" applyNumberFormat="1" applyFont="1" applyFill="1" applyBorder="1" applyAlignment="1" applyProtection="1">
      <alignment horizontal="left" vertical="center" wrapText="1"/>
    </xf>
    <xf numFmtId="0" fontId="31" fillId="0" borderId="4" xfId="0" applyNumberFormat="1" applyFont="1" applyFill="1" applyBorder="1" applyAlignment="1" applyProtection="1">
      <alignment horizontal="center" vertical="center" wrapText="1"/>
    </xf>
    <xf numFmtId="0" fontId="31" fillId="0" borderId="4" xfId="0" applyNumberFormat="1" applyFont="1" applyFill="1" applyBorder="1" applyAlignment="1" applyProtection="1">
      <alignment vertical="center" wrapText="1"/>
    </xf>
    <xf numFmtId="0" fontId="0" fillId="0" borderId="4" xfId="0" applyBorder="1" applyProtection="1"/>
    <xf numFmtId="0" fontId="0" fillId="0" borderId="4" xfId="0" applyNumberFormat="1" applyFont="1" applyFill="1" applyBorder="1" applyAlignment="1" applyProtection="1">
      <alignment horizontal="left" vertical="top"/>
    </xf>
    <xf numFmtId="0" fontId="0" fillId="0" borderId="4"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horizontal="right" vertical="center"/>
    </xf>
    <xf numFmtId="0" fontId="64" fillId="0" borderId="4" xfId="0" applyFont="1" applyBorder="1" applyProtection="1"/>
    <xf numFmtId="0" fontId="0" fillId="0" borderId="4" xfId="0" applyFont="1" applyBorder="1" applyProtection="1"/>
    <xf numFmtId="0" fontId="15" fillId="0" borderId="4" xfId="0" applyNumberFormat="1" applyFont="1" applyFill="1" applyBorder="1" applyAlignment="1" applyProtection="1">
      <alignment horizontal="center" vertical="center" wrapText="1"/>
      <protection hidden="1"/>
    </xf>
    <xf numFmtId="0" fontId="15" fillId="0" borderId="4" xfId="0" applyFont="1" applyBorder="1" applyAlignment="1" applyProtection="1">
      <alignment horizontal="center" vertical="center"/>
    </xf>
    <xf numFmtId="0" fontId="64" fillId="0" borderId="4" xfId="0" applyFont="1" applyBorder="1" applyAlignment="1" applyProtection="1">
      <alignment horizontal="center"/>
    </xf>
    <xf numFmtId="0" fontId="0" fillId="0" borderId="4" xfId="0" applyFont="1" applyBorder="1" applyAlignment="1" applyProtection="1">
      <alignment horizontal="center"/>
    </xf>
    <xf numFmtId="0" fontId="16" fillId="0" borderId="4" xfId="0" applyFont="1" applyBorder="1" applyAlignment="1" applyProtection="1">
      <alignment horizontal="center"/>
    </xf>
    <xf numFmtId="0" fontId="15" fillId="0" borderId="4" xfId="0" applyNumberFormat="1" applyFont="1" applyFill="1" applyBorder="1" applyAlignment="1" applyProtection="1">
      <alignment horizontal="center" vertical="center"/>
      <protection hidden="1"/>
    </xf>
    <xf numFmtId="0" fontId="48" fillId="0" borderId="4" xfId="0" applyFont="1" applyBorder="1" applyAlignment="1" applyProtection="1">
      <alignment horizontal="center"/>
    </xf>
    <xf numFmtId="0" fontId="0" fillId="0" borderId="4" xfId="0" applyBorder="1"/>
    <xf numFmtId="0" fontId="35" fillId="0" borderId="4" xfId="0" applyFont="1" applyFill="1" applyBorder="1" applyAlignment="1" applyProtection="1">
      <alignment vertical="top"/>
    </xf>
    <xf numFmtId="0" fontId="42" fillId="0" borderId="4" xfId="0" applyFont="1" applyBorder="1" applyProtection="1"/>
    <xf numFmtId="0" fontId="42" fillId="0" borderId="4" xfId="0" applyFont="1" applyBorder="1" applyAlignment="1" applyProtection="1"/>
    <xf numFmtId="0" fontId="31" fillId="0" borderId="4" xfId="0" applyFont="1" applyBorder="1" applyAlignment="1" applyProtection="1"/>
    <xf numFmtId="0" fontId="16" fillId="0" borderId="4" xfId="0" applyFont="1" applyBorder="1" applyAlignment="1" applyProtection="1"/>
    <xf numFmtId="0" fontId="48" fillId="0" borderId="4" xfId="0" applyFont="1" applyBorder="1" applyAlignment="1" applyProtection="1"/>
    <xf numFmtId="0" fontId="48" fillId="0" borderId="4" xfId="0" applyFont="1" applyBorder="1" applyAlignment="1" applyProtection="1">
      <alignment horizontal="left" vertical="top"/>
    </xf>
    <xf numFmtId="0" fontId="31" fillId="0" borderId="4" xfId="0" applyNumberFormat="1" applyFont="1" applyFill="1" applyBorder="1" applyAlignment="1" applyProtection="1">
      <alignment horizontal="left" vertical="top"/>
      <protection hidden="1"/>
    </xf>
    <xf numFmtId="0" fontId="26" fillId="0" borderId="4" xfId="0" applyNumberFormat="1" applyFont="1" applyFill="1" applyBorder="1" applyAlignment="1" applyProtection="1">
      <alignment horizontal="left" vertical="top"/>
      <protection hidden="1"/>
    </xf>
    <xf numFmtId="0" fontId="26" fillId="0" borderId="4" xfId="0" applyNumberFormat="1" applyFont="1" applyFill="1" applyBorder="1" applyAlignment="1" applyProtection="1">
      <alignment horizontal="left" vertical="top" wrapText="1"/>
      <protection hidden="1"/>
    </xf>
    <xf numFmtId="0" fontId="26" fillId="0" borderId="4" xfId="0" applyFont="1" applyFill="1" applyBorder="1" applyAlignment="1" applyProtection="1">
      <alignment horizontal="left" vertical="top"/>
      <protection hidden="1"/>
    </xf>
    <xf numFmtId="0" fontId="26" fillId="0" borderId="4" xfId="36" applyFont="1" applyFill="1" applyBorder="1" applyAlignment="1" applyProtection="1">
      <alignment horizontal="left" vertical="top"/>
      <protection hidden="1"/>
    </xf>
    <xf numFmtId="0" fontId="31" fillId="0" borderId="4" xfId="36" applyFont="1" applyFill="1" applyBorder="1" applyAlignment="1" applyProtection="1">
      <alignment horizontal="left" vertical="top"/>
      <protection hidden="1"/>
    </xf>
    <xf numFmtId="0" fontId="31" fillId="0" borderId="4" xfId="0" applyNumberFormat="1" applyFont="1" applyFill="1" applyBorder="1" applyAlignment="1" applyProtection="1">
      <alignment horizontal="left" vertical="top" wrapText="1"/>
      <protection hidden="1"/>
    </xf>
    <xf numFmtId="165" fontId="26" fillId="0" borderId="4" xfId="40" applyNumberFormat="1" applyFont="1" applyFill="1" applyBorder="1" applyAlignment="1" applyProtection="1">
      <alignment horizontal="left" vertical="top" wrapText="1"/>
      <protection hidden="1"/>
    </xf>
    <xf numFmtId="0" fontId="26" fillId="0" borderId="4" xfId="40" applyFont="1" applyFill="1" applyBorder="1" applyAlignment="1" applyProtection="1">
      <alignment horizontal="left" vertical="top"/>
      <protection hidden="1"/>
    </xf>
    <xf numFmtId="165" fontId="31" fillId="0" borderId="4" xfId="40" applyNumberFormat="1" applyFont="1" applyFill="1" applyBorder="1" applyAlignment="1" applyProtection="1">
      <alignment horizontal="left" vertical="top" wrapText="1"/>
      <protection hidden="1"/>
    </xf>
    <xf numFmtId="0" fontId="31" fillId="0" borderId="4" xfId="40" applyFont="1" applyFill="1" applyBorder="1" applyAlignment="1" applyProtection="1">
      <alignment horizontal="left" vertical="top" wrapText="1"/>
      <protection hidden="1"/>
    </xf>
    <xf numFmtId="0" fontId="31" fillId="0" borderId="4" xfId="40" applyNumberFormat="1" applyFont="1" applyFill="1" applyBorder="1" applyAlignment="1" applyProtection="1">
      <alignment horizontal="left" vertical="top"/>
      <protection hidden="1"/>
    </xf>
    <xf numFmtId="171" fontId="31" fillId="0" borderId="4" xfId="40" quotePrefix="1" applyNumberFormat="1" applyFont="1" applyFill="1" applyBorder="1" applyAlignment="1" applyProtection="1">
      <alignment horizontal="left" vertical="top" wrapText="1"/>
      <protection hidden="1"/>
    </xf>
    <xf numFmtId="171" fontId="31" fillId="0" borderId="4" xfId="40" applyNumberFormat="1" applyFont="1" applyFill="1" applyBorder="1" applyAlignment="1" applyProtection="1">
      <alignment horizontal="left" vertical="top" wrapText="1"/>
      <protection hidden="1"/>
    </xf>
    <xf numFmtId="0" fontId="26" fillId="0" borderId="4" xfId="40" applyFont="1" applyFill="1" applyBorder="1" applyAlignment="1" applyProtection="1">
      <alignment horizontal="left" vertical="top" wrapText="1"/>
      <protection hidden="1"/>
    </xf>
    <xf numFmtId="0" fontId="31" fillId="0" borderId="4" xfId="40" applyNumberFormat="1" applyFont="1" applyFill="1" applyBorder="1" applyAlignment="1" applyProtection="1">
      <alignment horizontal="left" vertical="top" wrapText="1"/>
      <protection hidden="1"/>
    </xf>
    <xf numFmtId="3" fontId="31" fillId="0" borderId="4" xfId="40" applyNumberFormat="1" applyFont="1" applyFill="1" applyBorder="1" applyAlignment="1" applyProtection="1">
      <alignment horizontal="left" vertical="top" wrapText="1"/>
      <protection hidden="1"/>
    </xf>
    <xf numFmtId="0" fontId="26" fillId="0" borderId="4" xfId="40" applyNumberFormat="1" applyFont="1" applyFill="1" applyBorder="1" applyAlignment="1" applyProtection="1">
      <alignment horizontal="left" vertical="top"/>
      <protection hidden="1"/>
    </xf>
    <xf numFmtId="0" fontId="26" fillId="0" borderId="4" xfId="40" applyNumberFormat="1" applyFont="1" applyFill="1" applyBorder="1" applyAlignment="1" applyProtection="1">
      <alignment horizontal="left" vertical="top" wrapText="1"/>
      <protection hidden="1"/>
    </xf>
    <xf numFmtId="0" fontId="82" fillId="0" borderId="4" xfId="0" applyFont="1" applyBorder="1" applyAlignment="1" applyProtection="1">
      <alignment vertical="center"/>
    </xf>
    <xf numFmtId="0" fontId="31" fillId="0" borderId="4" xfId="0" applyFont="1" applyBorder="1" applyAlignment="1" applyProtection="1">
      <alignment vertical="center"/>
    </xf>
    <xf numFmtId="0" fontId="48" fillId="0" borderId="4" xfId="0" applyFont="1" applyBorder="1" applyAlignment="1" applyProtection="1">
      <alignment vertical="center"/>
    </xf>
    <xf numFmtId="0" fontId="31" fillId="0" borderId="4" xfId="0" applyFont="1" applyBorder="1" applyAlignment="1" applyProtection="1">
      <alignment horizontal="left" vertical="center"/>
    </xf>
    <xf numFmtId="10" fontId="31" fillId="0" borderId="4" xfId="0" applyNumberFormat="1" applyFont="1" applyFill="1" applyBorder="1" applyAlignment="1" applyProtection="1">
      <alignment horizontal="center" vertical="center"/>
    </xf>
    <xf numFmtId="10" fontId="31" fillId="0" borderId="4" xfId="0" applyNumberFormat="1" applyFont="1" applyBorder="1" applyAlignment="1" applyProtection="1">
      <alignment horizontal="center" vertical="center"/>
    </xf>
    <xf numFmtId="0" fontId="48" fillId="0" borderId="4" xfId="30" applyNumberFormat="1" applyFont="1" applyFill="1" applyBorder="1" applyAlignment="1" applyProtection="1">
      <alignment horizontal="left" vertical="top"/>
    </xf>
    <xf numFmtId="0" fontId="48" fillId="0" borderId="4" xfId="30" applyNumberFormat="1" applyFont="1" applyFill="1" applyBorder="1" applyAlignment="1" applyProtection="1">
      <alignment horizontal="left" vertical="center" wrapText="1"/>
    </xf>
    <xf numFmtId="0" fontId="15" fillId="0" borderId="4" xfId="36" applyFont="1" applyBorder="1" applyAlignment="1" applyProtection="1">
      <alignment horizontal="left" vertical="top"/>
    </xf>
    <xf numFmtId="0" fontId="15" fillId="0" borderId="4" xfId="36" applyFont="1" applyFill="1" applyBorder="1" applyAlignment="1" applyProtection="1">
      <alignment horizontal="left" vertical="top"/>
    </xf>
    <xf numFmtId="0" fontId="48" fillId="0" borderId="4" xfId="36" applyFont="1" applyFill="1" applyBorder="1" applyAlignment="1" applyProtection="1">
      <alignment horizontal="left" vertical="top"/>
    </xf>
    <xf numFmtId="0" fontId="6" fillId="0" borderId="4" xfId="36" applyFont="1" applyFill="1" applyBorder="1" applyAlignment="1" applyProtection="1">
      <alignment horizontal="left" vertical="top"/>
    </xf>
    <xf numFmtId="0" fontId="16" fillId="0" borderId="4" xfId="36" applyFont="1" applyFill="1" applyBorder="1" applyAlignment="1" applyProtection="1">
      <alignment horizontal="center" vertical="top"/>
    </xf>
    <xf numFmtId="0" fontId="16" fillId="0" borderId="4" xfId="36" applyFont="1" applyFill="1" applyBorder="1" applyAlignment="1" applyProtection="1">
      <alignment horizontal="center" vertical="top" wrapText="1"/>
    </xf>
    <xf numFmtId="0" fontId="64" fillId="0" borderId="4" xfId="0" applyFont="1" applyBorder="1" applyAlignment="1" applyProtection="1">
      <alignment vertical="center"/>
    </xf>
    <xf numFmtId="0" fontId="31" fillId="0" borderId="4" xfId="0" applyFont="1" applyBorder="1" applyAlignment="1" applyProtection="1">
      <alignment horizontal="center" vertical="center"/>
    </xf>
    <xf numFmtId="0" fontId="26" fillId="0" borderId="4" xfId="3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left" vertical="top"/>
    </xf>
    <xf numFmtId="0" fontId="66" fillId="0" borderId="4" xfId="0" applyNumberFormat="1" applyFont="1" applyFill="1" applyBorder="1" applyAlignment="1" applyProtection="1">
      <alignment horizontal="left" vertical="top"/>
    </xf>
    <xf numFmtId="0" fontId="20" fillId="0" borderId="4" xfId="0" applyNumberFormat="1" applyFont="1" applyFill="1" applyBorder="1" applyAlignment="1" applyProtection="1">
      <alignment vertical="top"/>
    </xf>
    <xf numFmtId="0" fontId="48" fillId="0" borderId="4" xfId="30" applyNumberFormat="1" applyFont="1" applyFill="1" applyBorder="1" applyAlignment="1" applyProtection="1">
      <alignment horizontal="center" vertical="center"/>
    </xf>
    <xf numFmtId="0" fontId="48" fillId="0" borderId="4" xfId="30" applyNumberFormat="1" applyFont="1" applyFill="1" applyBorder="1" applyAlignment="1" applyProtection="1">
      <alignment horizontal="center" vertical="top"/>
    </xf>
    <xf numFmtId="0" fontId="48" fillId="0" borderId="4" xfId="30" applyNumberFormat="1" applyFont="1" applyFill="1" applyBorder="1" applyAlignment="1" applyProtection="1">
      <alignment vertical="center" wrapText="1"/>
    </xf>
    <xf numFmtId="0" fontId="48" fillId="0" borderId="4" xfId="30" applyNumberFormat="1" applyFont="1" applyFill="1" applyBorder="1" applyAlignment="1" applyProtection="1">
      <alignment horizontal="center" vertical="top" wrapText="1"/>
    </xf>
    <xf numFmtId="0" fontId="16" fillId="0" borderId="4" xfId="30" applyNumberFormat="1" applyFont="1" applyFill="1" applyBorder="1" applyAlignment="1" applyProtection="1">
      <alignment vertical="center" wrapText="1"/>
    </xf>
    <xf numFmtId="0" fontId="0" fillId="0" borderId="4" xfId="0" applyBorder="1" applyAlignment="1">
      <alignment vertical="center"/>
    </xf>
    <xf numFmtId="0" fontId="40" fillId="0" borderId="4" xfId="0" applyNumberFormat="1" applyFont="1" applyFill="1" applyBorder="1" applyAlignment="1" applyProtection="1">
      <alignment horizontal="center" vertical="top" wrapText="1"/>
    </xf>
    <xf numFmtId="0" fontId="48" fillId="0" borderId="4" xfId="0" applyNumberFormat="1" applyFont="1" applyFill="1" applyBorder="1" applyAlignment="1" applyProtection="1">
      <alignment horizontal="center" vertical="top" wrapText="1"/>
    </xf>
    <xf numFmtId="0" fontId="16" fillId="0" borderId="4" xfId="36" applyFont="1" applyBorder="1" applyAlignment="1" applyProtection="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xf>
    <xf numFmtId="0" fontId="16" fillId="0" borderId="4" xfId="36" applyFont="1" applyFill="1" applyBorder="1" applyAlignment="1" applyProtection="1">
      <alignment horizontal="left" vertical="top"/>
      <protection hidden="1"/>
    </xf>
    <xf numFmtId="0" fontId="48" fillId="0" borderId="4" xfId="36" applyFont="1" applyFill="1" applyBorder="1" applyAlignment="1" applyProtection="1">
      <alignment horizontal="left" vertical="top"/>
      <protection hidden="1"/>
    </xf>
    <xf numFmtId="0" fontId="15" fillId="0" borderId="4" xfId="0" applyNumberFormat="1" applyFont="1" applyFill="1" applyBorder="1" applyAlignment="1" applyProtection="1">
      <alignment horizontal="left" vertical="top" wrapText="1"/>
    </xf>
    <xf numFmtId="0" fontId="75" fillId="0" borderId="4" xfId="0" applyFont="1" applyFill="1" applyBorder="1" applyAlignment="1" applyProtection="1">
      <alignment horizontal="center" vertical="top" wrapText="1"/>
    </xf>
    <xf numFmtId="0" fontId="75" fillId="0" borderId="4" xfId="34" applyFont="1" applyFill="1" applyBorder="1" applyAlignment="1" applyProtection="1">
      <alignment horizontal="center" vertical="center" wrapText="1"/>
    </xf>
    <xf numFmtId="0" fontId="77" fillId="0" borderId="4" xfId="34" applyFont="1" applyFill="1" applyBorder="1" applyAlignment="1" applyProtection="1">
      <alignment horizontal="center" vertical="top"/>
    </xf>
    <xf numFmtId="0" fontId="77" fillId="0" borderId="15" xfId="34" applyFont="1" applyFill="1" applyBorder="1" applyAlignment="1" applyProtection="1">
      <alignment horizontal="center" vertical="top"/>
    </xf>
    <xf numFmtId="0" fontId="77" fillId="0" borderId="15" xfId="34" applyFont="1" applyFill="1" applyBorder="1" applyAlignment="1" applyProtection="1">
      <alignment horizontal="center"/>
    </xf>
    <xf numFmtId="0" fontId="77" fillId="0" borderId="4" xfId="34" applyFont="1" applyFill="1" applyBorder="1" applyAlignment="1" applyProtection="1">
      <alignment horizontal="center"/>
    </xf>
    <xf numFmtId="0" fontId="6" fillId="0" borderId="11" xfId="0" quotePrefix="1" applyFont="1" applyFill="1" applyBorder="1" applyAlignment="1" applyProtection="1">
      <alignment horizontal="left" vertical="top" wrapText="1"/>
    </xf>
    <xf numFmtId="0" fontId="77" fillId="0" borderId="4" xfId="34" applyFont="1" applyFill="1" applyBorder="1" applyAlignment="1" applyProtection="1">
      <alignment horizontal="left" vertical="top"/>
    </xf>
    <xf numFmtId="0" fontId="78" fillId="0" borderId="4" xfId="0" applyFont="1" applyFill="1" applyBorder="1" applyAlignment="1" applyProtection="1">
      <alignment horizontal="center" vertical="center"/>
      <protection locked="0"/>
    </xf>
    <xf numFmtId="0" fontId="70" fillId="0" borderId="4" xfId="34" applyFont="1" applyFill="1" applyBorder="1" applyProtection="1"/>
    <xf numFmtId="2" fontId="69" fillId="0" borderId="4" xfId="34" applyNumberFormat="1" applyFont="1" applyFill="1" applyBorder="1" applyAlignment="1" applyProtection="1">
      <alignment vertical="center"/>
    </xf>
    <xf numFmtId="0" fontId="69" fillId="0" borderId="14" xfId="0" applyFont="1" applyFill="1" applyBorder="1" applyAlignment="1" applyProtection="1">
      <alignment vertical="center"/>
    </xf>
    <xf numFmtId="0" fontId="69" fillId="0" borderId="3" xfId="0" applyFont="1" applyFill="1" applyBorder="1" applyAlignment="1" applyProtection="1">
      <alignment vertical="center"/>
    </xf>
    <xf numFmtId="0" fontId="70" fillId="0" borderId="4" xfId="0" applyFont="1" applyFill="1" applyBorder="1" applyAlignment="1">
      <alignment horizontal="left" vertical="center" wrapText="1"/>
    </xf>
    <xf numFmtId="0" fontId="70" fillId="0" borderId="4" xfId="0" applyFont="1" applyFill="1" applyBorder="1" applyAlignment="1">
      <alignment horizontal="center" vertical="center" wrapText="1"/>
    </xf>
    <xf numFmtId="0" fontId="73" fillId="0" borderId="4" xfId="0" applyFont="1" applyFill="1" applyBorder="1" applyAlignment="1">
      <alignment horizontal="center" vertical="center" wrapText="1"/>
    </xf>
    <xf numFmtId="0" fontId="15" fillId="0" borderId="4" xfId="0" applyNumberFormat="1" applyFont="1" applyFill="1" applyBorder="1" applyAlignment="1" applyProtection="1">
      <alignment horizontal="center" vertical="top" wrapText="1"/>
    </xf>
    <xf numFmtId="0" fontId="6" fillId="0" borderId="4" xfId="0" applyNumberFormat="1" applyFont="1" applyFill="1" applyBorder="1" applyAlignment="1" applyProtection="1">
      <alignment horizontal="left" vertical="top"/>
    </xf>
    <xf numFmtId="0" fontId="52" fillId="0" borderId="11" xfId="0" applyFont="1" applyBorder="1" applyAlignment="1" applyProtection="1">
      <alignment horizontal="center" vertical="top"/>
    </xf>
    <xf numFmtId="0" fontId="52" fillId="0" borderId="11" xfId="0" applyFont="1" applyBorder="1" applyProtection="1"/>
    <xf numFmtId="0" fontId="15" fillId="0" borderId="11" xfId="0" applyFont="1" applyFill="1" applyBorder="1" applyAlignment="1" applyProtection="1">
      <alignment horizontal="center" wrapText="1"/>
    </xf>
    <xf numFmtId="0" fontId="16" fillId="0" borderId="11" xfId="30" applyNumberFormat="1" applyFont="1" applyFill="1" applyBorder="1" applyAlignment="1" applyProtection="1">
      <alignment horizontal="center" vertical="top"/>
    </xf>
    <xf numFmtId="0" fontId="5" fillId="0" borderId="4" xfId="0" applyNumberFormat="1" applyFont="1" applyFill="1" applyBorder="1" applyAlignment="1" applyProtection="1">
      <alignment horizontal="center" vertical="top"/>
    </xf>
    <xf numFmtId="0" fontId="5" fillId="0" borderId="4"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vertical="top" wrapText="1"/>
    </xf>
    <xf numFmtId="0" fontId="15" fillId="0" borderId="4" xfId="36" applyFont="1" applyBorder="1" applyAlignment="1" applyProtection="1">
      <alignment horizontal="left" vertical="center"/>
    </xf>
    <xf numFmtId="0" fontId="40" fillId="0" borderId="4" xfId="0" applyNumberFormat="1" applyFont="1" applyFill="1" applyBorder="1" applyAlignment="1" applyProtection="1">
      <alignment horizontal="left" vertical="top" wrapText="1"/>
    </xf>
    <xf numFmtId="0" fontId="48" fillId="0" borderId="4" xfId="0" applyNumberFormat="1" applyFont="1" applyFill="1" applyBorder="1" applyAlignment="1" applyProtection="1">
      <alignment horizontal="left" vertical="top" wrapText="1"/>
    </xf>
    <xf numFmtId="0" fontId="48" fillId="0" borderId="4" xfId="30" applyNumberFormat="1" applyFont="1" applyFill="1" applyBorder="1" applyAlignment="1" applyProtection="1">
      <alignment horizontal="left" vertical="top" wrapText="1"/>
    </xf>
    <xf numFmtId="0" fontId="15" fillId="0" borderId="4" xfId="36" applyFont="1" applyBorder="1" applyAlignment="1" applyProtection="1">
      <alignment horizontal="left" vertical="top" wrapText="1"/>
    </xf>
    <xf numFmtId="0" fontId="15" fillId="0" borderId="4" xfId="36" applyFont="1" applyFill="1" applyBorder="1" applyAlignment="1" applyProtection="1">
      <alignment horizontal="left" vertical="top" wrapText="1"/>
    </xf>
    <xf numFmtId="0" fontId="16" fillId="0" borderId="4" xfId="36" applyFont="1" applyFill="1" applyBorder="1" applyAlignment="1" applyProtection="1">
      <alignment horizontal="left" vertical="top" wrapText="1"/>
    </xf>
    <xf numFmtId="0" fontId="68" fillId="0" borderId="4" xfId="0" applyFont="1" applyBorder="1" applyAlignment="1" applyProtection="1">
      <alignment horizontal="left" vertical="top" wrapText="1"/>
    </xf>
    <xf numFmtId="0" fontId="0" fillId="0" borderId="4" xfId="0" applyNumberFormat="1" applyFont="1" applyFill="1" applyBorder="1" applyAlignment="1" applyProtection="1">
      <alignment horizontal="left" vertical="center" wrapText="1"/>
    </xf>
    <xf numFmtId="0" fontId="36" fillId="0" borderId="0" xfId="47" applyFont="1" applyAlignment="1" applyProtection="1">
      <alignment vertical="top"/>
      <protection hidden="1"/>
    </xf>
    <xf numFmtId="0" fontId="26" fillId="0" borderId="0" xfId="47" applyFont="1" applyFill="1" applyAlignment="1" applyProtection="1">
      <alignment vertical="center"/>
      <protection hidden="1"/>
    </xf>
    <xf numFmtId="0" fontId="26" fillId="0" borderId="0" xfId="47" applyFont="1" applyFill="1" applyAlignment="1" applyProtection="1">
      <alignment horizontal="center" vertical="center"/>
      <protection hidden="1"/>
    </xf>
    <xf numFmtId="0" fontId="16" fillId="0" borderId="0" xfId="47" applyFont="1" applyAlignment="1" applyProtection="1">
      <alignment vertical="center"/>
      <protection hidden="1"/>
    </xf>
    <xf numFmtId="0" fontId="16" fillId="0" borderId="0" xfId="47" applyNumberFormat="1" applyFont="1" applyFill="1" applyBorder="1" applyAlignment="1" applyProtection="1">
      <alignment horizontal="left" vertical="center" indent="1"/>
      <protection hidden="1"/>
    </xf>
    <xf numFmtId="0" fontId="16" fillId="0" borderId="0" xfId="48" applyFont="1" applyAlignment="1" applyProtection="1">
      <alignment horizontal="left" vertical="center" indent="1"/>
      <protection hidden="1"/>
    </xf>
    <xf numFmtId="0" fontId="15" fillId="0" borderId="0" xfId="48" applyFont="1" applyFill="1" applyAlignment="1" applyProtection="1">
      <alignment vertical="top"/>
      <protection hidden="1"/>
    </xf>
    <xf numFmtId="0" fontId="16" fillId="0" borderId="0" xfId="47" applyFont="1" applyFill="1" applyAlignment="1" applyProtection="1">
      <alignment vertical="top"/>
      <protection hidden="1"/>
    </xf>
    <xf numFmtId="0" fontId="15" fillId="0" borderId="11" xfId="47" applyFont="1" applyBorder="1" applyAlignment="1" applyProtection="1">
      <alignment horizontal="center" vertical="center" wrapText="1"/>
      <protection hidden="1"/>
    </xf>
    <xf numFmtId="176" fontId="15" fillId="0" borderId="11" xfId="47" applyNumberFormat="1" applyFont="1" applyBorder="1" applyAlignment="1" applyProtection="1">
      <alignment horizontal="center" vertical="center"/>
      <protection hidden="1"/>
    </xf>
    <xf numFmtId="0" fontId="16" fillId="0" borderId="12" xfId="47" applyFont="1" applyBorder="1" applyAlignment="1" applyProtection="1">
      <alignment horizontal="center" vertical="center"/>
      <protection hidden="1"/>
    </xf>
    <xf numFmtId="0" fontId="16" fillId="0" borderId="0" xfId="47" applyFont="1" applyBorder="1" applyAlignment="1" applyProtection="1">
      <alignment vertical="center"/>
      <protection hidden="1"/>
    </xf>
    <xf numFmtId="0" fontId="15" fillId="0" borderId="0" xfId="47" applyFont="1" applyFill="1" applyBorder="1" applyAlignment="1" applyProtection="1">
      <alignment vertical="center" wrapText="1"/>
      <protection hidden="1"/>
    </xf>
    <xf numFmtId="4" fontId="15" fillId="0" borderId="0" xfId="47" applyNumberFormat="1" applyFont="1" applyBorder="1" applyAlignment="1" applyProtection="1">
      <alignment vertical="center"/>
      <protection hidden="1"/>
    </xf>
    <xf numFmtId="0" fontId="15" fillId="0" borderId="0" xfId="47" applyFont="1" applyAlignment="1" applyProtection="1">
      <alignment horizontal="left" vertical="center" indent="1"/>
      <protection hidden="1"/>
    </xf>
    <xf numFmtId="0" fontId="31" fillId="0" borderId="0" xfId="47" applyFont="1" applyAlignment="1" applyProtection="1">
      <alignment vertical="center"/>
      <protection hidden="1"/>
    </xf>
    <xf numFmtId="0" fontId="31" fillId="0" borderId="0" xfId="47" applyFont="1" applyAlignment="1" applyProtection="1">
      <alignment horizontal="right" vertical="center"/>
      <protection hidden="1"/>
    </xf>
    <xf numFmtId="0" fontId="31" fillId="0" borderId="0" xfId="47" applyFont="1" applyBorder="1" applyAlignment="1" applyProtection="1">
      <alignment horizontal="left" vertical="center"/>
      <protection hidden="1"/>
    </xf>
    <xf numFmtId="0" fontId="5" fillId="0" borderId="0" xfId="47" applyFont="1" applyAlignment="1" applyProtection="1">
      <alignment vertical="top"/>
      <protection hidden="1"/>
    </xf>
    <xf numFmtId="0" fontId="36" fillId="0" borderId="0" xfId="47" applyFont="1" applyBorder="1" applyAlignment="1" applyProtection="1">
      <alignment vertical="top"/>
      <protection hidden="1"/>
    </xf>
    <xf numFmtId="2" fontId="15" fillId="5" borderId="14" xfId="47" applyNumberFormat="1" applyFont="1" applyFill="1" applyBorder="1" applyAlignment="1" applyProtection="1">
      <alignment horizontal="center" vertical="center" wrapText="1"/>
      <protection hidden="1"/>
    </xf>
    <xf numFmtId="2" fontId="15" fillId="5" borderId="15" xfId="47" applyNumberFormat="1" applyFont="1" applyFill="1" applyBorder="1" applyAlignment="1" applyProtection="1">
      <alignment vertical="center" wrapText="1"/>
      <protection hidden="1"/>
    </xf>
    <xf numFmtId="0" fontId="42" fillId="0" borderId="0" xfId="47" applyFont="1" applyBorder="1" applyAlignment="1" applyProtection="1">
      <alignment vertical="top"/>
      <protection hidden="1"/>
    </xf>
    <xf numFmtId="0" fontId="87" fillId="0" borderId="0" xfId="47" applyFont="1" applyAlignment="1" applyProtection="1">
      <alignment vertical="top"/>
      <protection hidden="1"/>
    </xf>
    <xf numFmtId="2" fontId="15" fillId="5" borderId="14" xfId="47" applyNumberFormat="1" applyFont="1" applyFill="1" applyBorder="1" applyAlignment="1" applyProtection="1">
      <alignment vertical="center" wrapText="1"/>
      <protection hidden="1"/>
    </xf>
    <xf numFmtId="2" fontId="42" fillId="0" borderId="0" xfId="47" applyNumberFormat="1" applyFont="1" applyBorder="1" applyAlignment="1" applyProtection="1">
      <alignment vertical="top"/>
      <protection hidden="1"/>
    </xf>
    <xf numFmtId="0" fontId="88" fillId="0" borderId="0" xfId="47" applyFont="1" applyAlignment="1" applyProtection="1">
      <alignment vertical="top"/>
      <protection hidden="1"/>
    </xf>
    <xf numFmtId="166" fontId="36" fillId="0" borderId="0" xfId="47" applyNumberFormat="1" applyFont="1" applyBorder="1" applyAlignment="1" applyProtection="1">
      <alignment vertical="top"/>
      <protection hidden="1"/>
    </xf>
    <xf numFmtId="2" fontId="42" fillId="2" borderId="0" xfId="47" applyNumberFormat="1" applyFont="1" applyFill="1" applyBorder="1" applyAlignment="1" applyProtection="1">
      <alignment vertical="top"/>
      <protection hidden="1"/>
    </xf>
    <xf numFmtId="0" fontId="16" fillId="0" borderId="0" xfId="26" applyFont="1" applyProtection="1"/>
    <xf numFmtId="0" fontId="31" fillId="0" borderId="0" xfId="26" applyFont="1" applyBorder="1" applyProtection="1"/>
    <xf numFmtId="0" fontId="31" fillId="0" borderId="0" xfId="26" applyFont="1" applyBorder="1" applyAlignment="1" applyProtection="1">
      <alignment horizontal="center" vertical="center"/>
    </xf>
    <xf numFmtId="0" fontId="16" fillId="0" borderId="0" xfId="26" applyFont="1" applyBorder="1" applyProtection="1"/>
    <xf numFmtId="0" fontId="16" fillId="0" borderId="0" xfId="26" applyFont="1" applyAlignment="1" applyProtection="1">
      <alignment vertical="center"/>
    </xf>
    <xf numFmtId="0" fontId="16" fillId="0" borderId="0" xfId="26" applyFont="1" applyAlignment="1" applyProtection="1">
      <alignment horizontal="left" vertical="center"/>
    </xf>
    <xf numFmtId="0" fontId="31" fillId="0" borderId="0" xfId="26" applyFont="1" applyBorder="1" applyAlignment="1" applyProtection="1">
      <alignment vertical="center"/>
    </xf>
    <xf numFmtId="0" fontId="16" fillId="0" borderId="0" xfId="26" applyFont="1" applyBorder="1" applyAlignment="1" applyProtection="1">
      <alignment vertical="center"/>
    </xf>
    <xf numFmtId="0" fontId="16" fillId="3" borderId="25" xfId="0" applyFont="1" applyFill="1" applyBorder="1" applyAlignment="1" applyProtection="1">
      <alignment horizontal="left" vertical="center"/>
      <protection locked="0"/>
    </xf>
    <xf numFmtId="0" fontId="16" fillId="0" borderId="0" xfId="0" applyFont="1" applyFill="1" applyAlignment="1" applyProtection="1">
      <alignment horizontal="left" vertical="center" indent="2"/>
    </xf>
    <xf numFmtId="0" fontId="16" fillId="3" borderId="0" xfId="0" applyFont="1" applyFill="1" applyAlignment="1" applyProtection="1">
      <alignment vertical="center"/>
      <protection locked="0"/>
    </xf>
    <xf numFmtId="0" fontId="16" fillId="3" borderId="0" xfId="0" applyFont="1" applyFill="1" applyAlignment="1" applyProtection="1">
      <alignment vertical="center"/>
    </xf>
    <xf numFmtId="0" fontId="16" fillId="0" borderId="0" xfId="0" applyFont="1" applyAlignment="1" applyProtection="1">
      <alignment vertical="center" wrapText="1"/>
    </xf>
    <xf numFmtId="0" fontId="16" fillId="0" borderId="0" xfId="0" applyFont="1" applyAlignment="1" applyProtection="1">
      <alignment horizontal="left" vertical="center" wrapText="1" indent="2"/>
    </xf>
    <xf numFmtId="0" fontId="15" fillId="0" borderId="0" xfId="26" applyFont="1" applyAlignment="1" applyProtection="1">
      <alignment horizontal="right" vertical="center"/>
    </xf>
    <xf numFmtId="0" fontId="15" fillId="0" borderId="0" xfId="26" applyFont="1" applyAlignment="1" applyProtection="1">
      <alignment horizontal="left" vertical="center" indent="1"/>
    </xf>
    <xf numFmtId="0" fontId="16" fillId="0" borderId="0" xfId="26" applyFont="1" applyAlignment="1" applyProtection="1">
      <alignment horizontal="left" vertical="center" indent="1"/>
    </xf>
    <xf numFmtId="0" fontId="15" fillId="0" borderId="0" xfId="26" applyFont="1" applyAlignment="1" applyProtection="1">
      <alignment horizontal="left" vertical="center" indent="2"/>
    </xf>
    <xf numFmtId="177" fontId="15" fillId="0" borderId="0" xfId="26" applyNumberFormat="1" applyFont="1" applyAlignment="1" applyProtection="1">
      <alignment vertical="center"/>
    </xf>
    <xf numFmtId="0" fontId="16" fillId="0" borderId="0" xfId="0" applyFont="1" applyAlignment="1" applyProtection="1">
      <alignment horizontal="justify" vertical="center"/>
    </xf>
    <xf numFmtId="165" fontId="16" fillId="0" borderId="0" xfId="0" applyNumberFormat="1" applyFont="1" applyAlignment="1" applyProtection="1">
      <alignment horizontal="center" vertical="center"/>
    </xf>
    <xf numFmtId="0" fontId="16" fillId="0" borderId="0" xfId="0" applyFont="1" applyProtection="1"/>
    <xf numFmtId="0" fontId="16" fillId="0" borderId="0" xfId="0" applyFont="1" applyBorder="1" applyAlignment="1" applyProtection="1">
      <alignment horizontal="center" vertical="center" wrapText="1"/>
    </xf>
    <xf numFmtId="165" fontId="16" fillId="0" borderId="0" xfId="26" applyNumberFormat="1" applyFont="1" applyAlignment="1" applyProtection="1">
      <alignment horizontal="center" vertical="top"/>
    </xf>
    <xf numFmtId="0" fontId="16" fillId="0" borderId="0" xfId="26" applyFont="1" applyAlignment="1" applyProtection="1">
      <alignment horizontal="center" vertical="top"/>
    </xf>
    <xf numFmtId="0" fontId="16" fillId="0" borderId="0" xfId="26" applyFont="1" applyAlignment="1" applyProtection="1">
      <alignment vertical="top"/>
    </xf>
    <xf numFmtId="0" fontId="31" fillId="0" borderId="0" xfId="26" applyFont="1" applyAlignment="1" applyProtection="1">
      <alignment vertical="center"/>
    </xf>
    <xf numFmtId="0" fontId="0" fillId="0" borderId="0" xfId="26" applyFont="1" applyAlignment="1" applyProtection="1">
      <alignment vertical="top"/>
    </xf>
    <xf numFmtId="165" fontId="16" fillId="0" borderId="0" xfId="26" applyNumberFormat="1" applyFont="1" applyAlignment="1" applyProtection="1">
      <alignment horizontal="center" vertical="center"/>
    </xf>
    <xf numFmtId="0" fontId="15" fillId="0" borderId="0" xfId="26" applyFont="1" applyBorder="1" applyAlignment="1" applyProtection="1">
      <alignment horizontal="justify" vertical="center"/>
    </xf>
    <xf numFmtId="4" fontId="15" fillId="0" borderId="0" xfId="26" applyNumberFormat="1" applyFont="1" applyBorder="1" applyAlignment="1" applyProtection="1">
      <alignment vertical="center"/>
    </xf>
    <xf numFmtId="0" fontId="0" fillId="0" borderId="0" xfId="26" quotePrefix="1" applyNumberFormat="1" applyFont="1" applyBorder="1" applyAlignment="1" applyProtection="1">
      <alignment horizontal="justify"/>
    </xf>
    <xf numFmtId="0" fontId="16" fillId="0" borderId="0" xfId="26" applyNumberFormat="1" applyFont="1" applyBorder="1" applyAlignment="1" applyProtection="1">
      <alignment horizontal="justify"/>
    </xf>
    <xf numFmtId="0" fontId="16" fillId="0" borderId="0" xfId="26" applyFont="1" applyAlignment="1" applyProtection="1">
      <alignment horizontal="justify" vertical="center"/>
    </xf>
    <xf numFmtId="0" fontId="16" fillId="0" borderId="0" xfId="37" applyFont="1" applyBorder="1" applyAlignment="1" applyProtection="1">
      <alignment horizontal="left" vertical="center"/>
    </xf>
    <xf numFmtId="0" fontId="31" fillId="0" borderId="0" xfId="26" applyFont="1" applyBorder="1" applyAlignment="1" applyProtection="1">
      <alignment horizontal="center"/>
    </xf>
    <xf numFmtId="0" fontId="16" fillId="0" borderId="0" xfId="27" applyNumberFormat="1" applyFont="1" applyFill="1" applyBorder="1" applyAlignment="1" applyProtection="1">
      <alignment horizontal="left" vertical="center"/>
    </xf>
    <xf numFmtId="177" fontId="16" fillId="0" borderId="0" xfId="26" applyNumberFormat="1" applyFont="1" applyFill="1" applyAlignment="1" applyProtection="1">
      <alignment horizontal="left" vertical="center"/>
    </xf>
    <xf numFmtId="0" fontId="15" fillId="0" borderId="0" xfId="26" applyFont="1" applyAlignment="1" applyProtection="1">
      <alignment horizontal="center" vertical="center"/>
    </xf>
    <xf numFmtId="0" fontId="15" fillId="0" borderId="5" xfId="26" applyFont="1" applyBorder="1" applyAlignment="1" applyProtection="1">
      <alignment horizontal="right" vertical="center"/>
    </xf>
    <xf numFmtId="0" fontId="16" fillId="0" borderId="5" xfId="26" applyFont="1" applyBorder="1" applyAlignment="1" applyProtection="1">
      <alignment vertical="center"/>
    </xf>
    <xf numFmtId="0" fontId="15" fillId="0" borderId="5" xfId="26" applyFont="1" applyBorder="1" applyAlignment="1" applyProtection="1">
      <alignment vertical="center"/>
    </xf>
    <xf numFmtId="0" fontId="54" fillId="0" borderId="4" xfId="0" applyFont="1" applyFill="1" applyBorder="1" applyAlignment="1" applyProtection="1">
      <alignment horizontal="center" vertical="top"/>
    </xf>
    <xf numFmtId="0" fontId="40" fillId="0" borderId="4" xfId="0" applyNumberFormat="1" applyFont="1" applyFill="1" applyBorder="1" applyAlignment="1" applyProtection="1">
      <alignment horizontal="center" vertical="top"/>
    </xf>
    <xf numFmtId="0" fontId="48" fillId="0" borderId="4" xfId="0" applyNumberFormat="1" applyFont="1" applyFill="1" applyBorder="1" applyAlignment="1" applyProtection="1">
      <alignment horizontal="center" vertical="top"/>
    </xf>
    <xf numFmtId="0" fontId="15" fillId="0" borderId="4" xfId="36" applyFont="1" applyBorder="1" applyAlignment="1" applyProtection="1">
      <alignment horizontal="center" vertical="top"/>
      <protection hidden="1"/>
    </xf>
    <xf numFmtId="0" fontId="16" fillId="0" borderId="4" xfId="36" applyFont="1" applyFill="1" applyBorder="1" applyAlignment="1" applyProtection="1">
      <alignment horizontal="center" vertical="top"/>
      <protection hidden="1"/>
    </xf>
    <xf numFmtId="0" fontId="48" fillId="0" borderId="4" xfId="36" applyFont="1" applyFill="1" applyBorder="1" applyAlignment="1" applyProtection="1">
      <alignment horizontal="center" vertical="top"/>
      <protection hidden="1"/>
    </xf>
    <xf numFmtId="0" fontId="0" fillId="0" borderId="11" xfId="0" applyNumberFormat="1" applyFont="1" applyFill="1" applyBorder="1" applyAlignment="1" applyProtection="1">
      <alignment horizontal="center" vertical="top"/>
    </xf>
    <xf numFmtId="0" fontId="0" fillId="0" borderId="4" xfId="0" applyNumberFormat="1" applyFont="1" applyFill="1" applyBorder="1" applyAlignment="1" applyProtection="1">
      <alignment horizontal="center" vertical="top"/>
    </xf>
    <xf numFmtId="0" fontId="31" fillId="0" borderId="4" xfId="0" applyNumberFormat="1" applyFont="1" applyFill="1" applyBorder="1" applyAlignment="1" applyProtection="1">
      <alignment horizontal="center" vertical="top"/>
      <protection hidden="1"/>
    </xf>
    <xf numFmtId="0" fontId="26" fillId="0" borderId="4" xfId="0" applyNumberFormat="1" applyFont="1" applyFill="1" applyBorder="1" applyAlignment="1" applyProtection="1">
      <alignment horizontal="center" vertical="top"/>
      <protection hidden="1"/>
    </xf>
    <xf numFmtId="0" fontId="26" fillId="0" borderId="4" xfId="0" applyNumberFormat="1" applyFont="1" applyFill="1" applyBorder="1" applyAlignment="1" applyProtection="1">
      <alignment horizontal="center" vertical="top" wrapText="1"/>
      <protection hidden="1"/>
    </xf>
    <xf numFmtId="0" fontId="26" fillId="0" borderId="4" xfId="0" applyFont="1" applyFill="1" applyBorder="1" applyAlignment="1" applyProtection="1">
      <alignment horizontal="center" vertical="top"/>
      <protection hidden="1"/>
    </xf>
    <xf numFmtId="0" fontId="26" fillId="0" borderId="4" xfId="36" applyFont="1" applyFill="1" applyBorder="1" applyAlignment="1" applyProtection="1">
      <alignment horizontal="center" vertical="top"/>
      <protection hidden="1"/>
    </xf>
    <xf numFmtId="0" fontId="31" fillId="0" borderId="4" xfId="36" applyFont="1" applyFill="1" applyBorder="1" applyAlignment="1" applyProtection="1">
      <alignment horizontal="center" vertical="top"/>
      <protection hidden="1"/>
    </xf>
    <xf numFmtId="0" fontId="31" fillId="0" borderId="4" xfId="0" applyNumberFormat="1" applyFont="1" applyFill="1" applyBorder="1" applyAlignment="1" applyProtection="1">
      <alignment horizontal="center" vertical="top" wrapText="1"/>
      <protection hidden="1"/>
    </xf>
    <xf numFmtId="165" fontId="26" fillId="0" borderId="4" xfId="40" applyNumberFormat="1" applyFont="1" applyFill="1" applyBorder="1" applyAlignment="1" applyProtection="1">
      <alignment horizontal="center" vertical="top" wrapText="1"/>
      <protection hidden="1"/>
    </xf>
    <xf numFmtId="165" fontId="31" fillId="0" borderId="4" xfId="40" applyNumberFormat="1" applyFont="1" applyFill="1" applyBorder="1" applyAlignment="1" applyProtection="1">
      <alignment horizontal="center" vertical="top" wrapText="1"/>
      <protection hidden="1"/>
    </xf>
    <xf numFmtId="0" fontId="31" fillId="0" borderId="4" xfId="40" applyFont="1" applyFill="1" applyBorder="1" applyAlignment="1" applyProtection="1">
      <alignment horizontal="center" vertical="top" wrapText="1"/>
      <protection hidden="1"/>
    </xf>
    <xf numFmtId="0" fontId="26" fillId="0" borderId="4" xfId="40" applyFont="1" applyFill="1" applyBorder="1" applyAlignment="1" applyProtection="1">
      <alignment horizontal="center" vertical="top" wrapText="1"/>
      <protection hidden="1"/>
    </xf>
    <xf numFmtId="0" fontId="31" fillId="0" borderId="4" xfId="40" applyNumberFormat="1" applyFont="1" applyFill="1" applyBorder="1" applyAlignment="1" applyProtection="1">
      <alignment horizontal="center" vertical="top"/>
      <protection hidden="1"/>
    </xf>
    <xf numFmtId="0" fontId="90" fillId="0" borderId="4" xfId="40" applyFont="1" applyFill="1" applyBorder="1" applyAlignment="1" applyProtection="1">
      <alignment horizontal="left" vertical="top" wrapText="1"/>
    </xf>
    <xf numFmtId="0" fontId="6" fillId="0" borderId="13" xfId="0" applyNumberFormat="1" applyFont="1" applyFill="1" applyBorder="1" applyAlignment="1" applyProtection="1">
      <alignment horizontal="center" vertical="top"/>
    </xf>
    <xf numFmtId="0" fontId="75" fillId="0" borderId="4" xfId="0" applyFont="1" applyFill="1" applyBorder="1" applyAlignment="1" applyProtection="1">
      <alignment horizontal="center" vertical="top"/>
    </xf>
    <xf numFmtId="0" fontId="6" fillId="0" borderId="0" xfId="36" applyFont="1" applyFill="1" applyAlignment="1" applyProtection="1">
      <alignment horizontal="left" vertical="top"/>
    </xf>
    <xf numFmtId="2" fontId="62" fillId="0" borderId="4" xfId="33" applyNumberFormat="1" applyFont="1" applyFill="1" applyBorder="1" applyAlignment="1" applyProtection="1">
      <alignment vertical="center"/>
      <protection hidden="1"/>
    </xf>
    <xf numFmtId="180" fontId="61" fillId="0" borderId="4" xfId="33" applyNumberFormat="1" applyFont="1" applyFill="1" applyBorder="1" applyAlignment="1" applyProtection="1">
      <alignment vertical="center"/>
      <protection hidden="1"/>
    </xf>
    <xf numFmtId="0" fontId="61" fillId="0" borderId="4" xfId="33" applyNumberFormat="1" applyFont="1" applyFill="1" applyBorder="1" applyAlignment="1" applyProtection="1">
      <alignment vertical="center"/>
      <protection hidden="1"/>
    </xf>
    <xf numFmtId="0" fontId="61" fillId="0" borderId="4" xfId="33" applyNumberFormat="1" applyFont="1" applyFill="1" applyBorder="1" applyAlignment="1" applyProtection="1">
      <alignment vertical="top"/>
      <protection hidden="1"/>
    </xf>
    <xf numFmtId="2" fontId="61" fillId="0" borderId="4" xfId="33" applyNumberFormat="1" applyFont="1" applyFill="1" applyBorder="1" applyAlignment="1" applyProtection="1">
      <alignment vertical="center"/>
      <protection hidden="1"/>
    </xf>
    <xf numFmtId="180" fontId="61" fillId="0" borderId="4" xfId="33" applyNumberFormat="1" applyFont="1" applyFill="1" applyBorder="1" applyAlignment="1" applyProtection="1">
      <alignment vertical="top"/>
      <protection hidden="1"/>
    </xf>
    <xf numFmtId="10" fontId="61" fillId="0" borderId="4" xfId="33" applyNumberFormat="1" applyFont="1" applyFill="1" applyBorder="1" applyAlignment="1" applyProtection="1">
      <alignment vertical="top"/>
      <protection hidden="1"/>
    </xf>
    <xf numFmtId="0" fontId="64" fillId="0" borderId="4" xfId="0" applyFont="1" applyBorder="1" applyAlignment="1" applyProtection="1">
      <alignment horizontal="right" vertical="center"/>
    </xf>
    <xf numFmtId="0" fontId="0" fillId="0" borderId="4" xfId="0" applyBorder="1" applyAlignment="1">
      <alignment wrapText="1"/>
    </xf>
    <xf numFmtId="0" fontId="91" fillId="0" borderId="0" xfId="0" applyFont="1" applyAlignment="1">
      <alignment vertical="top"/>
    </xf>
    <xf numFmtId="0" fontId="31" fillId="0" borderId="0" xfId="36" applyFont="1" applyFill="1" applyBorder="1" applyAlignment="1" applyProtection="1">
      <alignment horizontal="left" vertical="center"/>
      <protection hidden="1"/>
    </xf>
    <xf numFmtId="0" fontId="15" fillId="0" borderId="0" xfId="36" applyFont="1" applyFill="1" applyBorder="1" applyAlignment="1" applyProtection="1">
      <alignment horizontal="center" vertical="center"/>
      <protection hidden="1"/>
    </xf>
    <xf numFmtId="2" fontId="16" fillId="0" borderId="0" xfId="36" applyNumberFormat="1" applyFont="1" applyFill="1" applyBorder="1" applyAlignment="1" applyProtection="1">
      <alignment horizontal="right" vertical="center"/>
      <protection hidden="1"/>
    </xf>
    <xf numFmtId="168" fontId="26" fillId="0" borderId="0" xfId="0" applyNumberFormat="1" applyFont="1" applyFill="1" applyBorder="1" applyAlignment="1" applyProtection="1">
      <alignment horizontal="center" vertical="center" wrapText="1"/>
      <protection hidden="1"/>
    </xf>
    <xf numFmtId="0" fontId="15" fillId="0" borderId="0" xfId="30" applyNumberFormat="1" applyFont="1" applyFill="1" applyBorder="1" applyAlignment="1" applyProtection="1">
      <alignment horizontal="justify" vertical="center"/>
      <protection hidden="1"/>
    </xf>
    <xf numFmtId="0" fontId="28" fillId="0" borderId="0" xfId="36" applyFont="1" applyBorder="1" applyAlignment="1" applyProtection="1">
      <alignment horizontal="center" vertical="center" wrapText="1"/>
      <protection hidden="1"/>
    </xf>
    <xf numFmtId="0" fontId="15" fillId="0" borderId="4" xfId="0" applyFont="1" applyBorder="1" applyAlignment="1" applyProtection="1">
      <alignment horizontal="left" wrapText="1"/>
    </xf>
    <xf numFmtId="2" fontId="16" fillId="0" borderId="11" xfId="30" applyNumberFormat="1" applyFont="1" applyFill="1" applyBorder="1" applyAlignment="1" applyProtection="1">
      <alignment horizontal="right" vertical="top"/>
    </xf>
    <xf numFmtId="1" fontId="73" fillId="13" borderId="4" xfId="43" applyNumberFormat="1" applyFont="1" applyFill="1" applyBorder="1" applyAlignment="1" applyProtection="1">
      <alignment horizontal="center" vertical="top" wrapText="1"/>
    </xf>
    <xf numFmtId="1" fontId="5" fillId="2" borderId="4" xfId="43" applyNumberFormat="1" applyFont="1" applyFill="1" applyBorder="1" applyAlignment="1" applyProtection="1">
      <alignment horizontal="left" vertical="top" wrapText="1"/>
    </xf>
    <xf numFmtId="0" fontId="95" fillId="0" borderId="0" xfId="222" applyNumberFormat="1" applyFont="1" applyFill="1" applyBorder="1" applyAlignment="1" applyProtection="1">
      <alignment vertical="center"/>
      <protection hidden="1"/>
    </xf>
    <xf numFmtId="0" fontId="16" fillId="0" borderId="0" xfId="36" applyFont="1" applyFill="1" applyAlignment="1" applyProtection="1">
      <alignment vertical="top"/>
      <protection hidden="1"/>
    </xf>
    <xf numFmtId="0" fontId="15" fillId="0" borderId="0" xfId="36" applyFont="1" applyFill="1" applyBorder="1" applyAlignment="1" applyProtection="1">
      <alignment vertical="top"/>
      <protection hidden="1"/>
    </xf>
    <xf numFmtId="0" fontId="5" fillId="0" borderId="0" xfId="222" applyFont="1" applyAlignment="1" applyProtection="1">
      <alignment vertical="center"/>
      <protection hidden="1"/>
    </xf>
    <xf numFmtId="0" fontId="5" fillId="0" borderId="0" xfId="222" applyFont="1" applyAlignment="1" applyProtection="1">
      <alignment vertical="center" wrapText="1"/>
      <protection hidden="1"/>
    </xf>
    <xf numFmtId="0" fontId="40" fillId="15" borderId="0" xfId="222" applyFont="1" applyFill="1" applyAlignment="1" applyProtection="1">
      <alignment vertical="center"/>
      <protection hidden="1"/>
    </xf>
    <xf numFmtId="0" fontId="5" fillId="15" borderId="0" xfId="222" applyFont="1" applyFill="1" applyAlignment="1" applyProtection="1">
      <alignment vertical="center" wrapText="1"/>
      <protection hidden="1"/>
    </xf>
    <xf numFmtId="0" fontId="5" fillId="15" borderId="0" xfId="222" applyFont="1" applyFill="1" applyAlignment="1" applyProtection="1">
      <alignment vertical="center"/>
      <protection hidden="1"/>
    </xf>
    <xf numFmtId="0" fontId="6" fillId="0" borderId="0" xfId="222" applyFont="1" applyAlignment="1" applyProtection="1">
      <alignment vertical="center"/>
      <protection hidden="1"/>
    </xf>
    <xf numFmtId="1" fontId="23" fillId="14" borderId="4" xfId="30" applyNumberFormat="1" applyFont="1" applyFill="1" applyBorder="1" applyAlignment="1" applyProtection="1">
      <alignment horizontal="center" vertical="top" wrapText="1"/>
    </xf>
    <xf numFmtId="0" fontId="23" fillId="14" borderId="4" xfId="30" applyNumberFormat="1" applyFont="1" applyFill="1" applyBorder="1" applyAlignment="1" applyProtection="1">
      <alignment horizontal="center" vertical="top" wrapText="1"/>
    </xf>
    <xf numFmtId="165" fontId="23" fillId="14" borderId="4" xfId="3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30" applyNumberFormat="1" applyFont="1" applyFill="1" applyBorder="1" applyAlignment="1" applyProtection="1">
      <alignment horizontal="center" vertical="top"/>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96" fillId="14" borderId="4" xfId="0" applyNumberFormat="1" applyFont="1" applyFill="1" applyBorder="1" applyAlignment="1" applyProtection="1">
      <alignment horizontal="center" vertical="center"/>
    </xf>
    <xf numFmtId="1" fontId="96"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5" fillId="0" borderId="0" xfId="222" applyNumberFormat="1" applyFont="1" applyFill="1" applyBorder="1" applyAlignment="1" applyProtection="1">
      <alignment vertical="top"/>
      <protection hidden="1"/>
    </xf>
    <xf numFmtId="0" fontId="98" fillId="17" borderId="4" xfId="0" applyNumberFormat="1" applyFont="1" applyFill="1" applyBorder="1" applyAlignment="1" applyProtection="1">
      <alignment vertical="top" wrapText="1"/>
    </xf>
    <xf numFmtId="1" fontId="5" fillId="0" borderId="4" xfId="0" applyNumberFormat="1" applyFont="1" applyFill="1" applyBorder="1" applyAlignment="1" applyProtection="1">
      <alignment horizontal="center" vertical="top" wrapText="1"/>
    </xf>
    <xf numFmtId="165" fontId="5" fillId="0" borderId="4" xfId="0" applyNumberFormat="1" applyFont="1" applyFill="1" applyBorder="1" applyAlignment="1" applyProtection="1">
      <alignment horizontal="center" vertical="top" wrapText="1"/>
    </xf>
    <xf numFmtId="1" fontId="5" fillId="0" borderId="4" xfId="30" applyNumberFormat="1" applyFont="1" applyFill="1" applyBorder="1" applyAlignment="1" applyProtection="1">
      <alignment horizontal="center" vertical="top"/>
      <protection locked="0"/>
    </xf>
    <xf numFmtId="9" fontId="0" fillId="0" borderId="4" xfId="0" applyNumberFormat="1" applyBorder="1" applyAlignment="1">
      <alignment horizontal="center" vertical="top"/>
    </xf>
    <xf numFmtId="178" fontId="5" fillId="0" borderId="4" xfId="225" applyNumberFormat="1" applyFont="1" applyBorder="1" applyAlignment="1">
      <alignment horizontal="center" vertical="top" wrapText="1"/>
    </xf>
    <xf numFmtId="0" fontId="5" fillId="0" borderId="4" xfId="224" applyNumberFormat="1" applyFont="1" applyFill="1" applyBorder="1" applyAlignment="1" applyProtection="1">
      <alignment horizontal="center" vertical="top"/>
    </xf>
    <xf numFmtId="2" fontId="5" fillId="0" borderId="4" xfId="30" applyNumberFormat="1" applyFont="1" applyFill="1" applyBorder="1" applyAlignment="1" applyProtection="1">
      <alignment horizontal="right" vertical="top"/>
    </xf>
    <xf numFmtId="2" fontId="5" fillId="0" borderId="4" xfId="30" applyNumberFormat="1" applyFont="1" applyFill="1" applyBorder="1" applyAlignment="1" applyProtection="1">
      <alignment vertical="top"/>
    </xf>
    <xf numFmtId="0" fontId="5" fillId="0" borderId="0" xfId="30" applyNumberFormat="1" applyFont="1" applyFill="1" applyBorder="1" applyAlignment="1" applyProtection="1">
      <alignment vertical="top"/>
    </xf>
    <xf numFmtId="0" fontId="100" fillId="0" borderId="0" xfId="30" applyNumberFormat="1" applyFont="1" applyFill="1" applyBorder="1" applyAlignment="1" applyProtection="1">
      <alignment vertical="top"/>
    </xf>
    <xf numFmtId="0" fontId="5" fillId="0" borderId="0" xfId="30" applyNumberFormat="1" applyFont="1" applyFill="1" applyBorder="1" applyAlignment="1" applyProtection="1">
      <alignment vertical="top" wrapText="1"/>
    </xf>
    <xf numFmtId="0" fontId="99" fillId="0" borderId="0" xfId="222" applyFont="1" applyAlignment="1" applyProtection="1">
      <alignment horizontal="center" vertical="center" wrapText="1"/>
      <protection hidden="1"/>
    </xf>
    <xf numFmtId="0" fontId="97" fillId="0" borderId="0" xfId="222" applyNumberFormat="1" applyFont="1" applyFill="1" applyBorder="1" applyAlignment="1" applyProtection="1">
      <alignment vertical="center" wrapText="1"/>
      <protection hidden="1"/>
    </xf>
    <xf numFmtId="0" fontId="97" fillId="0" borderId="4" xfId="222" applyNumberFormat="1" applyFont="1" applyFill="1" applyBorder="1" applyAlignment="1" applyProtection="1">
      <alignment vertical="center" wrapText="1"/>
      <protection hidden="1"/>
    </xf>
    <xf numFmtId="2" fontId="6" fillId="12" borderId="4" xfId="30" applyNumberFormat="1" applyFont="1" applyFill="1" applyBorder="1" applyAlignment="1" applyProtection="1">
      <alignment horizontal="right" vertical="top"/>
    </xf>
    <xf numFmtId="0" fontId="36" fillId="12" borderId="4" xfId="0" applyFont="1" applyFill="1" applyBorder="1" applyAlignment="1" applyProtection="1">
      <alignment vertical="top"/>
    </xf>
    <xf numFmtId="0" fontId="36" fillId="0" borderId="0" xfId="0" applyFont="1" applyAlignment="1" applyProtection="1">
      <alignment vertical="top"/>
    </xf>
    <xf numFmtId="0" fontId="5" fillId="0" borderId="0" xfId="0" applyFont="1" applyAlignment="1" applyProtection="1">
      <alignment vertical="top"/>
    </xf>
    <xf numFmtId="0" fontId="5" fillId="0" borderId="0" xfId="0" applyFont="1" applyBorder="1" applyAlignment="1" applyProtection="1">
      <alignment vertical="top"/>
    </xf>
    <xf numFmtId="1" fontId="5" fillId="12" borderId="0" xfId="0" applyNumberFormat="1" applyFont="1" applyFill="1" applyBorder="1" applyAlignment="1" applyProtection="1">
      <alignment horizontal="center" vertical="top" wrapText="1"/>
    </xf>
    <xf numFmtId="165" fontId="5" fillId="12" borderId="0" xfId="0" applyNumberFormat="1" applyFont="1" applyFill="1" applyBorder="1" applyAlignment="1" applyProtection="1">
      <alignment horizontal="center" vertical="top" wrapText="1"/>
    </xf>
    <xf numFmtId="1" fontId="5" fillId="12" borderId="0" xfId="0" applyNumberFormat="1" applyFont="1" applyFill="1" applyBorder="1" applyAlignment="1" applyProtection="1">
      <alignment horizontal="center" vertical="center" wrapText="1"/>
    </xf>
    <xf numFmtId="0" fontId="5" fillId="12" borderId="0" xfId="0" applyNumberFormat="1" applyFont="1" applyFill="1" applyBorder="1" applyAlignment="1" applyProtection="1">
      <alignment horizontal="center" vertical="top" wrapText="1"/>
    </xf>
    <xf numFmtId="2" fontId="6" fillId="12" borderId="4" xfId="30" applyNumberFormat="1" applyFont="1" applyFill="1" applyBorder="1" applyAlignment="1" applyProtection="1">
      <alignment vertical="top"/>
    </xf>
    <xf numFmtId="0" fontId="6" fillId="0" borderId="0" xfId="222" applyFont="1" applyBorder="1" applyAlignment="1" applyProtection="1">
      <alignment horizontal="left" vertical="center"/>
      <protection hidden="1"/>
    </xf>
    <xf numFmtId="0" fontId="5" fillId="0" borderId="0" xfId="222" applyFont="1" applyBorder="1" applyAlignment="1" applyProtection="1">
      <alignment horizontal="justify" vertical="center" wrapText="1"/>
      <protection hidden="1"/>
    </xf>
    <xf numFmtId="0" fontId="19" fillId="0" borderId="0" xfId="222" applyNumberFormat="1" applyFont="1" applyFill="1" applyBorder="1" applyAlignment="1" applyProtection="1">
      <alignment vertical="center"/>
      <protection hidden="1"/>
    </xf>
    <xf numFmtId="0" fontId="16" fillId="0" borderId="0" xfId="0" applyFont="1" applyFill="1" applyProtection="1">
      <protection hidden="1"/>
    </xf>
    <xf numFmtId="0" fontId="16" fillId="0" borderId="0" xfId="0" applyFont="1" applyProtection="1">
      <protection hidden="1"/>
    </xf>
    <xf numFmtId="0" fontId="16" fillId="0" borderId="0" xfId="223" applyFont="1" applyAlignment="1" applyProtection="1">
      <alignment vertical="center"/>
      <protection hidden="1"/>
    </xf>
    <xf numFmtId="0" fontId="15" fillId="0" borderId="0" xfId="227" applyFont="1" applyFill="1" applyAlignment="1" applyProtection="1">
      <alignment vertical="top"/>
      <protection hidden="1"/>
    </xf>
    <xf numFmtId="0" fontId="16" fillId="0" borderId="0" xfId="223" applyFont="1" applyFill="1" applyAlignment="1" applyProtection="1">
      <alignment horizontal="left" vertical="top"/>
      <protection hidden="1"/>
    </xf>
    <xf numFmtId="0" fontId="16" fillId="0" borderId="0" xfId="223" applyFont="1" applyFill="1" applyAlignment="1" applyProtection="1">
      <alignment vertical="top"/>
      <protection hidden="1"/>
    </xf>
    <xf numFmtId="0" fontId="26" fillId="0" borderId="0" xfId="0" applyFont="1" applyFill="1" applyAlignment="1" applyProtection="1">
      <alignment vertical="center"/>
      <protection hidden="1"/>
    </xf>
    <xf numFmtId="0" fontId="15" fillId="14" borderId="4" xfId="0" applyFont="1" applyFill="1" applyBorder="1" applyAlignment="1" applyProtection="1">
      <alignment horizontal="left" vertical="top" wrapText="1"/>
      <protection hidden="1"/>
    </xf>
    <xf numFmtId="0" fontId="6" fillId="14" borderId="36" xfId="0" applyNumberFormat="1" applyFont="1" applyFill="1" applyBorder="1" applyAlignment="1" applyProtection="1">
      <alignment horizontal="center" vertical="top" wrapText="1"/>
    </xf>
    <xf numFmtId="0" fontId="15" fillId="14" borderId="37" xfId="0" applyFont="1" applyFill="1" applyBorder="1" applyAlignment="1" applyProtection="1">
      <alignment horizontal="left" vertical="top" wrapText="1"/>
    </xf>
    <xf numFmtId="0" fontId="75" fillId="14" borderId="4"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center" vertical="top" wrapText="1"/>
      <protection hidden="1"/>
    </xf>
    <xf numFmtId="168" fontId="15" fillId="14" borderId="4" xfId="0" applyNumberFormat="1" applyFont="1" applyFill="1" applyBorder="1" applyAlignment="1" applyProtection="1">
      <alignment horizontal="center" vertical="top" wrapText="1"/>
      <protection hidden="1"/>
    </xf>
    <xf numFmtId="0" fontId="6" fillId="14" borderId="4" xfId="0" applyFont="1" applyFill="1" applyBorder="1" applyAlignment="1" applyProtection="1">
      <alignment vertical="top" wrapText="1"/>
    </xf>
    <xf numFmtId="0" fontId="15" fillId="14" borderId="15" xfId="0" applyFont="1" applyFill="1" applyBorder="1" applyAlignment="1" applyProtection="1">
      <alignment horizontal="center" vertical="center" wrapText="1"/>
      <protection hidden="1"/>
    </xf>
    <xf numFmtId="0" fontId="75" fillId="14" borderId="15"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6" fillId="14" borderId="4" xfId="0" applyNumberFormat="1" applyFont="1" applyFill="1" applyBorder="1" applyAlignment="1" applyProtection="1">
      <alignment horizontal="center" vertical="center"/>
    </xf>
    <xf numFmtId="0" fontId="31" fillId="0" borderId="0" xfId="0" applyFont="1" applyFill="1" applyAlignment="1" applyProtection="1">
      <alignment horizontal="center"/>
      <protection hidden="1"/>
    </xf>
    <xf numFmtId="0" fontId="5" fillId="0" borderId="0" xfId="0" applyNumberFormat="1" applyFont="1" applyFill="1" applyBorder="1" applyAlignment="1" applyProtection="1">
      <alignment vertical="top"/>
    </xf>
    <xf numFmtId="2" fontId="5" fillId="0" borderId="0" xfId="0" applyNumberFormat="1" applyFont="1" applyFill="1" applyBorder="1" applyAlignment="1" applyProtection="1">
      <alignment vertical="top"/>
    </xf>
    <xf numFmtId="0" fontId="31" fillId="0" borderId="0" xfId="0" applyFont="1" applyFill="1" applyBorder="1" applyAlignment="1" applyProtection="1">
      <alignment horizontal="center"/>
      <protection hidden="1"/>
    </xf>
    <xf numFmtId="0" fontId="31" fillId="0" borderId="0" xfId="0" applyFont="1" applyAlignment="1" applyProtection="1">
      <alignment horizontal="center"/>
      <protection hidden="1"/>
    </xf>
    <xf numFmtId="0" fontId="16" fillId="0" borderId="0" xfId="0" applyFont="1" applyAlignment="1" applyProtection="1">
      <alignment horizontal="center"/>
      <protection hidden="1"/>
    </xf>
    <xf numFmtId="0" fontId="15" fillId="16" borderId="15" xfId="0" applyFont="1" applyFill="1" applyBorder="1" applyAlignment="1" applyProtection="1">
      <alignment horizontal="center" vertical="center" wrapText="1"/>
      <protection hidden="1"/>
    </xf>
    <xf numFmtId="0" fontId="0" fillId="0" borderId="4" xfId="0" applyFont="1" applyBorder="1" applyAlignment="1">
      <alignment horizontal="center" vertical="center"/>
    </xf>
    <xf numFmtId="0" fontId="103" fillId="0" borderId="0"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228" applyNumberFormat="1" applyFont="1" applyFill="1" applyBorder="1" applyAlignment="1" applyProtection="1">
      <alignment vertical="top" wrapText="1"/>
    </xf>
    <xf numFmtId="0" fontId="103"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0" fontId="16" fillId="0" borderId="0" xfId="36" applyFont="1" applyAlignment="1" applyProtection="1">
      <alignment horizontal="left" vertical="center"/>
      <protection hidden="1"/>
    </xf>
    <xf numFmtId="0" fontId="16" fillId="0" borderId="0" xfId="223" applyFont="1" applyFill="1" applyBorder="1" applyAlignment="1" applyProtection="1">
      <alignment vertical="center"/>
      <protection hidden="1"/>
    </xf>
    <xf numFmtId="0" fontId="15" fillId="0" borderId="0" xfId="227" applyFont="1" applyFill="1" applyBorder="1" applyAlignment="1" applyProtection="1">
      <alignment vertical="top"/>
      <protection hidden="1"/>
    </xf>
    <xf numFmtId="0" fontId="16" fillId="0" borderId="0" xfId="223" applyFont="1" applyFill="1" applyBorder="1" applyAlignment="1" applyProtection="1">
      <alignment horizontal="left" vertical="top"/>
      <protection hidden="1"/>
    </xf>
    <xf numFmtId="0" fontId="16" fillId="0" borderId="0" xfId="223" applyFont="1" applyFill="1" applyBorder="1" applyAlignment="1" applyProtection="1">
      <alignment vertical="top"/>
      <protection hidden="1"/>
    </xf>
    <xf numFmtId="169" fontId="15" fillId="0" borderId="0" xfId="228" applyNumberFormat="1" applyFont="1" applyFill="1" applyBorder="1" applyAlignment="1" applyProtection="1">
      <alignment horizontal="left" vertical="center" wrapText="1" indent="1"/>
      <protection hidden="1"/>
    </xf>
    <xf numFmtId="169" fontId="16" fillId="0" borderId="0" xfId="228" applyNumberFormat="1" applyFont="1" applyFill="1" applyBorder="1" applyAlignment="1" applyProtection="1">
      <alignment horizontal="right" vertical="center" wrapText="1" indent="1"/>
      <protection hidden="1"/>
    </xf>
    <xf numFmtId="169" fontId="16" fillId="0" borderId="0" xfId="228" applyNumberFormat="1" applyFont="1" applyFill="1" applyBorder="1" applyAlignment="1" applyProtection="1">
      <alignment horizontal="left" vertical="center" wrapText="1"/>
      <protection hidden="1"/>
    </xf>
    <xf numFmtId="169" fontId="15" fillId="0" borderId="0" xfId="228" applyNumberFormat="1" applyFont="1" applyFill="1" applyBorder="1" applyAlignment="1" applyProtection="1">
      <alignment horizontal="right" vertical="center" wrapText="1" indent="1"/>
      <protection hidden="1"/>
    </xf>
    <xf numFmtId="169" fontId="15" fillId="0" borderId="0" xfId="228" applyNumberFormat="1" applyFont="1" applyFill="1" applyBorder="1" applyAlignment="1" applyProtection="1">
      <alignment horizontal="left" vertical="center" wrapText="1"/>
      <protection hidden="1"/>
    </xf>
    <xf numFmtId="169" fontId="16" fillId="0" borderId="0" xfId="228" applyNumberFormat="1" applyFont="1" applyFill="1" applyBorder="1" applyAlignment="1" applyProtection="1">
      <alignment horizontal="right" vertical="center" wrapText="1"/>
      <protection hidden="1"/>
    </xf>
    <xf numFmtId="0" fontId="15" fillId="0" borderId="0" xfId="30" applyNumberFormat="1" applyFont="1" applyFill="1" applyBorder="1" applyAlignment="1" applyProtection="1">
      <alignment horizontal="justify" vertical="center" wrapText="1"/>
    </xf>
    <xf numFmtId="0" fontId="26" fillId="8" borderId="0" xfId="0" applyFont="1" applyFill="1" applyAlignment="1" applyProtection="1">
      <alignment horizontal="center" vertical="center"/>
      <protection hidden="1"/>
    </xf>
    <xf numFmtId="168" fontId="15" fillId="0" borderId="0" xfId="0" applyNumberFormat="1" applyFont="1" applyFill="1" applyBorder="1" applyAlignment="1" applyProtection="1">
      <alignment horizontal="center" vertical="center" wrapText="1"/>
      <protection hidden="1"/>
    </xf>
    <xf numFmtId="0" fontId="15" fillId="0" borderId="0" xfId="36" applyFont="1" applyFill="1" applyBorder="1" applyAlignment="1" applyProtection="1">
      <alignment horizontal="center" vertical="center"/>
      <protection hidden="1"/>
    </xf>
    <xf numFmtId="2" fontId="16" fillId="0" borderId="0" xfId="36" applyNumberFormat="1" applyFont="1" applyFill="1" applyBorder="1" applyAlignment="1" applyProtection="1">
      <alignment horizontal="right" vertical="center"/>
      <protection hidden="1"/>
    </xf>
    <xf numFmtId="168" fontId="26" fillId="0" borderId="0" xfId="0" applyNumberFormat="1" applyFont="1" applyFill="1" applyBorder="1" applyAlignment="1" applyProtection="1">
      <alignment horizontal="center" vertical="center" wrapText="1"/>
      <protection hidden="1"/>
    </xf>
    <xf numFmtId="0" fontId="15" fillId="0" borderId="0" xfId="30" applyNumberFormat="1" applyFont="1" applyFill="1" applyBorder="1" applyAlignment="1" applyProtection="1">
      <alignment horizontal="justify" vertical="center"/>
      <protection hidden="1"/>
    </xf>
    <xf numFmtId="0" fontId="15" fillId="0" borderId="0" xfId="3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left" vertical="center" wrapText="1"/>
      <protection hidden="1"/>
    </xf>
    <xf numFmtId="0" fontId="15" fillId="0" borderId="0" xfId="36" applyFont="1" applyBorder="1" applyAlignment="1" applyProtection="1">
      <alignment horizontal="left" vertical="center"/>
      <protection hidden="1"/>
    </xf>
    <xf numFmtId="0" fontId="16" fillId="0" borderId="0" xfId="223" applyFont="1" applyFill="1" applyBorder="1" applyAlignment="1" applyProtection="1">
      <alignment horizontal="left" vertical="top"/>
      <protection hidden="1"/>
    </xf>
    <xf numFmtId="0" fontId="16" fillId="0" borderId="0" xfId="36" applyFont="1" applyBorder="1" applyAlignment="1" applyProtection="1">
      <alignment horizontal="left" vertical="top" wrapText="1"/>
      <protection hidden="1"/>
    </xf>
    <xf numFmtId="0" fontId="16" fillId="0" borderId="0" xfId="223" applyFont="1" applyFill="1" applyAlignment="1" applyProtection="1">
      <alignment horizontal="left" vertical="top"/>
      <protection hidden="1"/>
    </xf>
    <xf numFmtId="1" fontId="6" fillId="12" borderId="4" xfId="0" applyNumberFormat="1" applyFont="1" applyFill="1" applyBorder="1" applyAlignment="1" applyProtection="1">
      <alignment horizontal="left" vertical="top"/>
    </xf>
    <xf numFmtId="1" fontId="5" fillId="12" borderId="4" xfId="0" applyNumberFormat="1" applyFont="1" applyFill="1" applyBorder="1" applyAlignment="1" applyProtection="1">
      <alignment horizontal="center" vertical="top" wrapText="1"/>
    </xf>
    <xf numFmtId="165" fontId="5" fillId="12" borderId="4" xfId="0" applyNumberFormat="1" applyFont="1" applyFill="1" applyBorder="1" applyAlignment="1" applyProtection="1">
      <alignment horizontal="center" vertical="top" wrapText="1"/>
    </xf>
    <xf numFmtId="1" fontId="5" fillId="12" borderId="4" xfId="30" applyNumberFormat="1" applyFont="1" applyFill="1" applyBorder="1" applyAlignment="1" applyProtection="1">
      <alignment horizontal="center" vertical="top"/>
      <protection locked="0"/>
    </xf>
    <xf numFmtId="9" fontId="0" fillId="12" borderId="4" xfId="0" applyNumberFormat="1" applyFill="1" applyBorder="1" applyAlignment="1">
      <alignment horizontal="center" vertical="top"/>
    </xf>
    <xf numFmtId="10" fontId="5" fillId="12" borderId="4" xfId="30" applyNumberFormat="1" applyFont="1" applyFill="1" applyBorder="1" applyAlignment="1" applyProtection="1">
      <alignment horizontal="center" vertical="top"/>
      <protection locked="0" hidden="1"/>
    </xf>
    <xf numFmtId="0" fontId="5" fillId="12" borderId="4" xfId="224" applyNumberFormat="1" applyFont="1" applyFill="1" applyBorder="1" applyAlignment="1" applyProtection="1">
      <alignment horizontal="justify" vertical="top" wrapText="1"/>
    </xf>
    <xf numFmtId="178" fontId="5" fillId="12" borderId="4" xfId="225" applyNumberFormat="1" applyFont="1" applyFill="1" applyBorder="1" applyAlignment="1">
      <alignment horizontal="center" vertical="top" wrapText="1"/>
    </xf>
    <xf numFmtId="0" fontId="5" fillId="12" borderId="4" xfId="224" applyNumberFormat="1" applyFont="1" applyFill="1" applyBorder="1" applyAlignment="1" applyProtection="1">
      <alignment horizontal="center" vertical="top"/>
    </xf>
    <xf numFmtId="1" fontId="5" fillId="12" borderId="4" xfId="30" applyNumberFormat="1" applyFont="1" applyFill="1" applyBorder="1" applyAlignment="1" applyProtection="1">
      <alignment horizontal="right" vertical="top"/>
      <protection locked="0"/>
    </xf>
    <xf numFmtId="2" fontId="5" fillId="12" borderId="4" xfId="30" applyNumberFormat="1" applyFont="1" applyFill="1" applyBorder="1" applyAlignment="1" applyProtection="1">
      <alignment horizontal="right" vertical="top"/>
    </xf>
    <xf numFmtId="2" fontId="5" fillId="12" borderId="4" xfId="30" applyNumberFormat="1" applyFont="1" applyFill="1" applyBorder="1" applyAlignment="1" applyProtection="1">
      <alignment vertical="top"/>
    </xf>
    <xf numFmtId="0" fontId="6" fillId="0" borderId="0" xfId="222" applyFont="1" applyAlignment="1" applyProtection="1">
      <alignment horizontal="right" vertical="center"/>
      <protection hidden="1"/>
    </xf>
    <xf numFmtId="0" fontId="54" fillId="2" borderId="4" xfId="226" applyNumberFormat="1" applyFont="1" applyFill="1" applyBorder="1" applyAlignment="1" applyProtection="1">
      <alignment horizontal="center" vertical="center" wrapText="1"/>
    </xf>
    <xf numFmtId="2" fontId="0" fillId="0" borderId="4" xfId="30" applyNumberFormat="1" applyFont="1" applyFill="1" applyBorder="1" applyAlignment="1" applyProtection="1">
      <alignment horizontal="right" vertical="center"/>
    </xf>
    <xf numFmtId="2" fontId="20" fillId="0" borderId="4" xfId="0" applyNumberFormat="1" applyFont="1" applyFill="1" applyBorder="1" applyAlignment="1" applyProtection="1">
      <alignment vertical="center"/>
    </xf>
    <xf numFmtId="0" fontId="15" fillId="0" borderId="0" xfId="0" applyFont="1" applyAlignment="1" applyProtection="1">
      <alignment vertical="center" wrapText="1"/>
      <protection hidden="1"/>
    </xf>
    <xf numFmtId="0" fontId="0" fillId="0" borderId="0" xfId="36" applyFont="1" applyBorder="1" applyAlignment="1" applyProtection="1">
      <alignment horizontal="left" vertical="top"/>
      <protection hidden="1"/>
    </xf>
    <xf numFmtId="0" fontId="15" fillId="0" borderId="0" xfId="0" applyFont="1" applyBorder="1" applyAlignment="1" applyProtection="1">
      <alignment vertical="center" wrapText="1"/>
      <protection hidden="1"/>
    </xf>
    <xf numFmtId="4" fontId="15" fillId="12" borderId="4" xfId="228" applyNumberFormat="1" applyFont="1" applyFill="1" applyBorder="1" applyAlignment="1" applyProtection="1">
      <alignment horizontal="right" vertical="top" wrapText="1"/>
    </xf>
    <xf numFmtId="9" fontId="5" fillId="0" borderId="4" xfId="30" applyNumberFormat="1" applyFont="1" applyFill="1" applyBorder="1" applyAlignment="1" applyProtection="1">
      <alignment horizontal="center" vertical="top"/>
      <protection locked="0" hidden="1"/>
    </xf>
    <xf numFmtId="4" fontId="16" fillId="3" borderId="4" xfId="33" applyNumberFormat="1" applyFont="1" applyFill="1" applyBorder="1" applyAlignment="1" applyProtection="1">
      <alignment horizontal="right" vertical="center"/>
      <protection locked="0"/>
    </xf>
    <xf numFmtId="10" fontId="16" fillId="3" borderId="4" xfId="33" applyNumberFormat="1" applyFont="1" applyFill="1" applyBorder="1" applyAlignment="1" applyProtection="1">
      <alignment horizontal="right" vertical="center"/>
      <protection locked="0"/>
    </xf>
    <xf numFmtId="4" fontId="16" fillId="3" borderId="26" xfId="33" applyNumberFormat="1" applyFont="1" applyFill="1" applyBorder="1" applyAlignment="1" applyProtection="1">
      <alignment horizontal="right" vertical="center" wrapText="1"/>
      <protection locked="0"/>
    </xf>
    <xf numFmtId="0" fontId="62" fillId="0" borderId="4" xfId="7" applyNumberFormat="1" applyFont="1" applyFill="1" applyBorder="1" applyAlignment="1" applyProtection="1">
      <alignment vertical="center"/>
      <protection hidden="1"/>
    </xf>
    <xf numFmtId="0" fontId="16" fillId="0" borderId="4" xfId="0" applyFont="1" applyBorder="1" applyAlignment="1" applyProtection="1">
      <alignment horizontal="center" vertical="center"/>
    </xf>
    <xf numFmtId="0" fontId="31" fillId="0" borderId="0" xfId="0" applyFont="1" applyBorder="1" applyAlignment="1" applyProtection="1">
      <alignment horizontal="center" vertical="center"/>
    </xf>
    <xf numFmtId="0" fontId="6" fillId="18" borderId="4" xfId="0" applyNumberFormat="1" applyFont="1" applyFill="1" applyBorder="1" applyAlignment="1" applyProtection="1">
      <alignment horizontal="left" vertical="top" wrapText="1"/>
    </xf>
    <xf numFmtId="0" fontId="6" fillId="18" borderId="4" xfId="0" applyNumberFormat="1" applyFont="1" applyFill="1" applyBorder="1" applyAlignment="1" applyProtection="1">
      <alignment horizontal="center" vertical="top" wrapText="1"/>
    </xf>
    <xf numFmtId="0" fontId="6" fillId="18" borderId="4" xfId="40" applyFont="1" applyFill="1" applyBorder="1" applyAlignment="1" applyProtection="1">
      <alignment horizontal="left" vertical="top" wrapText="1"/>
    </xf>
    <xf numFmtId="0" fontId="15" fillId="0" borderId="4" xfId="0" applyNumberFormat="1" applyFont="1" applyFill="1" applyBorder="1" applyAlignment="1" applyProtection="1">
      <alignment horizontal="left" vertical="top"/>
    </xf>
    <xf numFmtId="177" fontId="15" fillId="0" borderId="4" xfId="0" applyNumberFormat="1" applyFont="1" applyFill="1" applyBorder="1" applyAlignment="1" applyProtection="1">
      <alignment horizontal="left" vertical="top"/>
      <protection hidden="1"/>
    </xf>
    <xf numFmtId="2" fontId="42" fillId="0" borderId="15" xfId="0" applyNumberFormat="1" applyFont="1" applyBorder="1" applyAlignment="1" applyProtection="1"/>
    <xf numFmtId="0" fontId="42" fillId="0" borderId="15" xfId="0" applyFont="1" applyBorder="1" applyAlignment="1" applyProtection="1"/>
    <xf numFmtId="0" fontId="67" fillId="0" borderId="11" xfId="40" applyNumberFormat="1" applyFont="1" applyFill="1" applyBorder="1" applyAlignment="1" applyProtection="1">
      <alignment horizontal="left" vertical="top"/>
    </xf>
    <xf numFmtId="0" fontId="67" fillId="0" borderId="11" xfId="40" applyNumberFormat="1" applyFont="1" applyFill="1" applyBorder="1" applyAlignment="1" applyProtection="1">
      <alignment horizontal="center" vertical="top"/>
    </xf>
    <xf numFmtId="2" fontId="48" fillId="0" borderId="11"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vertical="center"/>
    </xf>
    <xf numFmtId="177" fontId="15" fillId="0" borderId="13" xfId="0" applyNumberFormat="1" applyFont="1" applyFill="1" applyBorder="1" applyAlignment="1" applyProtection="1">
      <alignment horizontal="left" vertical="top"/>
      <protection hidden="1"/>
    </xf>
    <xf numFmtId="0" fontId="0" fillId="0" borderId="13" xfId="0" applyNumberFormat="1" applyFont="1" applyFill="1" applyBorder="1" applyAlignment="1" applyProtection="1">
      <alignment horizontal="left" vertical="top"/>
    </xf>
    <xf numFmtId="0" fontId="0" fillId="0" borderId="13" xfId="0" applyNumberFormat="1" applyFont="1" applyFill="1" applyBorder="1" applyAlignment="1" applyProtection="1">
      <alignment horizontal="center" vertical="top"/>
    </xf>
    <xf numFmtId="0" fontId="48" fillId="0" borderId="13" xfId="0" applyFont="1" applyBorder="1" applyAlignment="1" applyProtection="1">
      <alignment horizontal="left" vertical="top"/>
    </xf>
    <xf numFmtId="0" fontId="15" fillId="0" borderId="13"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vertical="center"/>
    </xf>
    <xf numFmtId="0" fontId="15" fillId="0" borderId="13" xfId="0" applyNumberFormat="1" applyFont="1" applyFill="1" applyBorder="1" applyAlignment="1" applyProtection="1">
      <alignment horizontal="left" vertical="top"/>
    </xf>
    <xf numFmtId="0" fontId="15" fillId="0" borderId="0" xfId="0" applyFont="1" applyBorder="1" applyAlignment="1" applyProtection="1">
      <alignment horizontal="left" vertical="top"/>
    </xf>
    <xf numFmtId="0" fontId="15" fillId="0" borderId="0" xfId="0" applyFont="1" applyBorder="1" applyAlignment="1" applyProtection="1">
      <alignment horizontal="right" vertical="top"/>
    </xf>
    <xf numFmtId="49" fontId="54" fillId="0" borderId="0" xfId="0" applyNumberFormat="1" applyFont="1" applyFill="1" applyBorder="1" applyAlignment="1" applyProtection="1">
      <alignment horizontal="center" vertical="top" wrapText="1"/>
    </xf>
    <xf numFmtId="0" fontId="5" fillId="0" borderId="10" xfId="0" applyFont="1" applyFill="1" applyBorder="1"/>
    <xf numFmtId="0" fontId="5" fillId="0" borderId="10" xfId="0" applyFont="1" applyFill="1" applyBorder="1" applyAlignment="1">
      <alignment horizontal="center"/>
    </xf>
    <xf numFmtId="0" fontId="75" fillId="0" borderId="10" xfId="0" applyFont="1" applyFill="1" applyBorder="1" applyAlignment="1" applyProtection="1">
      <alignment horizontal="right" vertical="center" wrapText="1"/>
    </xf>
    <xf numFmtId="0" fontId="5" fillId="0" borderId="10" xfId="30" applyNumberFormat="1" applyFont="1" applyFill="1" applyBorder="1" applyAlignment="1" applyProtection="1">
      <alignment vertical="center"/>
    </xf>
    <xf numFmtId="0" fontId="15" fillId="0" borderId="0" xfId="0" applyFont="1" applyAlignment="1" applyProtection="1">
      <alignment horizontal="right" vertical="center"/>
    </xf>
    <xf numFmtId="0" fontId="0" fillId="3" borderId="4" xfId="0" applyNumberFormat="1" applyFill="1" applyBorder="1" applyAlignment="1" applyProtection="1">
      <alignment horizontal="center" vertical="top" wrapText="1"/>
      <protection locked="0"/>
    </xf>
    <xf numFmtId="0" fontId="0" fillId="0" borderId="4" xfId="0" applyBorder="1" applyAlignment="1">
      <alignment horizontal="center" vertical="top"/>
    </xf>
    <xf numFmtId="0" fontId="71" fillId="10" borderId="4" xfId="0" applyFont="1" applyFill="1" applyBorder="1" applyAlignment="1" applyProtection="1">
      <alignment horizontal="center" vertical="top" wrapText="1"/>
      <protection locked="0"/>
    </xf>
    <xf numFmtId="2" fontId="16" fillId="0" borderId="4" xfId="30" applyNumberFormat="1" applyFont="1" applyFill="1" applyBorder="1" applyAlignment="1" applyProtection="1">
      <alignment horizontal="center" vertical="top" wrapText="1"/>
      <protection hidden="1"/>
    </xf>
    <xf numFmtId="43" fontId="6" fillId="18" borderId="4" xfId="7" applyFont="1" applyFill="1" applyBorder="1" applyAlignment="1" applyProtection="1">
      <alignment vertical="top"/>
    </xf>
    <xf numFmtId="2" fontId="70" fillId="0" borderId="4" xfId="0" applyNumberFormat="1" applyFont="1" applyFill="1" applyBorder="1" applyAlignment="1" applyProtection="1">
      <alignment horizontal="left" vertical="top" wrapText="1"/>
    </xf>
    <xf numFmtId="0" fontId="0" fillId="0" borderId="4" xfId="0" applyFont="1" applyFill="1" applyBorder="1" applyAlignment="1" applyProtection="1">
      <alignment horizontal="left" vertical="top" wrapText="1"/>
      <protection hidden="1"/>
    </xf>
    <xf numFmtId="0" fontId="0" fillId="0" borderId="4" xfId="0" applyFill="1" applyBorder="1" applyAlignment="1" applyProtection="1">
      <alignment horizontal="left" vertical="top" wrapText="1"/>
    </xf>
    <xf numFmtId="0" fontId="0" fillId="0" borderId="4" xfId="0" applyBorder="1" applyAlignment="1">
      <alignment horizontal="left" vertical="top"/>
    </xf>
    <xf numFmtId="0" fontId="0" fillId="10" borderId="13" xfId="0" applyFont="1" applyFill="1" applyBorder="1" applyAlignment="1" applyProtection="1">
      <alignment horizontal="left" vertical="top" wrapText="1"/>
      <protection locked="0"/>
    </xf>
    <xf numFmtId="2" fontId="70" fillId="0" borderId="4" xfId="0" applyNumberFormat="1" applyFont="1" applyBorder="1" applyAlignment="1" applyProtection="1">
      <alignment horizontal="left" vertical="top" wrapText="1"/>
    </xf>
    <xf numFmtId="0" fontId="92" fillId="0" borderId="4" xfId="0" applyNumberFormat="1" applyFont="1" applyFill="1" applyBorder="1" applyAlignment="1" applyProtection="1">
      <alignment horizontal="left" vertical="top"/>
    </xf>
    <xf numFmtId="0" fontId="0" fillId="0" borderId="4" xfId="0" applyBorder="1" applyAlignment="1" applyProtection="1">
      <alignment horizontal="left" vertical="top" wrapText="1"/>
    </xf>
    <xf numFmtId="2" fontId="6" fillId="0" borderId="4" xfId="0" applyNumberFormat="1" applyFont="1" applyFill="1" applyBorder="1" applyAlignment="1" applyProtection="1">
      <alignment horizontal="left" vertical="top"/>
    </xf>
    <xf numFmtId="0" fontId="35" fillId="0" borderId="4" xfId="0" applyFont="1" applyFill="1" applyBorder="1" applyAlignment="1" applyProtection="1">
      <alignment horizontal="left" vertical="top"/>
    </xf>
    <xf numFmtId="0" fontId="42" fillId="0" borderId="4" xfId="0" applyFont="1" applyBorder="1" applyAlignment="1" applyProtection="1">
      <alignment horizontal="left" vertical="top"/>
    </xf>
    <xf numFmtId="0" fontId="6" fillId="0" borderId="4" xfId="0" applyFont="1" applyBorder="1" applyAlignment="1" applyProtection="1">
      <alignment horizontal="left" vertical="top"/>
    </xf>
    <xf numFmtId="0" fontId="6" fillId="0" borderId="4" xfId="0" applyFont="1" applyFill="1" applyBorder="1" applyAlignment="1" applyProtection="1">
      <alignment horizontal="left" vertical="top"/>
    </xf>
    <xf numFmtId="0" fontId="6" fillId="0" borderId="4" xfId="0" applyNumberFormat="1" applyFont="1" applyFill="1" applyBorder="1" applyAlignment="1" applyProtection="1">
      <alignment horizontal="center" vertical="top"/>
    </xf>
    <xf numFmtId="0" fontId="40" fillId="0" borderId="4" xfId="0" applyNumberFormat="1" applyFont="1" applyFill="1" applyBorder="1" applyAlignment="1" applyProtection="1">
      <alignment horizontal="center" vertical="center"/>
    </xf>
    <xf numFmtId="0" fontId="15" fillId="0" borderId="4" xfId="36" applyFont="1" applyFill="1" applyBorder="1" applyAlignment="1" applyProtection="1">
      <alignment horizontal="center" vertical="top"/>
      <protection hidden="1"/>
    </xf>
    <xf numFmtId="0" fontId="16" fillId="0" borderId="4" xfId="0" applyNumberFormat="1" applyFont="1" applyFill="1" applyBorder="1" applyAlignment="1" applyProtection="1">
      <alignment horizontal="center" vertical="center"/>
    </xf>
    <xf numFmtId="0" fontId="15" fillId="0" borderId="4" xfId="36" applyFont="1" applyFill="1" applyBorder="1" applyAlignment="1" applyProtection="1">
      <alignment horizontal="center" vertical="center"/>
      <protection hidden="1"/>
    </xf>
    <xf numFmtId="0" fontId="6" fillId="18" borderId="4" xfId="0" applyNumberFormat="1" applyFont="1" applyFill="1" applyBorder="1" applyAlignment="1" applyProtection="1">
      <alignment horizontal="center" vertical="top"/>
    </xf>
    <xf numFmtId="0" fontId="48" fillId="0" borderId="11" xfId="0" applyNumberFormat="1" applyFont="1" applyFill="1" applyBorder="1" applyAlignment="1" applyProtection="1">
      <alignment horizontal="center" vertical="top"/>
    </xf>
    <xf numFmtId="0" fontId="48" fillId="0" borderId="11" xfId="0" applyNumberFormat="1" applyFont="1" applyFill="1" applyBorder="1" applyAlignment="1" applyProtection="1">
      <alignment horizontal="center" vertical="center"/>
    </xf>
    <xf numFmtId="0" fontId="48" fillId="0" borderId="13" xfId="0" applyNumberFormat="1" applyFont="1" applyFill="1" applyBorder="1" applyAlignment="1" applyProtection="1">
      <alignment horizontal="center" vertical="top"/>
    </xf>
    <xf numFmtId="0" fontId="15" fillId="0" borderId="13" xfId="0" applyFont="1" applyBorder="1" applyAlignment="1" applyProtection="1">
      <alignment horizontal="center" vertical="center"/>
    </xf>
    <xf numFmtId="0" fontId="16" fillId="0" borderId="4" xfId="0" applyNumberFormat="1" applyFont="1" applyFill="1" applyBorder="1" applyAlignment="1" applyProtection="1">
      <alignment horizontal="left" vertical="center"/>
      <protection hidden="1"/>
    </xf>
    <xf numFmtId="0" fontId="48" fillId="0" borderId="4" xfId="36" applyFont="1" applyFill="1" applyBorder="1" applyAlignment="1" applyProtection="1">
      <alignment horizontal="left" vertical="center"/>
      <protection hidden="1"/>
    </xf>
    <xf numFmtId="0" fontId="6" fillId="19" borderId="4" xfId="0" applyNumberFormat="1" applyFont="1" applyFill="1" applyBorder="1" applyAlignment="1" applyProtection="1">
      <alignment horizontal="left" vertical="top" wrapText="1"/>
    </xf>
    <xf numFmtId="0" fontId="6" fillId="19" borderId="14" xfId="0" applyNumberFormat="1" applyFont="1" applyFill="1" applyBorder="1" applyAlignment="1" applyProtection="1">
      <alignment horizontal="center" vertical="top" wrapText="1"/>
    </xf>
    <xf numFmtId="0" fontId="89" fillId="19" borderId="4" xfId="0" applyFont="1" applyFill="1" applyBorder="1" applyAlignment="1">
      <alignment horizontal="center" vertical="top" wrapText="1"/>
    </xf>
    <xf numFmtId="0" fontId="6" fillId="19" borderId="15" xfId="0" applyNumberFormat="1" applyFont="1" applyFill="1" applyBorder="1" applyAlignment="1" applyProtection="1">
      <alignment horizontal="center" vertical="top" wrapText="1"/>
    </xf>
    <xf numFmtId="0" fontId="6" fillId="19" borderId="4" xfId="0" applyNumberFormat="1" applyFont="1" applyFill="1" applyBorder="1" applyAlignment="1" applyProtection="1">
      <alignment horizontal="center" vertical="top" wrapText="1"/>
    </xf>
    <xf numFmtId="0" fontId="75" fillId="19" borderId="4" xfId="0" applyFont="1" applyFill="1" applyBorder="1" applyAlignment="1" applyProtection="1">
      <alignment horizontal="center" vertical="top" wrapText="1"/>
    </xf>
    <xf numFmtId="9" fontId="0" fillId="0" borderId="4" xfId="229" applyFont="1" applyBorder="1" applyAlignment="1">
      <alignment horizontal="center" vertical="top"/>
    </xf>
    <xf numFmtId="2" fontId="16" fillId="0" borderId="4" xfId="30" applyNumberFormat="1" applyFont="1" applyFill="1" applyBorder="1" applyAlignment="1" applyProtection="1">
      <alignment horizontal="center" vertical="top"/>
      <protection hidden="1"/>
    </xf>
    <xf numFmtId="0" fontId="20" fillId="13" borderId="4" xfId="30" applyNumberFormat="1" applyFont="1" applyFill="1" applyBorder="1" applyAlignment="1" applyProtection="1">
      <alignment horizontal="left" vertical="top"/>
    </xf>
    <xf numFmtId="0" fontId="65" fillId="13" borderId="4" xfId="30" applyNumberFormat="1" applyFont="1" applyFill="1" applyBorder="1" applyAlignment="1" applyProtection="1">
      <alignment horizontal="left" vertical="top"/>
    </xf>
    <xf numFmtId="0" fontId="20" fillId="13" borderId="4" xfId="0" applyNumberFormat="1" applyFont="1" applyFill="1" applyBorder="1" applyAlignment="1" applyProtection="1">
      <alignment horizontal="left" vertical="top" wrapText="1"/>
    </xf>
    <xf numFmtId="0" fontId="54" fillId="13" borderId="4" xfId="30" applyNumberFormat="1" applyFont="1" applyFill="1" applyBorder="1" applyAlignment="1" applyProtection="1">
      <alignment horizontal="left" vertical="top" wrapText="1"/>
    </xf>
    <xf numFmtId="0" fontId="20" fillId="0" borderId="4" xfId="30" applyNumberFormat="1" applyFont="1" applyFill="1" applyBorder="1" applyAlignment="1" applyProtection="1">
      <alignment horizontal="left" vertical="top"/>
    </xf>
    <xf numFmtId="0" fontId="65" fillId="0" borderId="4" xfId="30" applyNumberFormat="1" applyFont="1" applyFill="1" applyBorder="1" applyAlignment="1" applyProtection="1">
      <alignment horizontal="left" vertical="top"/>
    </xf>
    <xf numFmtId="9" fontId="20" fillId="0" borderId="4" xfId="229" applyFont="1" applyFill="1" applyBorder="1" applyAlignment="1" applyProtection="1">
      <alignment horizontal="left" vertical="top"/>
    </xf>
    <xf numFmtId="0" fontId="20" fillId="0" borderId="4" xfId="0" applyNumberFormat="1" applyFont="1" applyFill="1" applyBorder="1" applyAlignment="1" applyProtection="1">
      <alignment horizontal="left" vertical="top" wrapText="1"/>
    </xf>
    <xf numFmtId="0" fontId="54" fillId="0" borderId="4" xfId="30" applyNumberFormat="1" applyFont="1" applyFill="1" applyBorder="1" applyAlignment="1" applyProtection="1">
      <alignment horizontal="left" vertical="top" wrapText="1"/>
    </xf>
    <xf numFmtId="0" fontId="5" fillId="0" borderId="4" xfId="0" applyFont="1" applyBorder="1" applyAlignment="1">
      <alignment horizontal="left" vertical="top"/>
    </xf>
    <xf numFmtId="181" fontId="6" fillId="0" borderId="4" xfId="7" applyNumberFormat="1" applyFont="1" applyFill="1" applyBorder="1" applyAlignment="1" applyProtection="1">
      <alignment horizontal="left" vertical="top"/>
    </xf>
    <xf numFmtId="0" fontId="40" fillId="0" borderId="4" xfId="0" applyNumberFormat="1" applyFont="1" applyFill="1" applyBorder="1" applyAlignment="1" applyProtection="1">
      <alignment horizontal="left" vertical="center" wrapText="1"/>
    </xf>
    <xf numFmtId="0" fontId="48" fillId="0" borderId="4" xfId="0" applyNumberFormat="1" applyFont="1" applyFill="1" applyBorder="1" applyAlignment="1" applyProtection="1">
      <alignment horizontal="left" vertical="center" wrapText="1"/>
    </xf>
    <xf numFmtId="0" fontId="16" fillId="0" borderId="4" xfId="36" applyFont="1" applyBorder="1" applyAlignment="1" applyProtection="1">
      <alignment horizontal="left" vertical="center" wrapText="1"/>
    </xf>
    <xf numFmtId="0" fontId="16" fillId="0" borderId="4" xfId="36" applyFont="1" applyFill="1" applyBorder="1" applyAlignment="1" applyProtection="1">
      <alignment horizontal="left" vertical="center" wrapText="1"/>
    </xf>
    <xf numFmtId="0" fontId="16" fillId="0" borderId="4" xfId="36" applyFont="1" applyFill="1" applyBorder="1" applyAlignment="1" applyProtection="1">
      <alignment vertical="center" wrapText="1"/>
    </xf>
    <xf numFmtId="0" fontId="5" fillId="0" borderId="4" xfId="0" applyNumberFormat="1" applyFont="1" applyFill="1" applyBorder="1" applyAlignment="1" applyProtection="1">
      <alignment horizontal="center" vertical="center" wrapText="1"/>
    </xf>
    <xf numFmtId="0" fontId="68" fillId="0" borderId="4" xfId="0" applyFont="1" applyBorder="1" applyAlignment="1" applyProtection="1">
      <alignment wrapText="1"/>
    </xf>
    <xf numFmtId="2" fontId="16" fillId="0" borderId="4" xfId="30" applyNumberFormat="1" applyFont="1" applyFill="1" applyBorder="1" applyAlignment="1" applyProtection="1">
      <alignment horizontal="center" vertical="top"/>
    </xf>
    <xf numFmtId="0" fontId="16" fillId="0" borderId="4" xfId="36" applyFont="1" applyBorder="1" applyAlignment="1" applyProtection="1">
      <alignment horizontal="center" vertical="center"/>
    </xf>
    <xf numFmtId="0" fontId="15" fillId="0" borderId="4" xfId="36" applyFont="1" applyBorder="1" applyAlignment="1" applyProtection="1">
      <alignment horizontal="center" vertical="top"/>
    </xf>
    <xf numFmtId="0" fontId="15" fillId="0" borderId="4" xfId="36" applyFont="1" applyFill="1" applyBorder="1" applyAlignment="1" applyProtection="1">
      <alignment horizontal="center" vertical="top"/>
    </xf>
    <xf numFmtId="0" fontId="48" fillId="0" borderId="4" xfId="36" applyFont="1" applyFill="1" applyBorder="1" applyAlignment="1" applyProtection="1">
      <alignment horizontal="center" vertical="top"/>
    </xf>
    <xf numFmtId="49" fontId="75" fillId="19" borderId="4" xfId="0" applyNumberFormat="1" applyFont="1" applyFill="1" applyBorder="1" applyAlignment="1" applyProtection="1">
      <alignment horizontal="left" vertical="top" wrapText="1"/>
    </xf>
    <xf numFmtId="49" fontId="75" fillId="19" borderId="4" xfId="0" applyNumberFormat="1" applyFont="1" applyFill="1" applyBorder="1" applyAlignment="1" applyProtection="1">
      <alignment horizontal="center" vertical="top" wrapText="1"/>
    </xf>
    <xf numFmtId="0" fontId="6" fillId="19" borderId="4" xfId="0" applyFont="1" applyFill="1" applyBorder="1" applyAlignment="1" applyProtection="1">
      <alignment horizontal="left" vertical="top" wrapText="1"/>
    </xf>
    <xf numFmtId="0" fontId="6" fillId="19" borderId="4" xfId="30" applyNumberFormat="1" applyFont="1" applyFill="1" applyBorder="1" applyAlignment="1" applyProtection="1">
      <alignment horizontal="center" vertical="top"/>
    </xf>
    <xf numFmtId="0" fontId="75" fillId="19" borderId="4" xfId="0" applyFont="1" applyFill="1" applyBorder="1" applyAlignment="1" applyProtection="1">
      <alignment horizontal="left" vertical="top" wrapText="1"/>
    </xf>
    <xf numFmtId="0" fontId="6" fillId="19" borderId="4" xfId="30" applyNumberFormat="1" applyFont="1" applyFill="1" applyBorder="1" applyAlignment="1" applyProtection="1">
      <alignment horizontal="center" vertical="top" wrapText="1"/>
    </xf>
    <xf numFmtId="49" fontId="54" fillId="19" borderId="4" xfId="0" applyNumberFormat="1" applyFont="1" applyFill="1" applyBorder="1" applyAlignment="1" applyProtection="1">
      <alignment horizontal="center" vertical="top" wrapText="1"/>
    </xf>
    <xf numFmtId="0" fontId="40" fillId="0" borderId="5" xfId="0" applyNumberFormat="1" applyFont="1" applyFill="1" applyBorder="1" applyAlignment="1" applyProtection="1">
      <alignment horizontal="center" vertical="center"/>
    </xf>
    <xf numFmtId="2" fontId="6" fillId="0" borderId="10" xfId="30" applyNumberFormat="1" applyFont="1" applyFill="1" applyBorder="1" applyAlignment="1" applyProtection="1">
      <alignment horizontal="center" vertical="center"/>
    </xf>
    <xf numFmtId="0" fontId="15" fillId="0" borderId="0" xfId="30" applyNumberFormat="1" applyFont="1" applyFill="1" applyBorder="1" applyAlignment="1" applyProtection="1">
      <alignment horizontal="center" vertical="center"/>
    </xf>
    <xf numFmtId="0" fontId="48" fillId="0" borderId="0" xfId="36" applyFont="1" applyFill="1" applyAlignment="1" applyProtection="1">
      <alignment horizontal="center" vertical="top"/>
    </xf>
    <xf numFmtId="0" fontId="15" fillId="0" borderId="25" xfId="33" applyFont="1" applyBorder="1" applyAlignment="1" applyProtection="1">
      <alignment horizontal="left" vertical="center"/>
      <protection hidden="1"/>
    </xf>
    <xf numFmtId="4" fontId="16" fillId="11" borderId="26" xfId="33" applyNumberFormat="1" applyFont="1" applyFill="1" applyBorder="1" applyAlignment="1" applyProtection="1">
      <alignment horizontal="right" vertical="center" wrapText="1"/>
      <protection locked="0"/>
    </xf>
    <xf numFmtId="4" fontId="16" fillId="11" borderId="26" xfId="33" applyNumberFormat="1" applyFont="1" applyFill="1" applyBorder="1" applyAlignment="1" applyProtection="1">
      <alignment horizontal="right" vertical="center" wrapText="1"/>
      <protection hidden="1"/>
    </xf>
    <xf numFmtId="10" fontId="16" fillId="11" borderId="26" xfId="33" applyNumberFormat="1" applyFont="1" applyFill="1" applyBorder="1" applyAlignment="1" applyProtection="1">
      <alignment horizontal="right" vertical="center" wrapText="1"/>
      <protection locked="0"/>
    </xf>
    <xf numFmtId="10" fontId="16" fillId="11" borderId="26" xfId="33" applyNumberFormat="1" applyFont="1" applyFill="1" applyBorder="1" applyAlignment="1" applyProtection="1">
      <alignment horizontal="right" vertical="center" wrapText="1"/>
      <protection hidden="1"/>
    </xf>
    <xf numFmtId="0" fontId="15" fillId="0" borderId="0" xfId="223" applyFont="1" applyAlignment="1" applyProtection="1">
      <alignment vertical="center"/>
      <protection hidden="1"/>
    </xf>
    <xf numFmtId="0" fontId="16" fillId="0" borderId="0" xfId="0" applyFont="1" applyAlignment="1" applyProtection="1">
      <alignment horizontal="left" vertical="center"/>
    </xf>
    <xf numFmtId="0" fontId="27"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8" fillId="0" borderId="0" xfId="0" applyFont="1" applyAlignment="1" applyProtection="1">
      <alignment horizontal="center" vertical="center"/>
    </xf>
    <xf numFmtId="0" fontId="64" fillId="0" borderId="4" xfId="0" applyFont="1" applyBorder="1" applyAlignment="1" applyProtection="1">
      <alignment horizontal="center" vertical="center"/>
    </xf>
    <xf numFmtId="0" fontId="48" fillId="0" borderId="4" xfId="0" applyFont="1" applyBorder="1" applyAlignment="1" applyProtection="1">
      <alignment horizontal="center" vertical="center"/>
    </xf>
    <xf numFmtId="0" fontId="0" fillId="0" borderId="4" xfId="0" applyBorder="1" applyAlignment="1">
      <alignment vertical="top" wrapText="1"/>
    </xf>
    <xf numFmtId="0" fontId="48" fillId="0" borderId="0" xfId="0" applyFont="1" applyAlignment="1" applyProtection="1">
      <alignment vertical="top" wrapText="1"/>
    </xf>
    <xf numFmtId="0" fontId="5" fillId="19" borderId="4" xfId="0" applyFont="1" applyFill="1" applyBorder="1" applyAlignment="1">
      <alignment horizontal="center" vertical="top"/>
    </xf>
    <xf numFmtId="0" fontId="5" fillId="19" borderId="4" xfId="0" applyFont="1" applyFill="1" applyBorder="1" applyAlignment="1">
      <alignment vertical="top"/>
    </xf>
    <xf numFmtId="0" fontId="5" fillId="19" borderId="4" xfId="30" applyNumberFormat="1" applyFont="1" applyFill="1" applyBorder="1" applyAlignment="1" applyProtection="1">
      <alignment vertical="top"/>
    </xf>
    <xf numFmtId="0" fontId="5" fillId="12" borderId="0" xfId="0" applyFont="1" applyFill="1" applyAlignment="1">
      <alignment vertical="top"/>
    </xf>
    <xf numFmtId="0" fontId="5" fillId="12" borderId="0" xfId="0" applyFont="1" applyFill="1" applyBorder="1" applyAlignment="1" applyProtection="1">
      <alignment vertical="top"/>
    </xf>
    <xf numFmtId="0" fontId="36" fillId="12" borderId="0" xfId="0" applyFont="1" applyFill="1" applyBorder="1" applyAlignment="1" applyProtection="1">
      <alignment vertical="top"/>
    </xf>
    <xf numFmtId="0" fontId="36" fillId="12" borderId="0" xfId="0" applyFont="1" applyFill="1" applyAlignment="1" applyProtection="1">
      <alignment vertical="top"/>
    </xf>
    <xf numFmtId="0" fontId="5" fillId="12" borderId="0" xfId="0" applyFont="1" applyFill="1" applyAlignment="1" applyProtection="1">
      <alignment vertical="top"/>
    </xf>
    <xf numFmtId="0" fontId="75" fillId="0" borderId="0" xfId="0" applyNumberFormat="1" applyFont="1" applyBorder="1" applyAlignment="1" applyProtection="1">
      <alignment horizontal="left" vertical="top" wrapText="1"/>
    </xf>
    <xf numFmtId="0" fontId="16" fillId="0" borderId="4" xfId="0" applyFont="1" applyBorder="1" applyAlignment="1" applyProtection="1">
      <alignment horizontal="center" vertical="center"/>
    </xf>
    <xf numFmtId="0" fontId="40" fillId="20" borderId="4" xfId="0" applyNumberFormat="1" applyFont="1" applyFill="1" applyBorder="1" applyAlignment="1" applyProtection="1">
      <alignment horizontal="center" vertical="center"/>
    </xf>
    <xf numFmtId="0" fontId="40" fillId="20" borderId="4" xfId="0" applyNumberFormat="1" applyFont="1" applyFill="1" applyBorder="1" applyAlignment="1" applyProtection="1">
      <alignment horizontal="left" vertical="center"/>
    </xf>
    <xf numFmtId="0" fontId="6" fillId="20" borderId="4" xfId="0" applyNumberFormat="1" applyFont="1" applyFill="1" applyBorder="1" applyAlignment="1" applyProtection="1">
      <alignment horizontal="center" vertical="center"/>
    </xf>
    <xf numFmtId="0" fontId="15" fillId="20" borderId="4" xfId="0" applyNumberFormat="1" applyFont="1" applyFill="1" applyBorder="1" applyAlignment="1" applyProtection="1">
      <alignment horizontal="center" vertical="center" wrapText="1"/>
    </xf>
    <xf numFmtId="0" fontId="0" fillId="0" borderId="4" xfId="0" applyBorder="1" applyAlignment="1" applyProtection="1">
      <alignment horizontal="center" vertical="center"/>
    </xf>
    <xf numFmtId="0" fontId="0" fillId="0" borderId="4" xfId="0" applyBorder="1" applyAlignment="1" applyProtection="1">
      <alignment horizontal="left" vertical="center" wrapText="1"/>
    </xf>
    <xf numFmtId="0" fontId="104" fillId="0" borderId="4" xfId="0" applyFont="1" applyBorder="1" applyAlignment="1">
      <alignment wrapText="1"/>
    </xf>
    <xf numFmtId="0" fontId="0" fillId="0" borderId="4" xfId="0" applyBorder="1" applyAlignment="1">
      <alignment horizontal="center" vertical="center"/>
    </xf>
    <xf numFmtId="0" fontId="104" fillId="0" borderId="4" xfId="0" applyFont="1" applyBorder="1" applyAlignment="1">
      <alignment horizontal="center" vertical="center"/>
    </xf>
    <xf numFmtId="2" fontId="71" fillId="3" borderId="15" xfId="0" applyNumberFormat="1" applyFont="1" applyFill="1" applyBorder="1" applyAlignment="1" applyProtection="1">
      <alignment horizontal="center" vertical="center"/>
      <protection locked="0"/>
    </xf>
    <xf numFmtId="0" fontId="104" fillId="0" borderId="4" xfId="0" applyFont="1" applyBorder="1" applyAlignment="1">
      <alignment vertical="top" wrapText="1"/>
    </xf>
    <xf numFmtId="0" fontId="104" fillId="0" borderId="4" xfId="0" applyFont="1" applyFill="1" applyBorder="1" applyAlignment="1">
      <alignment wrapText="1"/>
    </xf>
    <xf numFmtId="2" fontId="70" fillId="0" borderId="4" xfId="0" applyNumberFormat="1" applyFont="1" applyBorder="1" applyAlignment="1" applyProtection="1">
      <alignment horizontal="center" vertical="top" wrapText="1"/>
    </xf>
    <xf numFmtId="43" fontId="6" fillId="18" borderId="4" xfId="7" applyFont="1" applyFill="1" applyBorder="1" applyAlignment="1" applyProtection="1">
      <alignment horizontal="right" vertical="top" wrapText="1"/>
    </xf>
    <xf numFmtId="0" fontId="6" fillId="21" borderId="4" xfId="0" applyNumberFormat="1" applyFont="1" applyFill="1" applyBorder="1" applyAlignment="1" applyProtection="1">
      <alignment horizontal="center" vertical="top" wrapText="1"/>
    </xf>
    <xf numFmtId="0" fontId="40" fillId="21" borderId="4" xfId="0" applyNumberFormat="1" applyFont="1" applyFill="1" applyBorder="1" applyAlignment="1" applyProtection="1">
      <alignment horizontal="center" vertical="top" wrapText="1"/>
    </xf>
    <xf numFmtId="0" fontId="40" fillId="21" borderId="4" xfId="0" applyNumberFormat="1" applyFont="1" applyFill="1" applyBorder="1" applyAlignment="1" applyProtection="1">
      <alignment horizontal="left" vertical="top"/>
    </xf>
    <xf numFmtId="0" fontId="40" fillId="21" borderId="4" xfId="0" applyNumberFormat="1" applyFont="1" applyFill="1" applyBorder="1" applyAlignment="1" applyProtection="1">
      <alignment horizontal="center" vertical="center"/>
    </xf>
    <xf numFmtId="0" fontId="40" fillId="21" borderId="4" xfId="0" applyNumberFormat="1" applyFont="1" applyFill="1" applyBorder="1" applyAlignment="1" applyProtection="1">
      <alignment horizontal="left" vertical="center"/>
    </xf>
    <xf numFmtId="0" fontId="6" fillId="21" borderId="4" xfId="0" applyNumberFormat="1" applyFont="1" applyFill="1" applyBorder="1" applyAlignment="1" applyProtection="1">
      <alignment horizontal="center" vertical="center"/>
    </xf>
    <xf numFmtId="0" fontId="6" fillId="21" borderId="4" xfId="0" applyNumberFormat="1" applyFont="1" applyFill="1" applyBorder="1" applyAlignment="1" applyProtection="1">
      <alignment horizontal="center" vertical="center" wrapText="1"/>
    </xf>
    <xf numFmtId="0" fontId="6" fillId="21" borderId="15" xfId="0" applyNumberFormat="1" applyFont="1" applyFill="1" applyBorder="1" applyAlignment="1" applyProtection="1">
      <alignment horizontal="center" vertical="center"/>
    </xf>
    <xf numFmtId="0" fontId="5" fillId="0" borderId="4" xfId="30" applyNumberFormat="1" applyFont="1" applyFill="1" applyBorder="1" applyAlignment="1" applyProtection="1">
      <alignment horizontal="center" vertical="center"/>
    </xf>
    <xf numFmtId="0" fontId="0" fillId="0" borderId="4" xfId="0" applyBorder="1" applyAlignment="1">
      <alignment horizontal="center"/>
    </xf>
    <xf numFmtId="43" fontId="6" fillId="19" borderId="4" xfId="7" applyFont="1" applyFill="1" applyBorder="1" applyAlignment="1" applyProtection="1">
      <alignment horizontal="center" vertical="top"/>
    </xf>
    <xf numFmtId="0" fontId="0" fillId="0" borderId="4" xfId="0" applyBorder="1" applyAlignment="1">
      <alignment horizontal="center" vertical="top" wrapText="1"/>
    </xf>
    <xf numFmtId="0" fontId="6" fillId="21" borderId="3" xfId="0" applyNumberFormat="1" applyFont="1" applyFill="1" applyBorder="1" applyAlignment="1" applyProtection="1">
      <alignment horizontal="center" vertical="center"/>
    </xf>
    <xf numFmtId="1" fontId="71" fillId="3" borderId="3" xfId="0" applyNumberFormat="1" applyFont="1" applyFill="1" applyBorder="1" applyAlignment="1" applyProtection="1">
      <alignment horizontal="center" vertical="center"/>
      <protection locked="0"/>
    </xf>
    <xf numFmtId="0" fontId="71" fillId="3" borderId="3" xfId="0" applyNumberFormat="1" applyFont="1" applyFill="1" applyBorder="1" applyAlignment="1" applyProtection="1">
      <alignment horizontal="center" vertical="center"/>
      <protection locked="0"/>
    </xf>
    <xf numFmtId="0" fontId="0" fillId="0" borderId="4" xfId="0" applyBorder="1" applyAlignment="1">
      <alignment horizontal="center" vertical="center" wrapText="1"/>
    </xf>
    <xf numFmtId="0" fontId="104" fillId="0" borderId="4" xfId="0" applyFont="1" applyBorder="1" applyAlignment="1">
      <alignment horizontal="center" vertical="center" wrapText="1"/>
    </xf>
    <xf numFmtId="0" fontId="20" fillId="0" borderId="4" xfId="229" applyNumberFormat="1" applyFont="1" applyFill="1" applyBorder="1" applyAlignment="1" applyProtection="1">
      <alignment horizontal="left" vertical="top"/>
    </xf>
    <xf numFmtId="0" fontId="41" fillId="0" borderId="0" xfId="36" applyFont="1" applyFill="1" applyBorder="1" applyAlignment="1" applyProtection="1">
      <alignment vertical="center"/>
    </xf>
    <xf numFmtId="0" fontId="48" fillId="0" borderId="14" xfId="36" applyFont="1" applyFill="1" applyBorder="1" applyAlignment="1" applyProtection="1">
      <alignment horizontal="left" vertical="center"/>
    </xf>
    <xf numFmtId="0" fontId="48" fillId="0" borderId="3" xfId="36" applyFont="1" applyFill="1" applyBorder="1" applyAlignment="1" applyProtection="1">
      <alignment horizontal="left" vertical="center"/>
    </xf>
    <xf numFmtId="0" fontId="48" fillId="0" borderId="15" xfId="36" applyFont="1" applyFill="1" applyBorder="1" applyAlignment="1" applyProtection="1">
      <alignment horizontal="left" vertical="center"/>
    </xf>
    <xf numFmtId="0" fontId="16" fillId="0" borderId="14" xfId="36" applyFont="1" applyFill="1" applyBorder="1" applyAlignment="1" applyProtection="1">
      <alignment horizontal="left" vertical="center"/>
    </xf>
    <xf numFmtId="0" fontId="16" fillId="0" borderId="3" xfId="36" applyFont="1" applyFill="1" applyBorder="1" applyAlignment="1" applyProtection="1">
      <alignment horizontal="left" vertical="center"/>
    </xf>
    <xf numFmtId="0" fontId="16" fillId="0" borderId="15" xfId="36" applyFont="1" applyFill="1" applyBorder="1" applyAlignment="1" applyProtection="1">
      <alignment horizontal="left" vertical="center"/>
    </xf>
    <xf numFmtId="0" fontId="41" fillId="0" borderId="4" xfId="0" applyNumberFormat="1" applyFont="1" applyFill="1" applyBorder="1" applyAlignment="1" applyProtection="1">
      <alignment horizontal="right" vertical="center"/>
    </xf>
    <xf numFmtId="0" fontId="6" fillId="0" borderId="14" xfId="35" applyFont="1" applyFill="1" applyBorder="1" applyAlignment="1" applyProtection="1">
      <alignment horizontal="center" vertical="center"/>
      <protection hidden="1"/>
    </xf>
    <xf numFmtId="0" fontId="6" fillId="0" borderId="3" xfId="35" applyFont="1" applyFill="1" applyBorder="1" applyAlignment="1" applyProtection="1">
      <alignment horizontal="center" vertical="center"/>
      <protection hidden="1"/>
    </xf>
    <xf numFmtId="0" fontId="6" fillId="0" borderId="15" xfId="35" applyFont="1" applyFill="1" applyBorder="1" applyAlignment="1" applyProtection="1">
      <alignment horizontal="center" vertical="center"/>
      <protection hidden="1"/>
    </xf>
    <xf numFmtId="0" fontId="21" fillId="0" borderId="25" xfId="35" applyFont="1" applyBorder="1" applyAlignment="1" applyProtection="1">
      <alignment horizontal="justify" vertical="center"/>
      <protection hidden="1"/>
    </xf>
    <xf numFmtId="0" fontId="21" fillId="0" borderId="19" xfId="35" applyFont="1" applyBorder="1" applyAlignment="1" applyProtection="1">
      <alignment horizontal="justify" vertical="center"/>
      <protection hidden="1"/>
    </xf>
    <xf numFmtId="0" fontId="44" fillId="0" borderId="16" xfId="35" applyFont="1" applyBorder="1" applyAlignment="1" applyProtection="1">
      <alignment horizontal="center" vertical="center" wrapText="1"/>
      <protection hidden="1"/>
    </xf>
    <xf numFmtId="0" fontId="44" fillId="0" borderId="33" xfId="35" applyFont="1" applyBorder="1" applyAlignment="1" applyProtection="1">
      <alignment horizontal="center" vertical="center" wrapText="1"/>
      <protection hidden="1"/>
    </xf>
    <xf numFmtId="0" fontId="44" fillId="0" borderId="17" xfId="35" applyFont="1" applyBorder="1" applyAlignment="1" applyProtection="1">
      <alignment horizontal="center" vertical="center" wrapText="1"/>
      <protection hidden="1"/>
    </xf>
    <xf numFmtId="0" fontId="79" fillId="0" borderId="18" xfId="35" applyFont="1" applyBorder="1" applyAlignment="1" applyProtection="1">
      <alignment horizontal="center" vertical="center"/>
      <protection hidden="1"/>
    </xf>
    <xf numFmtId="0" fontId="79" fillId="0" borderId="25" xfId="35" applyFont="1" applyBorder="1" applyAlignment="1" applyProtection="1">
      <alignment horizontal="center" vertical="center"/>
      <protection hidden="1"/>
    </xf>
    <xf numFmtId="0" fontId="79" fillId="0" borderId="19" xfId="35" applyFont="1" applyBorder="1" applyAlignment="1" applyProtection="1">
      <alignment horizontal="center" vertical="center"/>
      <protection hidden="1"/>
    </xf>
    <xf numFmtId="0" fontId="24" fillId="0" borderId="6" xfId="35" applyFont="1" applyBorder="1" applyAlignment="1" applyProtection="1">
      <alignment horizontal="right" vertical="center"/>
      <protection hidden="1"/>
    </xf>
    <xf numFmtId="0" fontId="24" fillId="0" borderId="0" xfId="35" applyFont="1" applyBorder="1" applyAlignment="1" applyProtection="1">
      <alignment horizontal="right" vertical="center"/>
      <protection hidden="1"/>
    </xf>
    <xf numFmtId="0" fontId="22" fillId="0" borderId="6" xfId="35" applyFont="1" applyBorder="1" applyAlignment="1" applyProtection="1">
      <alignment horizontal="right" vertical="center"/>
      <protection hidden="1"/>
    </xf>
    <xf numFmtId="0" fontId="22" fillId="0" borderId="0" xfId="35" applyFont="1" applyBorder="1" applyAlignment="1" applyProtection="1">
      <alignment horizontal="right" vertical="center"/>
      <protection hidden="1"/>
    </xf>
    <xf numFmtId="0" fontId="25" fillId="0" borderId="4" xfId="35" applyFont="1" applyBorder="1" applyAlignment="1" applyProtection="1">
      <alignment horizontal="center" vertical="center"/>
      <protection hidden="1"/>
    </xf>
    <xf numFmtId="0" fontId="19" fillId="0" borderId="4" xfId="35" applyFont="1" applyBorder="1" applyAlignment="1" applyProtection="1">
      <alignment horizontal="center" vertical="center"/>
      <protection hidden="1"/>
    </xf>
    <xf numFmtId="0" fontId="45" fillId="0" borderId="11" xfId="35" applyFont="1" applyBorder="1" applyAlignment="1" applyProtection="1">
      <alignment horizontal="center" vertical="center" textRotation="180"/>
      <protection hidden="1"/>
    </xf>
    <xf numFmtId="0" fontId="45" fillId="0" borderId="12" xfId="35" applyFont="1" applyBorder="1" applyAlignment="1" applyProtection="1">
      <alignment horizontal="center" vertical="center" textRotation="180"/>
      <protection hidden="1"/>
    </xf>
    <xf numFmtId="0" fontId="45" fillId="0" borderId="13" xfId="35" applyFont="1" applyBorder="1" applyAlignment="1" applyProtection="1">
      <alignment horizontal="center" vertical="center" textRotation="180"/>
      <protection hidden="1"/>
    </xf>
    <xf numFmtId="0" fontId="106" fillId="0" borderId="11" xfId="35" applyFont="1" applyBorder="1" applyAlignment="1" applyProtection="1">
      <alignment horizontal="center" vertical="center" textRotation="90"/>
      <protection hidden="1"/>
    </xf>
    <xf numFmtId="0" fontId="106" fillId="0" borderId="12" xfId="35" applyFont="1" applyBorder="1" applyAlignment="1" applyProtection="1">
      <alignment horizontal="center" vertical="center" textRotation="90"/>
      <protection hidden="1"/>
    </xf>
    <xf numFmtId="0" fontId="106" fillId="0" borderId="13" xfId="35" applyFont="1" applyBorder="1" applyAlignment="1" applyProtection="1">
      <alignment horizontal="center" vertical="center" textRotation="90"/>
      <protection hidden="1"/>
    </xf>
    <xf numFmtId="0" fontId="24" fillId="0" borderId="8" xfId="35" applyFont="1" applyBorder="1" applyAlignment="1" applyProtection="1">
      <alignment horizontal="right" vertical="center"/>
      <protection hidden="1"/>
    </xf>
    <xf numFmtId="0" fontId="24" fillId="0" borderId="5" xfId="35" applyFont="1" applyBorder="1" applyAlignment="1" applyProtection="1">
      <alignment horizontal="right" vertical="center"/>
      <protection hidden="1"/>
    </xf>
    <xf numFmtId="0" fontId="22" fillId="0" borderId="30" xfId="35" applyFont="1" applyBorder="1" applyAlignment="1" applyProtection="1">
      <alignment horizontal="right" vertical="center"/>
      <protection hidden="1"/>
    </xf>
    <xf numFmtId="0" fontId="22" fillId="0" borderId="10" xfId="35" applyFont="1" applyBorder="1" applyAlignment="1" applyProtection="1">
      <alignment horizontal="right" vertical="center"/>
      <protection hidden="1"/>
    </xf>
    <xf numFmtId="0" fontId="1" fillId="0" borderId="6" xfId="35" applyBorder="1"/>
    <xf numFmtId="0" fontId="1" fillId="0" borderId="0" xfId="35" applyBorder="1"/>
    <xf numFmtId="0" fontId="1" fillId="0" borderId="7" xfId="35" applyBorder="1"/>
    <xf numFmtId="0" fontId="21" fillId="0" borderId="0" xfId="0" applyFont="1" applyAlignment="1" applyProtection="1">
      <alignment horizontal="left" vertical="top"/>
      <protection hidden="1"/>
    </xf>
    <xf numFmtId="0" fontId="30" fillId="8" borderId="0" xfId="0" applyFont="1" applyFill="1" applyAlignment="1" applyProtection="1">
      <alignment horizontal="center" vertical="top" wrapText="1"/>
      <protection hidden="1"/>
    </xf>
    <xf numFmtId="0" fontId="40" fillId="0" borderId="0" xfId="0" applyFont="1" applyBorder="1" applyAlignment="1" applyProtection="1">
      <alignment horizontal="center" vertical="top"/>
      <protection hidden="1"/>
    </xf>
    <xf numFmtId="0" fontId="40" fillId="0" borderId="34" xfId="0" applyFont="1" applyBorder="1" applyAlignment="1" applyProtection="1">
      <alignment horizontal="center" vertical="top"/>
      <protection hidden="1"/>
    </xf>
    <xf numFmtId="0" fontId="21" fillId="0" borderId="25" xfId="0" applyFont="1" applyBorder="1" applyAlignment="1" applyProtection="1">
      <alignment horizontal="center" vertical="center"/>
      <protection hidden="1"/>
    </xf>
    <xf numFmtId="0" fontId="0" fillId="3" borderId="16" xfId="28" applyFont="1" applyFill="1" applyBorder="1" applyAlignment="1" applyProtection="1">
      <alignment horizontal="left" vertical="center"/>
      <protection locked="0"/>
    </xf>
    <xf numFmtId="0" fontId="16" fillId="3" borderId="33" xfId="28" applyFont="1" applyFill="1" applyBorder="1" applyAlignment="1" applyProtection="1">
      <alignment horizontal="left" vertical="center"/>
      <protection locked="0"/>
    </xf>
    <xf numFmtId="0" fontId="16" fillId="3" borderId="17" xfId="28" applyFont="1" applyFill="1" applyBorder="1" applyAlignment="1" applyProtection="1">
      <alignment horizontal="left" vertical="center"/>
      <protection locked="0"/>
    </xf>
    <xf numFmtId="0" fontId="76" fillId="0" borderId="5" xfId="28" applyFont="1" applyBorder="1" applyAlignment="1" applyProtection="1">
      <alignment horizontal="center" vertical="top" wrapText="1"/>
      <protection hidden="1"/>
    </xf>
    <xf numFmtId="0" fontId="15" fillId="0" borderId="0" xfId="28" applyFont="1" applyBorder="1" applyAlignment="1" applyProtection="1">
      <alignment horizontal="center" vertical="center"/>
      <protection hidden="1"/>
    </xf>
    <xf numFmtId="0" fontId="26" fillId="8" borderId="0" xfId="28" applyFont="1" applyFill="1" applyBorder="1" applyAlignment="1" applyProtection="1">
      <alignment horizontal="center" vertical="center"/>
      <protection hidden="1"/>
    </xf>
    <xf numFmtId="0" fontId="5" fillId="3" borderId="4" xfId="28" applyFont="1" applyFill="1" applyBorder="1" applyAlignment="1" applyProtection="1">
      <alignment horizontal="center" vertical="center"/>
      <protection locked="0"/>
    </xf>
    <xf numFmtId="0" fontId="16" fillId="3" borderId="14" xfId="28" applyFont="1" applyFill="1" applyBorder="1" applyAlignment="1" applyProtection="1">
      <alignment horizontal="center" vertical="center" wrapText="1"/>
      <protection locked="0"/>
    </xf>
    <xf numFmtId="0" fontId="16" fillId="3" borderId="3" xfId="28" applyFont="1" applyFill="1" applyBorder="1" applyAlignment="1" applyProtection="1">
      <alignment horizontal="center" vertical="center" wrapText="1"/>
      <protection locked="0"/>
    </xf>
    <xf numFmtId="0" fontId="16" fillId="3" borderId="15" xfId="28" applyFont="1" applyFill="1" applyBorder="1" applyAlignment="1" applyProtection="1">
      <alignment horizontal="center" vertical="center" wrapText="1"/>
      <protection locked="0"/>
    </xf>
    <xf numFmtId="0" fontId="40" fillId="0" borderId="14" xfId="0" applyFont="1" applyBorder="1" applyAlignment="1" applyProtection="1">
      <alignment horizontal="center" vertical="top" wrapText="1"/>
    </xf>
    <xf numFmtId="0" fontId="40" fillId="0" borderId="3" xfId="0" applyFont="1" applyBorder="1" applyAlignment="1" applyProtection="1">
      <alignment horizontal="center" vertical="top" wrapText="1"/>
    </xf>
    <xf numFmtId="0" fontId="40" fillId="0" borderId="15" xfId="0" applyFont="1" applyBorder="1" applyAlignment="1" applyProtection="1">
      <alignment horizontal="center" vertical="top" wrapText="1"/>
    </xf>
    <xf numFmtId="0" fontId="75" fillId="0" borderId="0" xfId="0" applyFont="1" applyBorder="1" applyAlignment="1" applyProtection="1">
      <alignment horizontal="left" vertical="top" wrapText="1"/>
    </xf>
    <xf numFmtId="0" fontId="75" fillId="0" borderId="0" xfId="0" applyNumberFormat="1" applyFont="1" applyBorder="1" applyAlignment="1" applyProtection="1">
      <alignment horizontal="left" vertical="top" wrapText="1"/>
    </xf>
    <xf numFmtId="0" fontId="16" fillId="0" borderId="4" xfId="0" applyFont="1" applyBorder="1" applyAlignment="1" applyProtection="1">
      <alignment horizontal="center" vertical="top"/>
    </xf>
    <xf numFmtId="0" fontId="16" fillId="0" borderId="4" xfId="0" applyFont="1" applyBorder="1" applyAlignment="1" applyProtection="1">
      <alignment horizontal="center" vertical="center"/>
    </xf>
    <xf numFmtId="0" fontId="26" fillId="0" borderId="4" xfId="0" applyFont="1" applyFill="1" applyBorder="1" applyAlignment="1" applyProtection="1">
      <alignment horizontal="center" vertical="center"/>
    </xf>
    <xf numFmtId="0" fontId="6" fillId="0" borderId="4" xfId="0" applyNumberFormat="1" applyFont="1" applyFill="1" applyBorder="1" applyAlignment="1" applyProtection="1">
      <alignment horizontal="justify" vertical="center" wrapText="1"/>
    </xf>
    <xf numFmtId="0" fontId="15" fillId="0" borderId="4" xfId="0" applyFont="1" applyFill="1" applyBorder="1" applyAlignment="1" applyProtection="1">
      <alignment horizontal="center" vertical="center"/>
    </xf>
    <xf numFmtId="0" fontId="15" fillId="0" borderId="14" xfId="0" applyNumberFormat="1" applyFont="1" applyFill="1" applyBorder="1" applyAlignment="1" applyProtection="1">
      <alignment horizontal="left" vertical="top" wrapText="1"/>
    </xf>
    <xf numFmtId="0" fontId="15" fillId="0" borderId="3" xfId="0" applyNumberFormat="1" applyFont="1" applyFill="1" applyBorder="1" applyAlignment="1" applyProtection="1">
      <alignment horizontal="left" vertical="top" wrapText="1"/>
    </xf>
    <xf numFmtId="0" fontId="15" fillId="0" borderId="15" xfId="0" applyNumberFormat="1" applyFont="1" applyFill="1" applyBorder="1" applyAlignment="1" applyProtection="1">
      <alignment horizontal="left" vertical="top" wrapText="1"/>
    </xf>
    <xf numFmtId="0" fontId="16" fillId="0" borderId="14" xfId="36" applyFont="1" applyFill="1" applyBorder="1" applyAlignment="1" applyProtection="1">
      <alignment horizontal="left" vertical="top"/>
      <protection hidden="1"/>
    </xf>
    <xf numFmtId="0" fontId="16" fillId="0" borderId="15" xfId="36" applyFont="1" applyFill="1" applyBorder="1" applyAlignment="1" applyProtection="1">
      <alignment horizontal="left" vertical="top"/>
      <protection hidden="1"/>
    </xf>
    <xf numFmtId="0" fontId="48" fillId="0" borderId="14" xfId="36" applyFont="1" applyFill="1" applyBorder="1" applyAlignment="1" applyProtection="1">
      <alignment horizontal="left" vertical="top"/>
      <protection hidden="1"/>
    </xf>
    <xf numFmtId="0" fontId="48" fillId="0" borderId="15" xfId="36" applyFont="1" applyFill="1" applyBorder="1" applyAlignment="1" applyProtection="1">
      <alignment horizontal="left" vertical="top"/>
      <protection hidden="1"/>
    </xf>
    <xf numFmtId="0" fontId="26" fillId="8" borderId="14" xfId="0" applyFont="1" applyFill="1" applyBorder="1" applyAlignment="1" applyProtection="1">
      <alignment horizontal="center" vertical="center"/>
    </xf>
    <xf numFmtId="0" fontId="26" fillId="8" borderId="3" xfId="0" applyFont="1" applyFill="1" applyBorder="1" applyAlignment="1" applyProtection="1">
      <alignment horizontal="center" vertical="center"/>
    </xf>
    <xf numFmtId="0" fontId="26" fillId="8" borderId="15" xfId="0" applyFont="1" applyFill="1" applyBorder="1" applyAlignment="1" applyProtection="1">
      <alignment horizontal="center" vertical="center"/>
    </xf>
    <xf numFmtId="0" fontId="105" fillId="0" borderId="14" xfId="0" applyNumberFormat="1" applyFont="1" applyFill="1" applyBorder="1" applyAlignment="1" applyProtection="1">
      <alignment horizontal="center" vertical="top"/>
    </xf>
    <xf numFmtId="0" fontId="105" fillId="0" borderId="15" xfId="0" applyNumberFormat="1" applyFont="1" applyFill="1" applyBorder="1" applyAlignment="1" applyProtection="1">
      <alignment horizontal="center" vertical="top"/>
    </xf>
    <xf numFmtId="0" fontId="26" fillId="0" borderId="0" xfId="40" applyNumberFormat="1" applyFont="1" applyFill="1" applyBorder="1" applyAlignment="1" applyProtection="1">
      <alignment horizontal="left" vertical="center" wrapText="1"/>
      <protection hidden="1"/>
    </xf>
    <xf numFmtId="0" fontId="31" fillId="0" borderId="0" xfId="3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1" fillId="0" borderId="0" xfId="0" applyNumberFormat="1" applyFont="1" applyFill="1" applyBorder="1" applyAlignment="1" applyProtection="1">
      <alignment horizontal="justify" vertical="center" wrapText="1"/>
      <protection hidden="1"/>
    </xf>
    <xf numFmtId="0" fontId="26"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6" fillId="0" borderId="0" xfId="40" applyFont="1" applyFill="1" applyBorder="1" applyAlignment="1" applyProtection="1">
      <alignment horizontal="left" vertical="center" wrapText="1"/>
      <protection hidden="1"/>
    </xf>
    <xf numFmtId="0" fontId="26" fillId="0" borderId="0" xfId="40" applyNumberFormat="1" applyFont="1" applyFill="1" applyBorder="1" applyAlignment="1" applyProtection="1">
      <alignment horizontal="left" vertical="center"/>
      <protection hidden="1"/>
    </xf>
    <xf numFmtId="0" fontId="16" fillId="0" borderId="0" xfId="0" applyFont="1" applyAlignment="1">
      <alignment horizontal="justify" vertical="top" wrapText="1"/>
    </xf>
    <xf numFmtId="0" fontId="26" fillId="0" borderId="0" xfId="0" applyNumberFormat="1" applyFont="1" applyFill="1" applyBorder="1" applyAlignment="1" applyProtection="1">
      <alignment horizontal="center" vertical="center" wrapText="1"/>
      <protection hidden="1"/>
    </xf>
    <xf numFmtId="0" fontId="15" fillId="0" borderId="0" xfId="0" applyFont="1" applyFill="1" applyBorder="1" applyAlignment="1">
      <alignment horizontal="center" vertical="center"/>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48" fillId="0" borderId="0" xfId="0" applyNumberFormat="1" applyFont="1" applyFill="1" applyBorder="1" applyAlignment="1" applyProtection="1">
      <alignment horizontal="justify" vertical="center" wrapText="1"/>
    </xf>
    <xf numFmtId="0" fontId="48" fillId="0" borderId="0" xfId="36" applyFont="1" applyFill="1" applyAlignment="1" applyProtection="1">
      <alignment horizontal="left" vertical="center"/>
      <protection hidden="1"/>
    </xf>
    <xf numFmtId="0" fontId="26"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36" applyFont="1" applyFill="1" applyAlignment="1" applyProtection="1">
      <alignment horizontal="left" vertical="center"/>
      <protection hidden="1"/>
    </xf>
    <xf numFmtId="0" fontId="15" fillId="6" borderId="4" xfId="40" applyNumberFormat="1" applyFont="1" applyFill="1" applyBorder="1" applyAlignment="1" applyProtection="1">
      <alignment horizontal="left" vertical="center" wrapText="1"/>
    </xf>
    <xf numFmtId="0" fontId="28" fillId="0" borderId="10" xfId="40" applyNumberFormat="1" applyFont="1" applyFill="1" applyBorder="1" applyAlignment="1" applyProtection="1">
      <alignment horizontal="center" vertical="center"/>
    </xf>
    <xf numFmtId="0" fontId="28" fillId="0" borderId="0" xfId="0" applyNumberFormat="1" applyFont="1" applyFill="1" applyBorder="1" applyAlignment="1" applyProtection="1">
      <alignment horizontal="justify" vertical="center" wrapText="1"/>
    </xf>
    <xf numFmtId="0" fontId="15" fillId="0" borderId="4" xfId="4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center" vertical="center" wrapText="1"/>
    </xf>
    <xf numFmtId="0" fontId="0" fillId="0" borderId="10" xfId="30" applyNumberFormat="1" applyFont="1" applyFill="1" applyBorder="1" applyAlignment="1" applyProtection="1">
      <alignment horizontal="left" vertical="top" wrapText="1"/>
    </xf>
    <xf numFmtId="0" fontId="31" fillId="0" borderId="0" xfId="0" applyFont="1" applyBorder="1" applyAlignment="1" applyProtection="1">
      <alignment horizontal="center" vertical="center"/>
    </xf>
    <xf numFmtId="0" fontId="26" fillId="8" borderId="0" xfId="0" applyFont="1" applyFill="1" applyAlignment="1" applyProtection="1">
      <alignment horizontal="center" vertical="center"/>
    </xf>
    <xf numFmtId="0" fontId="15" fillId="0" borderId="0" xfId="30" applyNumberFormat="1" applyFont="1" applyFill="1" applyBorder="1" applyAlignment="1" applyProtection="1">
      <alignment horizontal="left" vertical="center" wrapText="1"/>
    </xf>
    <xf numFmtId="0" fontId="16" fillId="0" borderId="0" xfId="36" applyFont="1" applyFill="1" applyBorder="1" applyAlignment="1" applyProtection="1">
      <alignment horizontal="left" vertical="center"/>
    </xf>
    <xf numFmtId="0" fontId="15" fillId="0" borderId="0" xfId="0" applyFont="1" applyBorder="1" applyAlignment="1" applyProtection="1">
      <alignment horizontal="center" vertical="center"/>
    </xf>
    <xf numFmtId="0" fontId="48" fillId="0" borderId="0" xfId="36" applyFont="1" applyFill="1" applyBorder="1" applyAlignment="1" applyProtection="1">
      <alignment horizontal="left" vertical="center"/>
    </xf>
    <xf numFmtId="0" fontId="40" fillId="0" borderId="0" xfId="0" applyFont="1" applyAlignment="1" applyProtection="1">
      <alignment horizontal="center" vertical="top" wrapText="1"/>
    </xf>
    <xf numFmtId="0" fontId="31" fillId="0" borderId="0" xfId="0" applyFont="1" applyBorder="1" applyAlignment="1">
      <alignment horizontal="center" vertical="center"/>
    </xf>
    <xf numFmtId="0" fontId="15" fillId="0" borderId="0" xfId="3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5" fillId="0" borderId="14" xfId="30" applyNumberFormat="1" applyFont="1" applyFill="1" applyBorder="1" applyAlignment="1" applyProtection="1">
      <alignment horizontal="left" vertical="center"/>
    </xf>
    <xf numFmtId="0" fontId="15" fillId="0" borderId="15" xfId="30" applyNumberFormat="1" applyFont="1" applyFill="1" applyBorder="1" applyAlignment="1" applyProtection="1">
      <alignment horizontal="left" vertical="center"/>
    </xf>
    <xf numFmtId="0" fontId="26" fillId="0" borderId="4" xfId="0" applyFont="1" applyBorder="1" applyAlignment="1" applyProtection="1">
      <alignment horizontal="center" vertical="center"/>
    </xf>
    <xf numFmtId="0" fontId="15" fillId="0" borderId="4" xfId="30" applyNumberFormat="1" applyFont="1" applyFill="1" applyBorder="1" applyAlignment="1" applyProtection="1">
      <alignment horizontal="left" vertical="center" wrapText="1"/>
    </xf>
    <xf numFmtId="0" fontId="26" fillId="0" borderId="0" xfId="0" applyFont="1" applyBorder="1" applyAlignment="1">
      <alignment horizontal="center" vertical="center"/>
    </xf>
    <xf numFmtId="0" fontId="23" fillId="0" borderId="0" xfId="0" applyNumberFormat="1" applyFont="1" applyFill="1" applyBorder="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1" fontId="5" fillId="12" borderId="14" xfId="0" applyNumberFormat="1" applyFont="1" applyFill="1" applyBorder="1" applyAlignment="1" applyProtection="1">
      <alignment horizontal="center" vertical="top" wrapText="1"/>
    </xf>
    <xf numFmtId="1" fontId="5" fillId="12" borderId="3" xfId="0" applyNumberFormat="1" applyFont="1" applyFill="1" applyBorder="1" applyAlignment="1" applyProtection="1">
      <alignment horizontal="center" vertical="top" wrapText="1"/>
    </xf>
    <xf numFmtId="1" fontId="5" fillId="12" borderId="15" xfId="0" applyNumberFormat="1" applyFont="1" applyFill="1" applyBorder="1" applyAlignment="1" applyProtection="1">
      <alignment horizontal="center" vertical="top" wrapText="1"/>
    </xf>
    <xf numFmtId="171" fontId="101" fillId="12" borderId="14" xfId="0" applyNumberFormat="1" applyFont="1" applyFill="1" applyBorder="1" applyAlignment="1" applyProtection="1">
      <alignment horizontal="center" vertical="top" wrapText="1"/>
    </xf>
    <xf numFmtId="171" fontId="101" fillId="12" borderId="3" xfId="0" applyNumberFormat="1" applyFont="1" applyFill="1" applyBorder="1" applyAlignment="1" applyProtection="1">
      <alignment horizontal="center" vertical="top" wrapText="1"/>
    </xf>
    <xf numFmtId="171" fontId="101" fillId="12" borderId="15" xfId="0" applyNumberFormat="1" applyFont="1" applyFill="1" applyBorder="1" applyAlignment="1" applyProtection="1">
      <alignment horizontal="center" vertical="top" wrapText="1"/>
    </xf>
    <xf numFmtId="171" fontId="101" fillId="12" borderId="10" xfId="0" applyNumberFormat="1" applyFont="1" applyFill="1" applyBorder="1" applyAlignment="1" applyProtection="1">
      <alignment horizontal="center" vertical="top" wrapText="1"/>
    </xf>
    <xf numFmtId="171" fontId="101" fillId="12" borderId="31" xfId="0" applyNumberFormat="1" applyFont="1" applyFill="1" applyBorder="1" applyAlignment="1" applyProtection="1">
      <alignment horizontal="center" vertical="top" wrapText="1"/>
    </xf>
    <xf numFmtId="165" fontId="40" fillId="0" borderId="30" xfId="0" applyNumberFormat="1" applyFont="1" applyFill="1" applyBorder="1" applyAlignment="1" applyProtection="1">
      <alignment horizontal="center" vertical="top" wrapText="1"/>
    </xf>
    <xf numFmtId="165" fontId="40" fillId="0" borderId="10" xfId="0" applyNumberFormat="1" applyFont="1" applyFill="1" applyBorder="1" applyAlignment="1" applyProtection="1">
      <alignment horizontal="center" vertical="top" wrapText="1"/>
    </xf>
    <xf numFmtId="165" fontId="40" fillId="0" borderId="31" xfId="0" applyNumberFormat="1" applyFont="1" applyFill="1" applyBorder="1" applyAlignment="1" applyProtection="1">
      <alignment horizontal="center" vertical="top" wrapText="1"/>
    </xf>
    <xf numFmtId="165" fontId="40" fillId="0" borderId="8" xfId="0" applyNumberFormat="1" applyFont="1" applyFill="1" applyBorder="1" applyAlignment="1" applyProtection="1">
      <alignment horizontal="center" vertical="top" wrapText="1"/>
    </xf>
    <xf numFmtId="165" fontId="40" fillId="0" borderId="5" xfId="0" applyNumberFormat="1" applyFont="1" applyFill="1" applyBorder="1" applyAlignment="1" applyProtection="1">
      <alignment horizontal="center" vertical="top" wrapText="1"/>
    </xf>
    <xf numFmtId="165" fontId="40" fillId="0" borderId="9" xfId="0" applyNumberFormat="1" applyFont="1" applyFill="1" applyBorder="1" applyAlignment="1" applyProtection="1">
      <alignment horizontal="center" vertical="top" wrapText="1"/>
    </xf>
    <xf numFmtId="0" fontId="75" fillId="0" borderId="4" xfId="34" applyFont="1" applyFill="1" applyBorder="1" applyAlignment="1" applyProtection="1">
      <alignment horizontal="center" vertical="center" wrapText="1"/>
    </xf>
    <xf numFmtId="0" fontId="6" fillId="0" borderId="11" xfId="30" applyNumberFormat="1" applyFont="1" applyFill="1" applyBorder="1" applyAlignment="1" applyProtection="1">
      <alignment horizontal="center" vertical="center" wrapText="1"/>
    </xf>
    <xf numFmtId="0" fontId="6" fillId="0" borderId="13" xfId="30" applyNumberFormat="1" applyFont="1" applyFill="1" applyBorder="1" applyAlignment="1" applyProtection="1">
      <alignment horizontal="center" vertical="center" wrapText="1"/>
    </xf>
    <xf numFmtId="0" fontId="0" fillId="0" borderId="0" xfId="0" applyFont="1" applyAlignment="1" applyProtection="1">
      <alignment horizontal="left" vertical="top" wrapText="1"/>
    </xf>
    <xf numFmtId="0" fontId="75" fillId="0" borderId="14" xfId="34" applyFont="1" applyFill="1" applyBorder="1" applyAlignment="1" applyProtection="1">
      <alignment horizontal="center" vertical="center"/>
    </xf>
    <xf numFmtId="0" fontId="75" fillId="0" borderId="15" xfId="34" applyFont="1" applyFill="1" applyBorder="1" applyAlignment="1" applyProtection="1">
      <alignment horizontal="center" vertical="center"/>
    </xf>
    <xf numFmtId="0" fontId="69" fillId="0" borderId="14" xfId="34" applyFont="1" applyFill="1" applyBorder="1" applyAlignment="1" applyProtection="1">
      <alignment horizontal="justify" vertical="top" wrapText="1"/>
    </xf>
    <xf numFmtId="0" fontId="69" fillId="0" borderId="3" xfId="34" applyFont="1" applyFill="1" applyBorder="1" applyAlignment="1" applyProtection="1">
      <alignment horizontal="justify" vertical="top" wrapText="1"/>
    </xf>
    <xf numFmtId="0" fontId="69" fillId="0" borderId="15" xfId="34" applyFont="1" applyFill="1" applyBorder="1" applyAlignment="1" applyProtection="1">
      <alignment horizontal="justify" vertical="top" wrapText="1"/>
    </xf>
    <xf numFmtId="0" fontId="75" fillId="0" borderId="11" xfId="34" applyFont="1" applyFill="1" applyBorder="1" applyAlignment="1" applyProtection="1">
      <alignment horizontal="center" vertical="center" wrapText="1"/>
    </xf>
    <xf numFmtId="0" fontId="75" fillId="0" borderId="13" xfId="34" applyFont="1" applyFill="1" applyBorder="1" applyAlignment="1" applyProtection="1">
      <alignment horizontal="center" vertical="center" wrapText="1"/>
    </xf>
    <xf numFmtId="0" fontId="6" fillId="0" borderId="12" xfId="30" applyNumberFormat="1" applyFont="1" applyFill="1" applyBorder="1" applyAlignment="1" applyProtection="1">
      <alignment horizontal="center" vertical="center" wrapText="1"/>
    </xf>
    <xf numFmtId="165" fontId="6" fillId="0" borderId="11" xfId="30" applyNumberFormat="1" applyFont="1" applyFill="1" applyBorder="1" applyAlignment="1" applyProtection="1">
      <alignment horizontal="center" vertical="center" wrapText="1"/>
    </xf>
    <xf numFmtId="165" fontId="6" fillId="0" borderId="13" xfId="30" applyNumberFormat="1" applyFont="1" applyFill="1" applyBorder="1" applyAlignment="1" applyProtection="1">
      <alignment horizontal="center" vertical="center" wrapText="1"/>
    </xf>
    <xf numFmtId="0" fontId="80" fillId="0" borderId="4" xfId="0" applyFont="1" applyFill="1" applyBorder="1" applyAlignment="1">
      <alignment horizontal="left" vertical="top" wrapText="1"/>
    </xf>
    <xf numFmtId="0" fontId="83" fillId="0" borderId="14" xfId="0" applyFont="1" applyFill="1" applyBorder="1" applyAlignment="1">
      <alignment horizontal="center" vertical="center" wrapText="1"/>
    </xf>
    <xf numFmtId="0" fontId="83" fillId="0" borderId="3" xfId="0" applyFont="1" applyFill="1" applyBorder="1" applyAlignment="1">
      <alignment horizontal="center" vertical="center" wrapText="1"/>
    </xf>
    <xf numFmtId="0" fontId="83" fillId="0" borderId="15" xfId="0" applyFont="1" applyFill="1" applyBorder="1" applyAlignment="1">
      <alignment horizontal="center" vertical="center" wrapText="1"/>
    </xf>
    <xf numFmtId="0" fontId="40" fillId="0" borderId="5" xfId="0" applyNumberFormat="1" applyFont="1" applyFill="1" applyBorder="1" applyAlignment="1" applyProtection="1">
      <alignment horizontal="right" vertical="center"/>
      <protection hidden="1"/>
    </xf>
    <xf numFmtId="0" fontId="40" fillId="0" borderId="0" xfId="0" applyFont="1" applyAlignment="1" applyProtection="1">
      <alignment horizontal="left" vertical="top" wrapText="1"/>
    </xf>
    <xf numFmtId="0" fontId="69" fillId="0" borderId="14" xfId="34" applyFont="1" applyBorder="1" applyAlignment="1" applyProtection="1">
      <alignment horizontal="center" vertical="center"/>
    </xf>
    <xf numFmtId="0" fontId="69" fillId="0" borderId="15" xfId="34" applyFont="1" applyBorder="1" applyAlignment="1" applyProtection="1">
      <alignment horizontal="center" vertical="center"/>
    </xf>
    <xf numFmtId="0" fontId="5" fillId="0" borderId="11" xfId="34" quotePrefix="1" applyFont="1" applyBorder="1" applyAlignment="1" applyProtection="1">
      <alignment horizontal="center" vertical="top"/>
    </xf>
    <xf numFmtId="0" fontId="5" fillId="0" borderId="12" xfId="34" quotePrefix="1" applyFont="1" applyBorder="1" applyAlignment="1" applyProtection="1">
      <alignment horizontal="center" vertical="top"/>
    </xf>
    <xf numFmtId="0" fontId="5" fillId="0" borderId="11" xfId="34" applyFont="1" applyBorder="1" applyAlignment="1" applyProtection="1">
      <alignment horizontal="left" vertical="center" wrapText="1"/>
    </xf>
    <xf numFmtId="0" fontId="5" fillId="0" borderId="12" xfId="34" applyFont="1" applyBorder="1" applyAlignment="1" applyProtection="1">
      <alignment horizontal="left" vertical="center" wrapText="1"/>
    </xf>
    <xf numFmtId="0" fontId="5" fillId="0" borderId="13" xfId="34" applyFont="1" applyBorder="1" applyAlignment="1" applyProtection="1">
      <alignment horizontal="left" vertical="center" wrapText="1"/>
    </xf>
    <xf numFmtId="0" fontId="69" fillId="11" borderId="14" xfId="34" applyFont="1" applyFill="1" applyBorder="1" applyAlignment="1" applyProtection="1">
      <alignment horizontal="left" vertical="top" wrapText="1"/>
    </xf>
    <xf numFmtId="0" fontId="69" fillId="11" borderId="15" xfId="34" applyFont="1" applyFill="1" applyBorder="1" applyAlignment="1" applyProtection="1">
      <alignment horizontal="left" vertical="top" wrapText="1"/>
    </xf>
    <xf numFmtId="0" fontId="70" fillId="0" borderId="0" xfId="0" applyFont="1" applyAlignment="1" applyProtection="1">
      <alignment horizontal="left" vertical="top" wrapText="1"/>
    </xf>
    <xf numFmtId="0" fontId="69" fillId="0" borderId="4" xfId="34" applyFont="1" applyBorder="1" applyAlignment="1" applyProtection="1">
      <alignment horizontal="center" vertical="center" wrapText="1"/>
    </xf>
    <xf numFmtId="0" fontId="69" fillId="0" borderId="11" xfId="34" applyFont="1" applyBorder="1" applyAlignment="1" applyProtection="1">
      <alignment horizontal="center" vertical="center" wrapText="1"/>
    </xf>
    <xf numFmtId="0" fontId="70" fillId="0" borderId="13" xfId="0" applyFont="1" applyBorder="1" applyAlignment="1" applyProtection="1">
      <alignment horizontal="center" vertical="center"/>
    </xf>
    <xf numFmtId="0" fontId="69" fillId="0" borderId="31" xfId="34" applyFont="1" applyBorder="1" applyAlignment="1" applyProtection="1">
      <alignment horizontal="center" vertical="center"/>
    </xf>
    <xf numFmtId="0" fontId="69" fillId="0" borderId="9" xfId="34" applyFont="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16" fillId="0" borderId="4" xfId="35" applyFont="1" applyBorder="1" applyAlignment="1" applyProtection="1">
      <alignment horizontal="center" vertical="center"/>
      <protection hidden="1"/>
    </xf>
    <xf numFmtId="0" fontId="16" fillId="0" borderId="4" xfId="35" applyFont="1" applyBorder="1" applyAlignment="1" applyProtection="1">
      <alignment horizontal="justify" vertical="center" wrapText="1"/>
      <protection hidden="1"/>
    </xf>
    <xf numFmtId="2" fontId="15" fillId="5" borderId="4" xfId="35" applyNumberFormat="1" applyFont="1" applyFill="1" applyBorder="1" applyAlignment="1" applyProtection="1">
      <alignment horizontal="center" vertical="center" wrapText="1"/>
      <protection hidden="1"/>
    </xf>
    <xf numFmtId="0" fontId="15" fillId="3" borderId="30" xfId="35" applyFont="1" applyFill="1" applyBorder="1" applyAlignment="1" applyProtection="1">
      <alignment horizontal="center" vertical="center" wrapText="1"/>
      <protection locked="0"/>
    </xf>
    <xf numFmtId="0" fontId="15" fillId="3" borderId="31" xfId="35" applyFont="1" applyFill="1" applyBorder="1" applyAlignment="1" applyProtection="1">
      <alignment horizontal="center" vertical="center" wrapText="1"/>
      <protection locked="0"/>
    </xf>
    <xf numFmtId="0" fontId="15" fillId="3" borderId="6" xfId="35" applyFont="1" applyFill="1" applyBorder="1" applyAlignment="1" applyProtection="1">
      <alignment horizontal="center" vertical="center" wrapText="1"/>
      <protection locked="0"/>
    </xf>
    <xf numFmtId="0" fontId="15" fillId="3" borderId="7" xfId="35" applyFont="1" applyFill="1" applyBorder="1" applyAlignment="1" applyProtection="1">
      <alignment horizontal="center" vertical="center" wrapText="1"/>
      <protection locked="0"/>
    </xf>
    <xf numFmtId="0" fontId="15" fillId="3" borderId="8" xfId="35" applyFont="1" applyFill="1" applyBorder="1" applyAlignment="1" applyProtection="1">
      <alignment horizontal="center" vertical="center" wrapText="1"/>
      <protection locked="0"/>
    </xf>
    <xf numFmtId="0" fontId="15" fillId="3" borderId="9" xfId="35" applyFont="1" applyFill="1" applyBorder="1" applyAlignment="1" applyProtection="1">
      <alignment horizontal="center" vertical="center" wrapText="1"/>
      <protection locked="0"/>
    </xf>
    <xf numFmtId="0" fontId="0" fillId="0" borderId="14" xfId="35" applyNumberFormat="1" applyFont="1" applyBorder="1" applyAlignment="1" applyProtection="1">
      <alignment horizontal="justify" vertical="center" wrapText="1"/>
      <protection hidden="1"/>
    </xf>
    <xf numFmtId="0" fontId="16" fillId="0" borderId="15" xfId="35" applyNumberFormat="1" applyFont="1" applyBorder="1" applyAlignment="1" applyProtection="1">
      <alignment horizontal="justify" vertical="center" wrapText="1"/>
      <protection hidden="1"/>
    </xf>
    <xf numFmtId="2" fontId="15" fillId="5" borderId="14" xfId="35" applyNumberFormat="1" applyFont="1" applyFill="1" applyBorder="1" applyAlignment="1" applyProtection="1">
      <alignment horizontal="center" vertical="center" wrapText="1"/>
      <protection hidden="1"/>
    </xf>
    <xf numFmtId="2" fontId="15" fillId="5" borderId="15" xfId="35" applyNumberFormat="1" applyFont="1" applyFill="1" applyBorder="1" applyAlignment="1" applyProtection="1">
      <alignment horizontal="center" vertical="center" wrapText="1"/>
      <protection hidden="1"/>
    </xf>
    <xf numFmtId="0" fontId="15" fillId="3" borderId="4" xfId="35" applyFont="1" applyFill="1" applyBorder="1" applyAlignment="1" applyProtection="1">
      <alignment horizontal="center" vertical="center" wrapText="1"/>
      <protection locked="0"/>
    </xf>
    <xf numFmtId="0" fontId="15" fillId="5" borderId="14" xfId="35" applyFont="1" applyFill="1" applyBorder="1" applyAlignment="1" applyProtection="1">
      <alignment horizontal="left" vertical="center" wrapText="1"/>
      <protection hidden="1"/>
    </xf>
    <xf numFmtId="0" fontId="15" fillId="5" borderId="15" xfId="35" applyFont="1" applyFill="1" applyBorder="1" applyAlignment="1" applyProtection="1">
      <alignment horizontal="left" vertical="center" wrapText="1"/>
      <protection hidden="1"/>
    </xf>
    <xf numFmtId="0" fontId="16" fillId="0" borderId="0" xfId="35" applyFont="1" applyAlignment="1" applyProtection="1">
      <alignment horizontal="justify" vertical="top" wrapText="1"/>
      <protection hidden="1"/>
    </xf>
    <xf numFmtId="2" fontId="15" fillId="5" borderId="11" xfId="35" applyNumberFormat="1" applyFont="1" applyFill="1" applyBorder="1" applyAlignment="1" applyProtection="1">
      <alignment horizontal="center" vertical="center"/>
      <protection hidden="1"/>
    </xf>
    <xf numFmtId="0" fontId="0" fillId="0" borderId="4" xfId="35" applyNumberFormat="1" applyFont="1" applyBorder="1" applyAlignment="1" applyProtection="1">
      <alignment horizontal="justify" vertical="center" wrapText="1"/>
      <protection hidden="1"/>
    </xf>
    <xf numFmtId="0" fontId="16" fillId="0" borderId="4" xfId="35" applyNumberFormat="1" applyFont="1" applyBorder="1" applyAlignment="1" applyProtection="1">
      <alignment horizontal="justify" vertical="center" wrapText="1"/>
      <protection hidden="1"/>
    </xf>
    <xf numFmtId="0" fontId="15" fillId="5" borderId="8" xfId="35" applyFont="1" applyFill="1" applyBorder="1" applyAlignment="1" applyProtection="1">
      <alignment horizontal="justify" vertical="center" wrapText="1"/>
      <protection hidden="1"/>
    </xf>
    <xf numFmtId="0" fontId="15" fillId="5" borderId="9" xfId="35" applyFont="1" applyFill="1" applyBorder="1" applyAlignment="1" applyProtection="1">
      <alignment horizontal="justify" vertical="center" wrapText="1"/>
      <protection hidden="1"/>
    </xf>
    <xf numFmtId="0" fontId="41" fillId="5" borderId="8" xfId="35" applyFont="1" applyFill="1" applyBorder="1" applyAlignment="1" applyProtection="1">
      <alignment horizontal="justify" vertical="center" wrapText="1"/>
      <protection hidden="1"/>
    </xf>
    <xf numFmtId="0" fontId="41" fillId="5" borderId="9" xfId="35" applyFont="1" applyFill="1" applyBorder="1" applyAlignment="1" applyProtection="1">
      <alignment horizontal="justify" vertical="center" wrapText="1"/>
      <protection hidden="1"/>
    </xf>
    <xf numFmtId="0" fontId="15" fillId="5" borderId="30" xfId="35" applyFont="1" applyFill="1" applyBorder="1" applyAlignment="1" applyProtection="1">
      <alignment horizontal="left" vertical="center" wrapText="1"/>
      <protection hidden="1"/>
    </xf>
    <xf numFmtId="0" fontId="15" fillId="5" borderId="31" xfId="35" applyFont="1" applyFill="1" applyBorder="1" applyAlignment="1" applyProtection="1">
      <alignment horizontal="left" vertical="center" wrapText="1"/>
      <protection hidden="1"/>
    </xf>
    <xf numFmtId="0" fontId="42" fillId="0" borderId="0" xfId="35" applyFont="1" applyBorder="1" applyAlignment="1" applyProtection="1">
      <alignment horizontal="center" vertical="top"/>
      <protection hidden="1"/>
    </xf>
    <xf numFmtId="0" fontId="15" fillId="0" borderId="0" xfId="35" applyFont="1" applyBorder="1" applyAlignment="1" applyProtection="1">
      <alignment horizontal="center" vertical="top" wrapText="1"/>
      <protection hidden="1"/>
    </xf>
    <xf numFmtId="0" fontId="15" fillId="0" borderId="14" xfId="35" applyFont="1" applyBorder="1" applyAlignment="1" applyProtection="1">
      <alignment horizontal="center" vertical="center" wrapText="1"/>
      <protection hidden="1"/>
    </xf>
    <xf numFmtId="0" fontId="15" fillId="0" borderId="15" xfId="35" applyFont="1" applyBorder="1" applyAlignment="1" applyProtection="1">
      <alignment horizontal="center" vertical="center" wrapText="1"/>
      <protection hidden="1"/>
    </xf>
    <xf numFmtId="0" fontId="16" fillId="0" borderId="0" xfId="35" applyFont="1" applyFill="1" applyAlignment="1" applyProtection="1">
      <alignment horizontal="left" vertical="top"/>
      <protection hidden="1"/>
    </xf>
    <xf numFmtId="0" fontId="26" fillId="8" borderId="0" xfId="35" applyFont="1" applyFill="1" applyAlignment="1" applyProtection="1">
      <alignment horizontal="center" vertical="center"/>
      <protection hidden="1"/>
    </xf>
    <xf numFmtId="0" fontId="15" fillId="0" borderId="14" xfId="35" applyFont="1" applyBorder="1" applyAlignment="1" applyProtection="1">
      <alignment horizontal="left" vertical="center" wrapText="1"/>
      <protection hidden="1"/>
    </xf>
    <xf numFmtId="0" fontId="15" fillId="0" borderId="15" xfId="35" applyFont="1" applyBorder="1" applyAlignment="1" applyProtection="1">
      <alignment horizontal="left" vertical="center" wrapText="1"/>
      <protection hidden="1"/>
    </xf>
    <xf numFmtId="0" fontId="15" fillId="5" borderId="3" xfId="35" applyFont="1" applyFill="1" applyBorder="1" applyAlignment="1" applyProtection="1">
      <alignment horizontal="left" vertical="center" wrapText="1"/>
      <protection hidden="1"/>
    </xf>
    <xf numFmtId="9" fontId="15" fillId="3" borderId="4" xfId="35" applyNumberFormat="1" applyFont="1" applyFill="1" applyBorder="1" applyAlignment="1" applyProtection="1">
      <alignment horizontal="center" vertical="center" wrapText="1"/>
      <protection locked="0"/>
    </xf>
    <xf numFmtId="0" fontId="15" fillId="0" borderId="0" xfId="35"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0" fontId="16" fillId="0" borderId="14" xfId="35" applyNumberFormat="1" applyFont="1" applyBorder="1" applyAlignment="1" applyProtection="1">
      <alignment horizontal="justify" vertical="center" wrapText="1"/>
      <protection hidden="1"/>
    </xf>
    <xf numFmtId="0" fontId="16" fillId="0" borderId="0" xfId="47" applyFont="1" applyFill="1" applyAlignment="1" applyProtection="1">
      <alignment horizontal="left" vertical="top"/>
      <protection hidden="1"/>
    </xf>
    <xf numFmtId="0" fontId="15" fillId="0" borderId="14" xfId="47" applyFont="1" applyBorder="1" applyAlignment="1" applyProtection="1">
      <alignment horizontal="left" vertical="center" wrapText="1"/>
      <protection hidden="1"/>
    </xf>
    <xf numFmtId="0" fontId="15" fillId="0" borderId="15" xfId="47" applyFont="1" applyBorder="1" applyAlignment="1" applyProtection="1">
      <alignment horizontal="left" vertical="center" wrapText="1"/>
      <protection hidden="1"/>
    </xf>
    <xf numFmtId="0" fontId="15" fillId="0" borderId="14" xfId="47" applyFont="1" applyBorder="1" applyAlignment="1" applyProtection="1">
      <alignment horizontal="center" vertical="center" wrapText="1"/>
      <protection hidden="1"/>
    </xf>
    <xf numFmtId="0" fontId="15" fillId="0" borderId="15" xfId="47" applyFont="1" applyBorder="1" applyAlignment="1" applyProtection="1">
      <alignment horizontal="center" vertical="center" wrapText="1"/>
      <protection hidden="1"/>
    </xf>
    <xf numFmtId="0" fontId="15" fillId="0" borderId="0" xfId="47" applyFont="1" applyFill="1" applyBorder="1" applyAlignment="1" applyProtection="1">
      <alignment horizontal="left" vertical="top" wrapText="1"/>
      <protection hidden="1"/>
    </xf>
    <xf numFmtId="0" fontId="26" fillId="8" borderId="0" xfId="47" applyFont="1" applyFill="1" applyAlignment="1" applyProtection="1">
      <alignment horizontal="center" vertical="center"/>
      <protection hidden="1"/>
    </xf>
    <xf numFmtId="0" fontId="42" fillId="0" borderId="0" xfId="47" applyFont="1" applyBorder="1" applyAlignment="1" applyProtection="1">
      <alignment horizontal="center" vertical="top"/>
      <protection hidden="1"/>
    </xf>
    <xf numFmtId="0" fontId="15" fillId="5" borderId="14" xfId="47" applyFont="1" applyFill="1" applyBorder="1" applyAlignment="1" applyProtection="1">
      <alignment horizontal="left" vertical="center" wrapText="1"/>
      <protection hidden="1"/>
    </xf>
    <xf numFmtId="0" fontId="15" fillId="5" borderId="3" xfId="47" applyFont="1" applyFill="1" applyBorder="1" applyAlignment="1" applyProtection="1">
      <alignment horizontal="left" vertical="center" wrapText="1"/>
      <protection hidden="1"/>
    </xf>
    <xf numFmtId="0" fontId="0" fillId="0" borderId="4" xfId="47" applyFont="1" applyBorder="1" applyAlignment="1" applyProtection="1">
      <alignment horizontal="justify" vertical="center" wrapText="1"/>
      <protection hidden="1"/>
    </xf>
    <xf numFmtId="0" fontId="16" fillId="0" borderId="4" xfId="47" applyFont="1" applyBorder="1" applyAlignment="1" applyProtection="1">
      <alignment horizontal="justify" vertical="center" wrapText="1"/>
      <protection hidden="1"/>
    </xf>
    <xf numFmtId="2" fontId="15" fillId="0" borderId="14" xfId="47" applyNumberFormat="1" applyFont="1" applyBorder="1" applyAlignment="1" applyProtection="1">
      <alignment horizontal="center" vertical="center"/>
      <protection hidden="1"/>
    </xf>
    <xf numFmtId="2" fontId="15" fillId="0" borderId="3" xfId="47" applyNumberFormat="1" applyFont="1" applyBorder="1" applyAlignment="1" applyProtection="1">
      <alignment horizontal="center" vertical="center"/>
      <protection hidden="1"/>
    </xf>
    <xf numFmtId="0" fontId="16" fillId="0" borderId="4" xfId="47" applyFont="1" applyBorder="1" applyAlignment="1" applyProtection="1">
      <alignment horizontal="center" vertical="center"/>
      <protection hidden="1"/>
    </xf>
    <xf numFmtId="0" fontId="15" fillId="5" borderId="30" xfId="47" applyFont="1" applyFill="1" applyBorder="1" applyAlignment="1" applyProtection="1">
      <alignment horizontal="left" vertical="center" wrapText="1"/>
      <protection hidden="1"/>
    </xf>
    <xf numFmtId="0" fontId="15" fillId="5" borderId="31" xfId="47" applyFont="1" applyFill="1" applyBorder="1" applyAlignment="1" applyProtection="1">
      <alignment horizontal="left" vertical="center" wrapText="1"/>
      <protection hidden="1"/>
    </xf>
    <xf numFmtId="2" fontId="15" fillId="5" borderId="30" xfId="47" applyNumberFormat="1" applyFont="1" applyFill="1" applyBorder="1" applyAlignment="1" applyProtection="1">
      <alignment horizontal="center" vertical="center"/>
      <protection hidden="1"/>
    </xf>
    <xf numFmtId="2" fontId="15" fillId="5" borderId="10" xfId="47" applyNumberFormat="1" applyFont="1" applyFill="1" applyBorder="1" applyAlignment="1" applyProtection="1">
      <alignment horizontal="center" vertical="center"/>
      <protection hidden="1"/>
    </xf>
    <xf numFmtId="0" fontId="41" fillId="5" borderId="8" xfId="47" applyFont="1" applyFill="1" applyBorder="1" applyAlignment="1" applyProtection="1">
      <alignment horizontal="justify" vertical="center" wrapText="1"/>
      <protection hidden="1"/>
    </xf>
    <xf numFmtId="0" fontId="41" fillId="5" borderId="9" xfId="47" applyFont="1" applyFill="1" applyBorder="1" applyAlignment="1" applyProtection="1">
      <alignment horizontal="justify" vertical="center" wrapText="1"/>
      <protection hidden="1"/>
    </xf>
    <xf numFmtId="0" fontId="15" fillId="5" borderId="8" xfId="47" applyFont="1" applyFill="1" applyBorder="1" applyAlignment="1" applyProtection="1">
      <alignment horizontal="justify" vertical="center" wrapText="1"/>
      <protection hidden="1"/>
    </xf>
    <xf numFmtId="0" fontId="15" fillId="5" borderId="9" xfId="47" applyFont="1" applyFill="1" applyBorder="1" applyAlignment="1" applyProtection="1">
      <alignment horizontal="justify" vertical="center" wrapText="1"/>
      <protection hidden="1"/>
    </xf>
    <xf numFmtId="0" fontId="15" fillId="0" borderId="0" xfId="47" applyFont="1" applyBorder="1" applyAlignment="1" applyProtection="1">
      <alignment horizontal="center" vertical="center" wrapText="1"/>
      <protection hidden="1"/>
    </xf>
    <xf numFmtId="2" fontId="15" fillId="5" borderId="14" xfId="47" applyNumberFormat="1" applyFont="1" applyFill="1" applyBorder="1" applyAlignment="1" applyProtection="1">
      <alignment horizontal="center" vertical="center" wrapText="1"/>
      <protection hidden="1"/>
    </xf>
    <xf numFmtId="2" fontId="15" fillId="5" borderId="15" xfId="47" applyNumberFormat="1" applyFont="1" applyFill="1" applyBorder="1" applyAlignment="1" applyProtection="1">
      <alignment horizontal="center" vertical="center" wrapText="1"/>
      <protection hidden="1"/>
    </xf>
    <xf numFmtId="0" fontId="15" fillId="0" borderId="14" xfId="47" applyFont="1" applyBorder="1" applyAlignment="1" applyProtection="1">
      <alignment horizontal="center" vertical="center"/>
      <protection hidden="1"/>
    </xf>
    <xf numFmtId="0" fontId="15" fillId="0" borderId="3" xfId="47" applyFont="1" applyBorder="1" applyAlignment="1" applyProtection="1">
      <alignment horizontal="center" vertical="center"/>
      <protection hidden="1"/>
    </xf>
    <xf numFmtId="0" fontId="15" fillId="5" borderId="15" xfId="47" applyFont="1" applyFill="1" applyBorder="1" applyAlignment="1" applyProtection="1">
      <alignment horizontal="left" vertical="center" wrapText="1"/>
      <protection hidden="1"/>
    </xf>
    <xf numFmtId="2" fontId="15" fillId="5" borderId="31" xfId="47" applyNumberFormat="1" applyFont="1" applyFill="1" applyBorder="1" applyAlignment="1" applyProtection="1">
      <alignment horizontal="center" vertical="center"/>
      <protection hidden="1"/>
    </xf>
    <xf numFmtId="0" fontId="15" fillId="0" borderId="0" xfId="30" applyNumberFormat="1" applyFont="1" applyFill="1" applyBorder="1" applyAlignment="1" applyProtection="1">
      <alignment horizontal="justify" vertical="center" wrapText="1"/>
      <protection hidden="1"/>
    </xf>
    <xf numFmtId="0" fontId="15" fillId="0" borderId="0" xfId="35" applyFont="1" applyBorder="1" applyAlignment="1" applyProtection="1">
      <alignment vertical="top" wrapText="1"/>
      <protection hidden="1"/>
    </xf>
    <xf numFmtId="0" fontId="16" fillId="0" borderId="27" xfId="35" applyFont="1" applyBorder="1" applyAlignment="1" applyProtection="1">
      <alignment horizontal="justify" vertical="center" wrapText="1"/>
      <protection hidden="1"/>
    </xf>
    <xf numFmtId="0" fontId="16" fillId="0" borderId="29" xfId="35" applyFont="1" applyBorder="1" applyAlignment="1" applyProtection="1">
      <alignment horizontal="justify" vertical="center" wrapText="1"/>
      <protection hidden="1"/>
    </xf>
    <xf numFmtId="0" fontId="15" fillId="0" borderId="4" xfId="35" applyFont="1" applyFill="1" applyBorder="1" applyAlignment="1" applyProtection="1">
      <alignment horizontal="left" vertical="center" wrapText="1"/>
      <protection hidden="1"/>
    </xf>
    <xf numFmtId="0" fontId="15" fillId="5" borderId="24" xfId="35" applyFont="1" applyFill="1" applyBorder="1" applyAlignment="1" applyProtection="1">
      <alignment horizontal="left" vertical="center" wrapText="1"/>
      <protection hidden="1"/>
    </xf>
    <xf numFmtId="0" fontId="0" fillId="0" borderId="27" xfId="35" applyFont="1" applyBorder="1" applyAlignment="1" applyProtection="1">
      <alignment horizontal="justify" vertical="center" wrapText="1"/>
      <protection hidden="1"/>
    </xf>
    <xf numFmtId="168" fontId="15" fillId="0" borderId="0" xfId="0" applyNumberFormat="1" applyFont="1" applyFill="1" applyBorder="1" applyAlignment="1" applyProtection="1">
      <alignment horizontal="center" vertical="center" wrapText="1"/>
      <protection hidden="1"/>
    </xf>
    <xf numFmtId="0" fontId="15" fillId="0" borderId="0" xfId="36" applyFont="1" applyFill="1" applyBorder="1" applyAlignment="1" applyProtection="1">
      <alignment horizontal="center" vertical="center"/>
      <protection hidden="1"/>
    </xf>
    <xf numFmtId="2" fontId="16" fillId="0" borderId="0" xfId="36" applyNumberFormat="1" applyFont="1" applyFill="1" applyBorder="1" applyAlignment="1" applyProtection="1">
      <alignment horizontal="right" vertical="center"/>
      <protection hidden="1"/>
    </xf>
    <xf numFmtId="168" fontId="26" fillId="0" borderId="0" xfId="0" applyNumberFormat="1" applyFont="1" applyFill="1" applyBorder="1" applyAlignment="1" applyProtection="1">
      <alignment horizontal="center" vertical="center" wrapText="1"/>
      <protection hidden="1"/>
    </xf>
    <xf numFmtId="0" fontId="16" fillId="0" borderId="0" xfId="35" applyFont="1" applyFill="1" applyBorder="1" applyAlignment="1" applyProtection="1">
      <alignment horizontal="left" vertical="top"/>
      <protection hidden="1"/>
    </xf>
    <xf numFmtId="0" fontId="15" fillId="0" borderId="5" xfId="36" applyFont="1" applyBorder="1" applyAlignment="1" applyProtection="1">
      <alignment vertical="center"/>
      <protection hidden="1"/>
    </xf>
    <xf numFmtId="0" fontId="15" fillId="0" borderId="0" xfId="30" applyNumberFormat="1" applyFont="1" applyFill="1" applyBorder="1" applyAlignment="1" applyProtection="1">
      <alignment horizontal="justify" vertical="center"/>
      <protection hidden="1"/>
    </xf>
    <xf numFmtId="0" fontId="15" fillId="0" borderId="0" xfId="3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16" fillId="0" borderId="0" xfId="36" applyFont="1" applyBorder="1" applyAlignment="1" applyProtection="1">
      <alignment vertical="center" wrapText="1"/>
      <protection hidden="1"/>
    </xf>
    <xf numFmtId="0" fontId="48" fillId="0" borderId="0" xfId="35" applyFont="1" applyFill="1" applyAlignment="1" applyProtection="1">
      <alignment horizontal="left" vertical="top"/>
      <protection hidden="1"/>
    </xf>
    <xf numFmtId="0" fontId="70" fillId="0" borderId="4" xfId="0" applyFont="1" applyFill="1" applyBorder="1" applyAlignment="1">
      <alignment horizontal="center" vertical="center" wrapText="1"/>
    </xf>
    <xf numFmtId="0" fontId="15" fillId="0" borderId="0" xfId="0" applyFont="1" applyBorder="1" applyAlignment="1" applyProtection="1">
      <alignment horizontal="left" vertical="center" wrapText="1"/>
      <protection hidden="1"/>
    </xf>
    <xf numFmtId="0" fontId="15" fillId="0" borderId="5" xfId="36" applyFont="1" applyBorder="1" applyAlignment="1" applyProtection="1">
      <alignment horizontal="left" vertical="center"/>
      <protection hidden="1"/>
    </xf>
    <xf numFmtId="0" fontId="15" fillId="0" borderId="0" xfId="36" applyFont="1" applyBorder="1" applyAlignment="1" applyProtection="1">
      <alignment horizontal="left" vertical="center"/>
      <protection hidden="1"/>
    </xf>
    <xf numFmtId="0" fontId="28" fillId="0" borderId="0" xfId="36" applyFont="1" applyBorder="1" applyAlignment="1" applyProtection="1">
      <alignment horizontal="center" vertical="center" wrapText="1"/>
      <protection hidden="1"/>
    </xf>
    <xf numFmtId="0" fontId="16" fillId="0" borderId="0" xfId="36" applyFont="1" applyBorder="1" applyAlignment="1" applyProtection="1">
      <alignment horizontal="justify" vertical="center" wrapText="1"/>
      <protection hidden="1"/>
    </xf>
    <xf numFmtId="0" fontId="67" fillId="0" borderId="0" xfId="36" applyFont="1" applyBorder="1" applyAlignment="1" applyProtection="1">
      <alignment horizontal="center" vertical="center" wrapText="1"/>
      <protection hidden="1"/>
    </xf>
    <xf numFmtId="0" fontId="16" fillId="0" borderId="0" xfId="0" applyFont="1" applyBorder="1" applyAlignment="1" applyProtection="1">
      <alignment vertical="center" wrapText="1"/>
      <protection hidden="1"/>
    </xf>
    <xf numFmtId="0" fontId="0" fillId="0" borderId="5" xfId="36" applyFont="1" applyBorder="1" applyAlignment="1" applyProtection="1">
      <alignment horizontal="left" vertical="center" wrapText="1"/>
      <protection hidden="1"/>
    </xf>
    <xf numFmtId="0" fontId="6" fillId="0" borderId="14" xfId="36" applyFont="1" applyBorder="1" applyAlignment="1" applyProtection="1">
      <alignment horizontal="center" vertical="center" wrapText="1"/>
      <protection hidden="1"/>
    </xf>
    <xf numFmtId="0" fontId="6" fillId="0" borderId="3" xfId="36" applyFont="1" applyBorder="1" applyAlignment="1" applyProtection="1">
      <alignment horizontal="center" vertical="center" wrapText="1"/>
      <protection hidden="1"/>
    </xf>
    <xf numFmtId="0" fontId="6" fillId="0" borderId="15" xfId="36" applyFont="1" applyBorder="1" applyAlignment="1" applyProtection="1">
      <alignment horizontal="center" vertical="center" wrapText="1"/>
      <protection hidden="1"/>
    </xf>
    <xf numFmtId="2" fontId="5" fillId="3" borderId="14" xfId="36" applyNumberFormat="1" applyFont="1" applyFill="1" applyBorder="1" applyAlignment="1" applyProtection="1">
      <alignment horizontal="center" vertical="top"/>
      <protection locked="0" hidden="1"/>
    </xf>
    <xf numFmtId="2" fontId="5" fillId="3" borderId="3" xfId="36" applyNumberFormat="1" applyFont="1" applyFill="1" applyBorder="1" applyAlignment="1" applyProtection="1">
      <alignment horizontal="center" vertical="top"/>
      <protection locked="0" hidden="1"/>
    </xf>
    <xf numFmtId="2" fontId="5" fillId="3" borderId="15" xfId="36" applyNumberFormat="1" applyFont="1" applyFill="1" applyBorder="1" applyAlignment="1" applyProtection="1">
      <alignment horizontal="center" vertical="top"/>
      <protection locked="0" hidden="1"/>
    </xf>
    <xf numFmtId="0" fontId="16" fillId="0" borderId="0" xfId="223" applyFont="1" applyFill="1" applyBorder="1" applyAlignment="1" applyProtection="1">
      <alignment horizontal="left" vertical="top"/>
      <protection hidden="1"/>
    </xf>
    <xf numFmtId="0" fontId="5" fillId="12" borderId="14" xfId="36" applyFont="1" applyFill="1" applyBorder="1" applyAlignment="1" applyProtection="1">
      <alignment horizontal="center" vertical="top" wrapText="1"/>
    </xf>
    <xf numFmtId="0" fontId="5" fillId="12" borderId="3" xfId="36" applyFont="1" applyFill="1" applyBorder="1" applyAlignment="1" applyProtection="1">
      <alignment horizontal="center" vertical="top" wrapText="1"/>
    </xf>
    <xf numFmtId="0" fontId="5" fillId="12" borderId="15" xfId="36" applyFont="1" applyFill="1" applyBorder="1" applyAlignment="1" applyProtection="1">
      <alignment horizontal="center" vertical="top" wrapText="1"/>
    </xf>
    <xf numFmtId="0" fontId="16" fillId="12" borderId="14" xfId="36" applyFont="1" applyFill="1" applyBorder="1" applyAlignment="1" applyProtection="1">
      <alignment horizontal="center" vertical="center" wrapText="1"/>
      <protection hidden="1"/>
    </xf>
    <xf numFmtId="0" fontId="16" fillId="12" borderId="3" xfId="36" applyFont="1" applyFill="1" applyBorder="1" applyAlignment="1" applyProtection="1">
      <alignment horizontal="center" vertical="center" wrapText="1"/>
      <protection hidden="1"/>
    </xf>
    <xf numFmtId="0" fontId="16" fillId="12" borderId="15" xfId="36" applyFont="1" applyFill="1" applyBorder="1" applyAlignment="1" applyProtection="1">
      <alignment horizontal="center" vertical="center" wrapText="1"/>
      <protection hidden="1"/>
    </xf>
    <xf numFmtId="0" fontId="40" fillId="0" borderId="14" xfId="0" applyFont="1" applyBorder="1" applyAlignment="1">
      <alignment horizontal="center" vertical="center"/>
    </xf>
    <xf numFmtId="0" fontId="40" fillId="0" borderId="3" xfId="0" applyFont="1" applyBorder="1" applyAlignment="1">
      <alignment horizontal="center" vertical="center"/>
    </xf>
    <xf numFmtId="0" fontId="40" fillId="0" borderId="15" xfId="0" applyFont="1" applyBorder="1" applyAlignment="1">
      <alignment horizontal="center" vertical="center"/>
    </xf>
    <xf numFmtId="0" fontId="16" fillId="0" borderId="0" xfId="223" applyFont="1" applyFill="1" applyAlignment="1" applyProtection="1">
      <alignment horizontal="left" vertical="top"/>
      <protection hidden="1"/>
    </xf>
    <xf numFmtId="0" fontId="40" fillId="16" borderId="14" xfId="0" applyFont="1" applyFill="1" applyBorder="1" applyAlignment="1" applyProtection="1">
      <alignment horizontal="left" vertical="center"/>
      <protection hidden="1"/>
    </xf>
    <xf numFmtId="0" fontId="40" fillId="16" borderId="3" xfId="0" applyFont="1" applyFill="1" applyBorder="1" applyAlignment="1" applyProtection="1">
      <alignment horizontal="left" vertical="center"/>
      <protection hidden="1"/>
    </xf>
    <xf numFmtId="0" fontId="40" fillId="16" borderId="15" xfId="0" applyFont="1" applyFill="1" applyBorder="1" applyAlignment="1" applyProtection="1">
      <alignment horizontal="left" vertical="center"/>
      <protection hidden="1"/>
    </xf>
    <xf numFmtId="0" fontId="102" fillId="14" borderId="0" xfId="36" applyFont="1" applyFill="1" applyBorder="1" applyAlignment="1" applyProtection="1">
      <alignment horizontal="left" vertical="top" wrapText="1"/>
      <protection hidden="1"/>
    </xf>
    <xf numFmtId="0" fontId="15" fillId="0" borderId="14" xfId="33" applyFont="1" applyBorder="1" applyAlignment="1" applyProtection="1">
      <alignment horizontal="justify" vertical="top"/>
      <protection hidden="1"/>
    </xf>
    <xf numFmtId="0" fontId="16" fillId="0" borderId="3" xfId="33" applyFont="1" applyBorder="1" applyAlignment="1" applyProtection="1">
      <alignment horizontal="justify" vertical="top"/>
      <protection hidden="1"/>
    </xf>
    <xf numFmtId="0" fontId="16" fillId="0" borderId="15" xfId="33" applyFont="1" applyBorder="1" applyAlignment="1" applyProtection="1">
      <alignment horizontal="justify" vertical="top"/>
      <protection hidden="1"/>
    </xf>
    <xf numFmtId="0" fontId="15" fillId="0" borderId="0" xfId="26" applyFont="1" applyAlignment="1" applyProtection="1">
      <alignment horizontal="left" vertical="center" indent="2"/>
      <protection hidden="1"/>
    </xf>
    <xf numFmtId="0" fontId="15" fillId="0" borderId="16" xfId="33" applyFont="1" applyBorder="1" applyAlignment="1" applyProtection="1">
      <alignment horizontal="justify" vertical="top"/>
      <protection hidden="1"/>
    </xf>
    <xf numFmtId="0" fontId="16" fillId="0" borderId="33" xfId="33" applyFont="1" applyBorder="1" applyAlignment="1" applyProtection="1">
      <alignment horizontal="justify" vertical="top"/>
      <protection hidden="1"/>
    </xf>
    <xf numFmtId="0" fontId="16" fillId="0" borderId="17" xfId="33" applyFont="1" applyBorder="1" applyAlignment="1" applyProtection="1">
      <alignment horizontal="justify" vertical="top"/>
      <protection hidden="1"/>
    </xf>
    <xf numFmtId="0" fontId="15" fillId="0" borderId="16" xfId="33" applyFont="1" applyBorder="1" applyAlignment="1" applyProtection="1">
      <alignment horizontal="justify" vertical="center"/>
      <protection hidden="1"/>
    </xf>
    <xf numFmtId="0" fontId="16" fillId="0" borderId="33" xfId="33" applyFont="1" applyBorder="1" applyAlignment="1" applyProtection="1">
      <alignment horizontal="justify" vertical="center"/>
      <protection hidden="1"/>
    </xf>
    <xf numFmtId="0" fontId="16" fillId="0" borderId="17" xfId="33" applyFont="1" applyBorder="1" applyAlignment="1" applyProtection="1">
      <alignment horizontal="justify" vertical="center"/>
      <protection hidden="1"/>
    </xf>
    <xf numFmtId="0" fontId="0" fillId="0" borderId="10" xfId="33" applyFont="1" applyBorder="1" applyAlignment="1" applyProtection="1">
      <alignment horizontal="justify" vertical="center"/>
      <protection hidden="1"/>
    </xf>
    <xf numFmtId="0" fontId="16" fillId="0" borderId="10" xfId="33" applyFont="1" applyBorder="1" applyAlignment="1" applyProtection="1">
      <alignment horizontal="justify" vertical="center"/>
      <protection hidden="1"/>
    </xf>
    <xf numFmtId="0" fontId="15" fillId="9" borderId="0" xfId="33"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0" borderId="0" xfId="0" applyNumberFormat="1" applyFont="1" applyFill="1" applyBorder="1" applyAlignment="1" applyProtection="1">
      <alignment horizontal="justify" vertical="top" wrapText="1"/>
      <protection hidden="1"/>
    </xf>
    <xf numFmtId="0" fontId="16" fillId="0" borderId="0" xfId="33" applyFont="1" applyAlignment="1" applyProtection="1">
      <alignment horizontal="justify" vertical="center"/>
      <protection hidden="1"/>
    </xf>
    <xf numFmtId="0" fontId="62" fillId="0" borderId="0" xfId="33" applyNumberFormat="1" applyFont="1" applyFill="1" applyBorder="1" applyAlignment="1" applyProtection="1">
      <alignment horizontal="center" vertical="top" wrapText="1"/>
      <protection hidden="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6" fillId="0" borderId="0" xfId="26" applyFont="1" applyAlignment="1" applyProtection="1">
      <alignment horizontal="justify" vertical="top"/>
    </xf>
    <xf numFmtId="0" fontId="15" fillId="0" borderId="0" xfId="26" applyFont="1" applyAlignment="1" applyProtection="1">
      <alignment horizontal="justify" vertical="center"/>
    </xf>
    <xf numFmtId="0" fontId="15" fillId="0" borderId="0" xfId="26" applyFont="1" applyAlignment="1" applyProtection="1">
      <alignment horizontal="center" vertical="center"/>
    </xf>
    <xf numFmtId="0" fontId="16" fillId="3" borderId="0" xfId="26" applyFont="1" applyFill="1" applyAlignment="1" applyProtection="1">
      <alignment horizontal="left" vertical="center"/>
      <protection locked="0"/>
    </xf>
    <xf numFmtId="177" fontId="16" fillId="0" borderId="0" xfId="26" applyNumberFormat="1" applyFont="1" applyFill="1" applyAlignment="1" applyProtection="1">
      <alignment horizontal="left" vertical="center"/>
    </xf>
    <xf numFmtId="0" fontId="15" fillId="0" borderId="0" xfId="26" applyFont="1" applyFill="1" applyAlignment="1" applyProtection="1">
      <alignment horizontal="justify" vertical="top"/>
    </xf>
    <xf numFmtId="0" fontId="16" fillId="0" borderId="0" xfId="26" applyFont="1" applyAlignment="1" applyProtection="1">
      <alignment horizontal="justify" vertical="center"/>
    </xf>
    <xf numFmtId="0" fontId="16" fillId="0" borderId="0" xfId="26" applyFont="1" applyAlignment="1" applyProtection="1">
      <alignment horizontal="center" vertical="top"/>
    </xf>
    <xf numFmtId="0" fontId="40" fillId="0" borderId="0" xfId="26" quotePrefix="1" applyFont="1" applyAlignment="1" applyProtection="1">
      <alignment horizontal="center" vertical="center"/>
    </xf>
    <xf numFmtId="0" fontId="0" fillId="3" borderId="25" xfId="0" applyFill="1" applyBorder="1" applyAlignment="1" applyProtection="1">
      <alignment horizontal="left" vertical="center"/>
      <protection locked="0"/>
    </xf>
    <xf numFmtId="0" fontId="16" fillId="3" borderId="25" xfId="0" applyFont="1" applyFill="1" applyBorder="1" applyAlignment="1" applyProtection="1">
      <alignment horizontal="left" vertical="center"/>
      <protection locked="0"/>
    </xf>
    <xf numFmtId="0" fontId="16" fillId="0" borderId="32" xfId="0" applyFont="1" applyBorder="1" applyAlignment="1" applyProtection="1">
      <alignment horizontal="justify" vertical="center" wrapText="1"/>
    </xf>
    <xf numFmtId="0" fontId="16" fillId="0" borderId="25" xfId="0" applyFont="1" applyBorder="1" applyAlignment="1" applyProtection="1">
      <alignment horizontal="left" vertical="center" indent="2"/>
    </xf>
    <xf numFmtId="0" fontId="16" fillId="0" borderId="34" xfId="0" applyFont="1" applyBorder="1" applyAlignment="1" applyProtection="1">
      <alignment horizontal="left" vertical="center" indent="2"/>
    </xf>
    <xf numFmtId="0" fontId="16" fillId="0" borderId="0" xfId="0" applyFont="1" applyBorder="1" applyAlignment="1" applyProtection="1">
      <alignment horizontal="left" vertical="center" indent="2"/>
    </xf>
    <xf numFmtId="0" fontId="16" fillId="0" borderId="32" xfId="0" applyFont="1" applyBorder="1" applyAlignment="1" applyProtection="1">
      <alignment horizontal="left" vertical="center" indent="2"/>
    </xf>
    <xf numFmtId="0" fontId="0" fillId="0" borderId="0" xfId="26" applyFont="1" applyAlignment="1" applyProtection="1">
      <alignment horizontal="justify" vertical="top"/>
    </xf>
    <xf numFmtId="0" fontId="16" fillId="0" borderId="0" xfId="0" applyFont="1" applyAlignment="1" applyProtection="1">
      <alignment horizontal="left" vertical="center" wrapText="1" indent="2"/>
    </xf>
    <xf numFmtId="177" fontId="15" fillId="0" borderId="0" xfId="26" applyNumberFormat="1" applyFont="1" applyAlignment="1" applyProtection="1">
      <alignment horizontal="left" vertical="center" indent="1"/>
    </xf>
    <xf numFmtId="0" fontId="0" fillId="0" borderId="0" xfId="0" applyAlignment="1">
      <alignment horizontal="left" vertical="top" wrapText="1"/>
    </xf>
    <xf numFmtId="0" fontId="0" fillId="0" borderId="0" xfId="26" applyFont="1" applyAlignment="1" applyProtection="1">
      <alignment horizontal="left" vertical="top" wrapText="1"/>
    </xf>
    <xf numFmtId="0" fontId="48" fillId="3" borderId="25" xfId="0" applyFont="1" applyFill="1" applyBorder="1" applyAlignment="1" applyProtection="1">
      <alignment horizontal="left" vertical="center"/>
      <protection locked="0"/>
    </xf>
    <xf numFmtId="0" fontId="48" fillId="0" borderId="34" xfId="0" applyFont="1" applyBorder="1" applyAlignment="1" applyProtection="1">
      <alignment horizontal="left" vertical="center" indent="2"/>
    </xf>
    <xf numFmtId="0" fontId="48" fillId="0" borderId="32" xfId="0" applyFont="1" applyBorder="1" applyAlignment="1" applyProtection="1">
      <alignment horizontal="left" vertical="center" indent="2"/>
    </xf>
    <xf numFmtId="0" fontId="48" fillId="0" borderId="0" xfId="0" applyFont="1" applyBorder="1" applyAlignment="1" applyProtection="1">
      <alignment horizontal="left" vertical="center" indent="2"/>
    </xf>
    <xf numFmtId="0" fontId="48" fillId="0" borderId="25" xfId="0" applyFont="1" applyBorder="1" applyAlignment="1" applyProtection="1">
      <alignment horizontal="left" vertical="center" indent="2"/>
    </xf>
    <xf numFmtId="177" fontId="15" fillId="0" borderId="0" xfId="25" applyNumberFormat="1" applyFont="1" applyAlignment="1" applyProtection="1">
      <alignment horizontal="left" vertical="center" indent="1"/>
    </xf>
    <xf numFmtId="0" fontId="0" fillId="0" borderId="0" xfId="25" applyFont="1" applyAlignment="1" applyProtection="1">
      <alignment horizontal="justify" vertical="top"/>
    </xf>
    <xf numFmtId="0" fontId="48" fillId="0" borderId="0" xfId="25" applyFont="1" applyAlignment="1" applyProtection="1">
      <alignment horizontal="justify" vertical="top"/>
    </xf>
    <xf numFmtId="0" fontId="48" fillId="0" borderId="0" xfId="0" applyFont="1" applyAlignment="1" applyProtection="1">
      <alignment horizontal="left" vertical="center" wrapText="1" indent="2"/>
    </xf>
    <xf numFmtId="0" fontId="48" fillId="0" borderId="0" xfId="25" applyFont="1" applyAlignment="1" applyProtection="1">
      <alignment horizontal="center" vertical="top"/>
    </xf>
    <xf numFmtId="0" fontId="40" fillId="0" borderId="0" xfId="25" quotePrefix="1" applyFont="1" applyAlignment="1" applyProtection="1">
      <alignment horizontal="center" vertical="center"/>
    </xf>
    <xf numFmtId="0" fontId="48" fillId="0" borderId="32" xfId="0" applyFont="1" applyBorder="1" applyAlignment="1" applyProtection="1">
      <alignment horizontal="justify" vertical="center" wrapText="1"/>
    </xf>
    <xf numFmtId="0" fontId="15" fillId="0" borderId="0" xfId="25" applyFont="1" applyAlignment="1" applyProtection="1">
      <alignment horizontal="center" vertical="center"/>
    </xf>
    <xf numFmtId="0" fontId="0" fillId="3" borderId="0" xfId="25" applyFont="1" applyFill="1" applyAlignment="1" applyProtection="1">
      <alignment horizontal="left" vertical="center"/>
      <protection locked="0"/>
    </xf>
    <xf numFmtId="0" fontId="48" fillId="3" borderId="0" xfId="25" applyFont="1" applyFill="1" applyAlignment="1" applyProtection="1">
      <alignment horizontal="left" vertical="center"/>
      <protection locked="0"/>
    </xf>
    <xf numFmtId="177" fontId="48" fillId="0" borderId="0" xfId="25" applyNumberFormat="1" applyFont="1" applyFill="1" applyAlignment="1" applyProtection="1">
      <alignment horizontal="left" vertical="center"/>
    </xf>
    <xf numFmtId="0" fontId="15" fillId="0" borderId="0" xfId="25" applyFont="1" applyAlignment="1" applyProtection="1">
      <alignment horizontal="justify" vertical="center"/>
    </xf>
    <xf numFmtId="0" fontId="48" fillId="0" borderId="0" xfId="25" applyFont="1" applyAlignment="1" applyProtection="1">
      <alignment horizontal="justify" vertical="center"/>
    </xf>
    <xf numFmtId="0" fontId="16" fillId="0" borderId="0" xfId="39" applyFont="1" applyFill="1" applyBorder="1" applyAlignment="1" applyProtection="1">
      <alignment horizontal="justify" vertical="center" wrapText="1"/>
      <protection hidden="1"/>
    </xf>
    <xf numFmtId="1" fontId="23" fillId="0" borderId="4" xfId="39" applyNumberFormat="1" applyFont="1" applyFill="1" applyBorder="1" applyAlignment="1" applyProtection="1">
      <alignment horizontal="justify" vertical="center" wrapText="1"/>
      <protection hidden="1"/>
    </xf>
    <xf numFmtId="4" fontId="15" fillId="0" borderId="14" xfId="39" applyNumberFormat="1" applyFont="1" applyBorder="1" applyAlignment="1" applyProtection="1">
      <alignment horizontal="center" vertical="center" wrapText="1"/>
      <protection hidden="1"/>
    </xf>
    <xf numFmtId="4" fontId="15" fillId="0" borderId="3" xfId="39" applyNumberFormat="1" applyFont="1" applyBorder="1" applyAlignment="1" applyProtection="1">
      <alignment horizontal="center" vertical="center" wrapText="1"/>
      <protection hidden="1"/>
    </xf>
    <xf numFmtId="0" fontId="19" fillId="0" borderId="0" xfId="39" applyFont="1" applyAlignment="1" applyProtection="1">
      <alignment horizontal="left"/>
      <protection hidden="1"/>
    </xf>
    <xf numFmtId="0" fontId="19" fillId="0" borderId="7" xfId="39" applyFont="1" applyBorder="1" applyAlignment="1" applyProtection="1">
      <alignment horizontal="left"/>
      <protection hidden="1"/>
    </xf>
    <xf numFmtId="1" fontId="16" fillId="0" borderId="0" xfId="39" applyNumberFormat="1" applyFont="1" applyFill="1" applyBorder="1" applyAlignment="1" applyProtection="1">
      <alignment horizontal="justify" vertical="top" wrapText="1"/>
      <protection hidden="1"/>
    </xf>
    <xf numFmtId="0" fontId="16" fillId="0" borderId="0" xfId="39" applyFont="1" applyFill="1" applyBorder="1" applyAlignment="1" applyProtection="1">
      <alignment horizontal="justify" vertical="top" wrapText="1"/>
      <protection hidden="1"/>
    </xf>
    <xf numFmtId="0" fontId="16" fillId="0" borderId="7" xfId="39" applyFont="1" applyFill="1" applyBorder="1" applyAlignment="1" applyProtection="1">
      <alignment horizontal="justify" vertical="top" wrapText="1"/>
      <protection hidden="1"/>
    </xf>
    <xf numFmtId="1" fontId="15" fillId="0" borderId="0" xfId="39" applyNumberFormat="1" applyFont="1" applyBorder="1" applyAlignment="1" applyProtection="1">
      <alignment horizontal="center" vertical="center" wrapText="1"/>
      <protection hidden="1"/>
    </xf>
    <xf numFmtId="0" fontId="15" fillId="0" borderId="0" xfId="39" applyFont="1" applyBorder="1" applyAlignment="1" applyProtection="1">
      <alignment horizontal="center" vertical="center" wrapText="1"/>
      <protection hidden="1"/>
    </xf>
    <xf numFmtId="4" fontId="15" fillId="0" borderId="0" xfId="39" applyNumberFormat="1" applyFont="1" applyBorder="1" applyAlignment="1" applyProtection="1">
      <alignment horizontal="right" vertical="center" wrapText="1"/>
      <protection hidden="1"/>
    </xf>
    <xf numFmtId="1" fontId="15" fillId="0" borderId="4" xfId="39" applyNumberFormat="1" applyFont="1" applyBorder="1" applyAlignment="1" applyProtection="1">
      <alignment horizontal="center" vertical="center" wrapText="1"/>
      <protection hidden="1"/>
    </xf>
    <xf numFmtId="4" fontId="15" fillId="0" borderId="4" xfId="39" applyNumberFormat="1" applyFont="1" applyBorder="1" applyAlignment="1" applyProtection="1">
      <alignment horizontal="center" vertical="center" wrapText="1"/>
      <protection hidden="1"/>
    </xf>
    <xf numFmtId="0" fontId="16" fillId="0" borderId="0" xfId="39"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9" applyNumberFormat="1" applyFont="1" applyBorder="1" applyAlignment="1" applyProtection="1">
      <alignment horizontal="center" vertical="center" wrapText="1"/>
      <protection hidden="1"/>
    </xf>
    <xf numFmtId="1" fontId="15" fillId="0" borderId="15" xfId="39" applyNumberFormat="1" applyFont="1" applyBorder="1" applyAlignment="1" applyProtection="1">
      <alignment horizontal="center" vertical="center" wrapText="1"/>
      <protection hidden="1"/>
    </xf>
    <xf numFmtId="4" fontId="15" fillId="0" borderId="14" xfId="39" applyNumberFormat="1" applyFont="1" applyBorder="1" applyAlignment="1" applyProtection="1">
      <alignment horizontal="right" vertical="center" wrapText="1"/>
      <protection hidden="1"/>
    </xf>
    <xf numFmtId="4" fontId="16" fillId="0" borderId="15" xfId="39" applyNumberFormat="1" applyFont="1" applyBorder="1" applyAlignment="1" applyProtection="1">
      <alignment horizontal="right" vertical="center" wrapText="1"/>
      <protection hidden="1"/>
    </xf>
    <xf numFmtId="0" fontId="16" fillId="0" borderId="7" xfId="39" applyFont="1" applyFill="1" applyBorder="1" applyAlignment="1" applyProtection="1">
      <alignment horizontal="justify" vertical="center" wrapText="1"/>
      <protection hidden="1"/>
    </xf>
    <xf numFmtId="2" fontId="34" fillId="0" borderId="0" xfId="29" applyNumberFormat="1" applyFont="1" applyFill="1" applyBorder="1" applyAlignment="1" applyProtection="1">
      <alignment horizontal="left" vertical="center"/>
      <protection hidden="1"/>
    </xf>
  </cellXfs>
  <cellStyles count="230">
    <cellStyle name="75" xfId="1"/>
    <cellStyle name="75 2" xfId="49"/>
    <cellStyle name="75 2 2" xfId="50"/>
    <cellStyle name="75 3" xfId="51"/>
    <cellStyle name="75 4" xfId="52"/>
    <cellStyle name="ÅëÈ­ [0]_±âÅ¸" xfId="2"/>
    <cellStyle name="ÅëÈ­_±âÅ¸" xfId="3"/>
    <cellStyle name="ÄÞ¸¶ [0]_±âÅ¸" xfId="4"/>
    <cellStyle name="ÄÞ¸¶_±âÅ¸" xfId="5"/>
    <cellStyle name="Ç¥ÁØ_¿¬°£´©°è¿¹»ó" xfId="6"/>
    <cellStyle name="Comma" xfId="7" builtinId="3"/>
    <cellStyle name="Comma  - Style1" xfId="8"/>
    <cellStyle name="Comma  - Style1 2" xfId="53"/>
    <cellStyle name="Comma  - Style2" xfId="9"/>
    <cellStyle name="Comma  - Style2 2" xfId="54"/>
    <cellStyle name="Comma  - Style3" xfId="10"/>
    <cellStyle name="Comma  - Style3 2" xfId="55"/>
    <cellStyle name="Comma  - Style4" xfId="11"/>
    <cellStyle name="Comma  - Style4 2" xfId="56"/>
    <cellStyle name="Comma  - Style5" xfId="12"/>
    <cellStyle name="Comma  - Style5 2" xfId="57"/>
    <cellStyle name="Comma  - Style6" xfId="13"/>
    <cellStyle name="Comma  - Style6 2" xfId="58"/>
    <cellStyle name="Comma  - Style7" xfId="14"/>
    <cellStyle name="Comma  - Style7 2" xfId="59"/>
    <cellStyle name="Comma  - Style8" xfId="15"/>
    <cellStyle name="Comma  - Style8 2" xfId="60"/>
    <cellStyle name="Comma 10" xfId="61"/>
    <cellStyle name="Comma 11" xfId="62"/>
    <cellStyle name="Comma 12" xfId="63"/>
    <cellStyle name="Comma 13" xfId="64"/>
    <cellStyle name="Comma 14" xfId="65"/>
    <cellStyle name="Comma 15" xfId="66"/>
    <cellStyle name="Comma 16" xfId="67"/>
    <cellStyle name="Comma 17" xfId="68"/>
    <cellStyle name="Comma 18" xfId="69"/>
    <cellStyle name="Comma 19" xfId="70"/>
    <cellStyle name="Comma 2" xfId="16"/>
    <cellStyle name="Comma 20" xfId="71"/>
    <cellStyle name="Comma 21" xfId="72"/>
    <cellStyle name="Comma 22" xfId="73"/>
    <cellStyle name="Comma 23" xfId="74"/>
    <cellStyle name="Comma 24" xfId="75"/>
    <cellStyle name="Comma 25" xfId="76"/>
    <cellStyle name="Comma 26" xfId="77"/>
    <cellStyle name="Comma 27" xfId="78"/>
    <cellStyle name="Comma 28" xfId="79"/>
    <cellStyle name="Comma 29" xfId="80"/>
    <cellStyle name="Comma 3" xfId="81"/>
    <cellStyle name="Comma 30" xfId="82"/>
    <cellStyle name="Comma 31" xfId="83"/>
    <cellStyle name="Comma 32" xfId="84"/>
    <cellStyle name="Comma 33" xfId="85"/>
    <cellStyle name="Comma 34" xfId="86"/>
    <cellStyle name="Comma 35" xfId="87"/>
    <cellStyle name="Comma 36" xfId="88"/>
    <cellStyle name="Comma 37" xfId="89"/>
    <cellStyle name="Comma 38" xfId="90"/>
    <cellStyle name="Comma 39" xfId="91"/>
    <cellStyle name="Comma 4" xfId="92"/>
    <cellStyle name="Comma 40" xfId="93"/>
    <cellStyle name="Comma 41" xfId="94"/>
    <cellStyle name="Comma 42" xfId="95"/>
    <cellStyle name="Comma 43" xfId="96"/>
    <cellStyle name="Comma 44" xfId="228"/>
    <cellStyle name="Comma 5" xfId="97"/>
    <cellStyle name="Comma 6" xfId="98"/>
    <cellStyle name="Comma 7" xfId="99"/>
    <cellStyle name="Comma 8" xfId="100"/>
    <cellStyle name="Comma 9" xfId="101"/>
    <cellStyle name="Comma_tbcb BPS-6Z-Vem-khamDOM-1" xfId="225"/>
    <cellStyle name="Formula" xfId="17"/>
    <cellStyle name="Formula 2" xfId="102"/>
    <cellStyle name="Formula 2 2" xfId="103"/>
    <cellStyle name="Header1" xfId="18"/>
    <cellStyle name="Header2" xfId="19"/>
    <cellStyle name="Hyperlink" xfId="20" builtinId="8"/>
    <cellStyle name="Hypertextový odkaz" xfId="21"/>
    <cellStyle name="Hypertextový odkaz 2" xfId="104"/>
    <cellStyle name="Hypertextový odkaz 2 2" xfId="105"/>
    <cellStyle name="no dec" xfId="22"/>
    <cellStyle name="no dec 2" xfId="106"/>
    <cellStyle name="no dec 2 2" xfId="107"/>
    <cellStyle name="Normal" xfId="0" builtinId="0"/>
    <cellStyle name="Normal - Style1" xfId="23"/>
    <cellStyle name="Normal - Style1 2" xfId="108"/>
    <cellStyle name="Normal 10" xfId="109"/>
    <cellStyle name="Normal 10 2" xfId="110"/>
    <cellStyle name="Normal 11" xfId="111"/>
    <cellStyle name="Normal 11 2" xfId="112"/>
    <cellStyle name="Normal 12" xfId="113"/>
    <cellStyle name="Normal 12 2" xfId="114"/>
    <cellStyle name="Normal 13" xfId="115"/>
    <cellStyle name="Normal 14" xfId="116"/>
    <cellStyle name="Normal 15" xfId="117"/>
    <cellStyle name="Normal 16" xfId="118"/>
    <cellStyle name="Normal 17" xfId="119"/>
    <cellStyle name="Normal 18" xfId="120"/>
    <cellStyle name="Normal 19" xfId="121"/>
    <cellStyle name="Normal 2" xfId="24"/>
    <cellStyle name="Normal 2 2" xfId="122"/>
    <cellStyle name="Normal 2 3" xfId="123"/>
    <cellStyle name="Normal 20" xfId="124"/>
    <cellStyle name="Normal 21" xfId="125"/>
    <cellStyle name="Normal 22" xfId="126"/>
    <cellStyle name="Normal 23" xfId="127"/>
    <cellStyle name="Normal 24" xfId="128"/>
    <cellStyle name="Normal 25" xfId="129"/>
    <cellStyle name="Normal 26" xfId="130"/>
    <cellStyle name="Normal 27" xfId="131"/>
    <cellStyle name="Normal 28" xfId="132"/>
    <cellStyle name="Normal 29" xfId="133"/>
    <cellStyle name="Normal 3" xfId="134"/>
    <cellStyle name="Normal 3 2" xfId="135"/>
    <cellStyle name="Normal 3 3" xfId="136"/>
    <cellStyle name="Normal 30" xfId="137"/>
    <cellStyle name="Normal 31" xfId="138"/>
    <cellStyle name="Normal 32" xfId="139"/>
    <cellStyle name="Normal 33" xfId="140"/>
    <cellStyle name="Normal 34" xfId="141"/>
    <cellStyle name="Normal 35" xfId="142"/>
    <cellStyle name="Normal 36" xfId="143"/>
    <cellStyle name="Normal 37" xfId="144"/>
    <cellStyle name="Normal 38" xfId="145"/>
    <cellStyle name="Normal 39" xfId="146"/>
    <cellStyle name="Normal 4" xfId="147"/>
    <cellStyle name="Normal 4 2" xfId="148"/>
    <cellStyle name="Normal 4 3" xfId="149"/>
    <cellStyle name="Normal 40" xfId="150"/>
    <cellStyle name="Normal 41" xfId="151"/>
    <cellStyle name="Normal 42" xfId="152"/>
    <cellStyle name="Normal 43" xfId="153"/>
    <cellStyle name="Normal 44" xfId="154"/>
    <cellStyle name="Normal 45" xfId="155"/>
    <cellStyle name="Normal 46" xfId="156"/>
    <cellStyle name="Normal 47" xfId="157"/>
    <cellStyle name="Normal 48" xfId="158"/>
    <cellStyle name="Normal 49" xfId="159"/>
    <cellStyle name="Normal 5" xfId="160"/>
    <cellStyle name="Normal 5 2" xfId="161"/>
    <cellStyle name="Normal 50" xfId="162"/>
    <cellStyle name="Normal 51" xfId="163"/>
    <cellStyle name="Normal 52" xfId="164"/>
    <cellStyle name="Normal 53" xfId="165"/>
    <cellStyle name="Normal 54" xfId="166"/>
    <cellStyle name="Normal 55" xfId="167"/>
    <cellStyle name="Normal 56" xfId="168"/>
    <cellStyle name="Normal 57" xfId="169"/>
    <cellStyle name="Normal 58" xfId="170"/>
    <cellStyle name="Normal 59" xfId="171"/>
    <cellStyle name="Normal 6" xfId="172"/>
    <cellStyle name="Normal 6 2" xfId="173"/>
    <cellStyle name="Normal 60" xfId="174"/>
    <cellStyle name="Normal 61" xfId="175"/>
    <cellStyle name="Normal 62" xfId="176"/>
    <cellStyle name="Normal 63" xfId="177"/>
    <cellStyle name="Normal 64" xfId="178"/>
    <cellStyle name="Normal 65" xfId="179"/>
    <cellStyle name="Normal 66" xfId="180"/>
    <cellStyle name="Normal 67" xfId="181"/>
    <cellStyle name="Normal 68" xfId="182"/>
    <cellStyle name="Normal 69" xfId="183"/>
    <cellStyle name="Normal 7" xfId="184"/>
    <cellStyle name="Normal 7 2" xfId="185"/>
    <cellStyle name="Normal 70" xfId="186"/>
    <cellStyle name="Normal 71" xfId="187"/>
    <cellStyle name="Normal 72" xfId="188"/>
    <cellStyle name="Normal 73" xfId="189"/>
    <cellStyle name="Normal 74" xfId="190"/>
    <cellStyle name="Normal 75" xfId="191"/>
    <cellStyle name="Normal 76" xfId="192"/>
    <cellStyle name="Normal 77" xfId="193"/>
    <cellStyle name="Normal 78" xfId="194"/>
    <cellStyle name="Normal 79" xfId="195"/>
    <cellStyle name="Normal 8" xfId="196"/>
    <cellStyle name="Normal 8 2" xfId="197"/>
    <cellStyle name="Normal 80" xfId="198"/>
    <cellStyle name="Normal 81" xfId="199"/>
    <cellStyle name="Normal 82" xfId="200"/>
    <cellStyle name="Normal 83" xfId="201"/>
    <cellStyle name="Normal 84" xfId="202"/>
    <cellStyle name="Normal 85" xfId="203"/>
    <cellStyle name="Normal 86" xfId="204"/>
    <cellStyle name="Normal 87" xfId="205"/>
    <cellStyle name="Normal 88" xfId="206"/>
    <cellStyle name="Normal 89" xfId="207"/>
    <cellStyle name="Normal 9" xfId="208"/>
    <cellStyle name="Normal 9 2" xfId="209"/>
    <cellStyle name="Normal 90" xfId="210"/>
    <cellStyle name="Normal 91" xfId="211"/>
    <cellStyle name="Normal 92" xfId="212"/>
    <cellStyle name="Normal 93" xfId="213"/>
    <cellStyle name="Normal 94" xfId="214"/>
    <cellStyle name="Normal 95" xfId="215"/>
    <cellStyle name="Normal 96" xfId="216"/>
    <cellStyle name="Normal 97" xfId="217"/>
    <cellStyle name="Normal_Annexures TW 04" xfId="25"/>
    <cellStyle name="Normal_Annexures TW 04 2" xfId="26"/>
    <cellStyle name="Normal_Attach 3(JV)" xfId="27"/>
    <cellStyle name="Normal_Attacments TW 04" xfId="28"/>
    <cellStyle name="Normal_Entertainment Form" xfId="29"/>
    <cellStyle name="Normal_final 765-6Z-DOM-1" xfId="226"/>
    <cellStyle name="Normal_pgcil-tivim-pricesched" xfId="30"/>
    <cellStyle name="Normal_pgcil-tivim-pricesched 3" xfId="224"/>
    <cellStyle name="Normal_pgcil-tivim-pricesched_Sch-3 " xfId="31"/>
    <cellStyle name="Normal_PRICE SCHEDULE-4 to 6-A4" xfId="32"/>
    <cellStyle name="Normal_PRICE SCHEDULE-4 to 6-A4 2" xfId="33"/>
    <cellStyle name="Normal_PRICE SCHEDULE-4 to 6-A4 3" xfId="222"/>
    <cellStyle name="Normal_Price Schedules-4a-4b--5-6" xfId="34"/>
    <cellStyle name="Normal_Price_Schedules for Insulator Package Rev-01" xfId="35"/>
    <cellStyle name="Normal_Price_Schedules for Insulator Package Rev-01 2" xfId="47"/>
    <cellStyle name="Normal_Price_Schedules for Insulator Package Rev-01 3" xfId="223"/>
    <cellStyle name="Normal_PRICE-SCHE Bihar-Rev-2-corrections" xfId="36"/>
    <cellStyle name="Normal_PRICE-SCHE Bihar-Rev-2-corrections_Annexures TW 04" xfId="37"/>
    <cellStyle name="Normal_PRICE-SCHE Bihar-Rev-2-corrections_Price_Schedules for Insulator Package Rev-01" xfId="38"/>
    <cellStyle name="Normal_PRICE-SCHE Bihar-Rev-2-corrections_Price_Schedules for Insulator Package Rev-01 2" xfId="48"/>
    <cellStyle name="Normal_PRICE-SCHE Bihar-Rev-2-corrections_Price_Schedules for Insulator Package Rev-01 3" xfId="227"/>
    <cellStyle name="Normal_QUOTED CORRECTED 2" xfId="39"/>
    <cellStyle name="Normal_Sch-1" xfId="40"/>
    <cellStyle name="Normal_Sch-3 " xfId="41"/>
    <cellStyle name="Normal_Schedule-3, 4 &amp; 5" xfId="42"/>
    <cellStyle name="Normal_Sheet1" xfId="43"/>
    <cellStyle name="Percent" xfId="229" builtinId="5"/>
    <cellStyle name="Percent 2" xfId="218"/>
    <cellStyle name="Percent 2 2" xfId="219"/>
    <cellStyle name="Popis" xfId="44"/>
    <cellStyle name="Sledovaný hypertextový odkaz" xfId="45"/>
    <cellStyle name="Sledovaný hypertextový odkaz 2" xfId="220"/>
    <cellStyle name="Sledovaný hypertextový odkaz 2 2" xfId="221"/>
    <cellStyle name="Standard_BS14" xfId="46"/>
  </cellStyles>
  <dxfs count="53">
    <dxf>
      <fill>
        <patternFill patternType="none">
          <bgColor indexed="65"/>
        </patternFill>
      </fill>
    </dxf>
    <dxf>
      <font>
        <condense val="0"/>
        <extend val="0"/>
        <color indexed="9"/>
      </font>
      <fill>
        <patternFill patternType="none">
          <bgColor indexed="65"/>
        </patternFill>
      </fill>
    </dxf>
    <dxf>
      <font>
        <strike/>
      </font>
    </dxf>
    <dxf>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6'!A1"/></Relationships>
</file>

<file path=xl/drawings/_rels/drawing16.xml.rels><?xml version="1.0" encoding="UTF-8" standalone="yes"?>
<Relationships xmlns="http://schemas.openxmlformats.org/package/2006/relationships"><Relationship Id="rId1" Type="http://schemas.openxmlformats.org/officeDocument/2006/relationships/hyperlink" Target="#'Sch-6'!A1"/></Relationships>
</file>

<file path=xl/drawings/_rels/drawing17.xml.rels><?xml version="1.0" encoding="UTF-8" standalone="yes"?>
<Relationships xmlns="http://schemas.openxmlformats.org/package/2006/relationships"><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Sch-5'!A1"/></Relationships>
</file>

<file path=xl/drawings/_rels/drawing25.xml.rels><?xml version="1.0" encoding="UTF-8" standalone="yes"?>
<Relationships xmlns="http://schemas.openxmlformats.org/package/2006/relationships"><Relationship Id="rId1" Type="http://schemas.openxmlformats.org/officeDocument/2006/relationships/hyperlink" Target="#'Sch-5'!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137583</xdr:colOff>
      <xdr:row>10</xdr:row>
      <xdr:rowOff>10584</xdr:rowOff>
    </xdr:from>
    <xdr:to>
      <xdr:col>4</xdr:col>
      <xdr:colOff>663726</xdr:colOff>
      <xdr:row>13</xdr:row>
      <xdr:rowOff>148048</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93750" y="3481917"/>
          <a:ext cx="7257143" cy="9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xdr:cNvPr>
        <xdr:cNvGrpSpPr>
          <a:grpSpLocks/>
        </xdr:cNvGrpSpPr>
      </xdr:nvGrpSpPr>
      <xdr:grpSpPr bwMode="auto">
        <a:xfrm>
          <a:off x="7110942" y="57150"/>
          <a:ext cx="1209675" cy="775758"/>
          <a:chOff x="804" y="5"/>
          <a:chExt cx="116" cy="73"/>
        </a:xfrm>
      </xdr:grpSpPr>
      <xdr:sp macro="" textlink="">
        <xdr:nvSpPr>
          <xdr:cNvPr id="126777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69</xdr:row>
      <xdr:rowOff>0</xdr:rowOff>
    </xdr:from>
    <xdr:to>
      <xdr:col>2</xdr:col>
      <xdr:colOff>4981575</xdr:colOff>
      <xdr:row>69</xdr:row>
      <xdr:rowOff>0</xdr:rowOff>
    </xdr:to>
    <xdr:pic>
      <xdr:nvPicPr>
        <xdr:cNvPr id="1267778" name="Picture 4"/>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2600324</xdr:colOff>
      <xdr:row>1</xdr:row>
      <xdr:rowOff>47625</xdr:rowOff>
    </xdr:from>
    <xdr:to>
      <xdr:col>30</xdr:col>
      <xdr:colOff>304799</xdr:colOff>
      <xdr:row>3</xdr:row>
      <xdr:rowOff>0</xdr:rowOff>
    </xdr:to>
    <xdr:grpSp>
      <xdr:nvGrpSpPr>
        <xdr:cNvPr id="1271852" name="Group 6">
          <a:hlinkClick xmlns:r="http://schemas.openxmlformats.org/officeDocument/2006/relationships" r:id="rId1" tooltip="Click for Sch-1"/>
        </xdr:cNvPr>
        <xdr:cNvGrpSpPr>
          <a:grpSpLocks/>
        </xdr:cNvGrpSpPr>
      </xdr:nvGrpSpPr>
      <xdr:grpSpPr bwMode="auto">
        <a:xfrm>
          <a:off x="7477124" y="257175"/>
          <a:ext cx="1095375" cy="790575"/>
          <a:chOff x="804" y="5"/>
          <a:chExt cx="116" cy="73"/>
        </a:xfrm>
      </xdr:grpSpPr>
      <xdr:sp macro="" textlink="">
        <xdr:nvSpPr>
          <xdr:cNvPr id="127185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2</xdr:row>
      <xdr:rowOff>0</xdr:rowOff>
    </xdr:from>
    <xdr:to>
      <xdr:col>19</xdr:col>
      <xdr:colOff>1057275</xdr:colOff>
      <xdr:row>3</xdr:row>
      <xdr:rowOff>92448</xdr:rowOff>
    </xdr:to>
    <xdr:grpSp>
      <xdr:nvGrpSpPr>
        <xdr:cNvPr id="5" name="Group 38">
          <a:hlinkClick xmlns:r="http://schemas.openxmlformats.org/officeDocument/2006/relationships" r:id="rId1" tooltip="Click for Sch-2"/>
        </xdr:cNvPr>
        <xdr:cNvGrpSpPr>
          <a:grpSpLocks/>
        </xdr:cNvGrpSpPr>
      </xdr:nvGrpSpPr>
      <xdr:grpSpPr bwMode="auto">
        <a:xfrm>
          <a:off x="19285324" y="448235"/>
          <a:ext cx="1057275" cy="686360"/>
          <a:chOff x="804" y="5"/>
          <a:chExt cx="116" cy="73"/>
        </a:xfrm>
      </xdr:grpSpPr>
      <xdr:sp macro="" textlink="">
        <xdr:nvSpPr>
          <xdr:cNvPr id="6"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40"/>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69493" name="Group 38">
          <a:hlinkClick xmlns:r="http://schemas.openxmlformats.org/officeDocument/2006/relationships" r:id="rId1" tooltip="Click for Sch-2"/>
        </xdr:cNvPr>
        <xdr:cNvGrpSpPr>
          <a:grpSpLocks/>
        </xdr:cNvGrpSpPr>
      </xdr:nvGrpSpPr>
      <xdr:grpSpPr bwMode="auto">
        <a:xfrm>
          <a:off x="8239125" y="28575"/>
          <a:ext cx="1114425" cy="638175"/>
          <a:chOff x="804" y="5"/>
          <a:chExt cx="116" cy="73"/>
        </a:xfrm>
      </xdr:grpSpPr>
      <xdr:sp macro="" textlink="">
        <xdr:nvSpPr>
          <xdr:cNvPr id="69494"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1295366" name="Group 1">
          <a:hlinkClick xmlns:r="http://schemas.openxmlformats.org/officeDocument/2006/relationships" r:id="rId1" tooltip="Click for Sch-3"/>
        </xdr:cNvPr>
        <xdr:cNvGrpSpPr>
          <a:grpSpLocks/>
        </xdr:cNvGrpSpPr>
      </xdr:nvGrpSpPr>
      <xdr:grpSpPr bwMode="auto">
        <a:xfrm>
          <a:off x="14027524" y="19050"/>
          <a:ext cx="1089211" cy="686360"/>
          <a:chOff x="804" y="5"/>
          <a:chExt cx="116" cy="73"/>
        </a:xfrm>
      </xdr:grpSpPr>
      <xdr:sp macro="" textlink="">
        <xdr:nvSpPr>
          <xdr:cNvPr id="12953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9210675" y="3215759043"/>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5629" name="Group 1">
          <a:hlinkClick xmlns:r="http://schemas.openxmlformats.org/officeDocument/2006/relationships" r:id="rId1" tooltip="Click for Sch-3"/>
        </xdr:cNvPr>
        <xdr:cNvGrpSpPr>
          <a:grpSpLocks/>
        </xdr:cNvGrpSpPr>
      </xdr:nvGrpSpPr>
      <xdr:grpSpPr bwMode="auto">
        <a:xfrm>
          <a:off x="7829550" y="19050"/>
          <a:ext cx="1104900" cy="657225"/>
          <a:chOff x="804" y="5"/>
          <a:chExt cx="116" cy="73"/>
        </a:xfrm>
      </xdr:grpSpPr>
      <xdr:sp macro="" textlink="">
        <xdr:nvSpPr>
          <xdr:cNvPr id="7563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257175</xdr:colOff>
      <xdr:row>0</xdr:row>
      <xdr:rowOff>19050</xdr:rowOff>
    </xdr:from>
    <xdr:to>
      <xdr:col>18</xdr:col>
      <xdr:colOff>676275</xdr:colOff>
      <xdr:row>2</xdr:row>
      <xdr:rowOff>257175</xdr:rowOff>
    </xdr:to>
    <xdr:grpSp>
      <xdr:nvGrpSpPr>
        <xdr:cNvPr id="1296390" name="Group 1">
          <a:hlinkClick xmlns:r="http://schemas.openxmlformats.org/officeDocument/2006/relationships" r:id="rId1" tooltip="Click for Sch-4"/>
        </xdr:cNvPr>
        <xdr:cNvGrpSpPr>
          <a:grpSpLocks/>
        </xdr:cNvGrpSpPr>
      </xdr:nvGrpSpPr>
      <xdr:grpSpPr bwMode="auto">
        <a:xfrm>
          <a:off x="20667889" y="19050"/>
          <a:ext cx="1099457" cy="687161"/>
          <a:chOff x="804" y="5"/>
          <a:chExt cx="116" cy="73"/>
        </a:xfrm>
      </xdr:grpSpPr>
      <xdr:sp macro="" textlink="">
        <xdr:nvSpPr>
          <xdr:cNvPr id="12963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81773"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817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xdr:cNvPr>
        <xdr:cNvGrpSpPr>
          <a:grpSpLocks/>
        </xdr:cNvGrpSpPr>
      </xdr:nvGrpSpPr>
      <xdr:grpSpPr bwMode="auto">
        <a:xfrm>
          <a:off x="19594286" y="19050"/>
          <a:ext cx="0" cy="700768"/>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2038267635898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1255001</xdr:colOff>
      <xdr:row>0</xdr:row>
      <xdr:rowOff>9525</xdr:rowOff>
    </xdr:from>
    <xdr:to>
      <xdr:col>16</xdr:col>
      <xdr:colOff>302501</xdr:colOff>
      <xdr:row>2</xdr:row>
      <xdr:rowOff>247650</xdr:rowOff>
    </xdr:to>
    <xdr:grpSp>
      <xdr:nvGrpSpPr>
        <xdr:cNvPr id="1299459" name="Group 1">
          <a:hlinkClick xmlns:r="http://schemas.openxmlformats.org/officeDocument/2006/relationships" r:id="rId1" tooltip="Click for Sch-5"/>
        </xdr:cNvPr>
        <xdr:cNvGrpSpPr>
          <a:grpSpLocks/>
        </xdr:cNvGrpSpPr>
      </xdr:nvGrpSpPr>
      <xdr:grpSpPr bwMode="auto">
        <a:xfrm>
          <a:off x="15460858" y="9525"/>
          <a:ext cx="1932214" cy="469446"/>
          <a:chOff x="863" y="4"/>
          <a:chExt cx="116" cy="73"/>
        </a:xfrm>
      </xdr:grpSpPr>
      <xdr:sp macro="" textlink="">
        <xdr:nvSpPr>
          <xdr:cNvPr id="1299460" name="AutoShape 2"/>
          <xdr:cNvSpPr>
            <a:spLocks noChangeArrowheads="1"/>
          </xdr:cNvSpPr>
        </xdr:nvSpPr>
        <xdr:spPr bwMode="auto">
          <a:xfrm>
            <a:off x="863"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867"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2" name="Group 1">
          <a:hlinkClick xmlns:r="http://schemas.openxmlformats.org/officeDocument/2006/relationships" r:id="rId1" tooltip="Click for Sch-5"/>
        </xdr:cNvPr>
        <xdr:cNvGrpSpPr>
          <a:grpSpLocks/>
        </xdr:cNvGrpSpPr>
      </xdr:nvGrpSpPr>
      <xdr:grpSpPr bwMode="auto">
        <a:xfrm>
          <a:off x="8029575" y="19050"/>
          <a:ext cx="19431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333375</xdr:rowOff>
    </xdr:to>
    <xdr:grpSp>
      <xdr:nvGrpSpPr>
        <xdr:cNvPr id="1277986" name="Group 25">
          <a:hlinkClick xmlns:r="http://schemas.openxmlformats.org/officeDocument/2006/relationships" r:id="rId1" tooltip="Click for Sch-6"/>
        </xdr:cNvPr>
        <xdr:cNvGrpSpPr>
          <a:grpSpLocks/>
        </xdr:cNvGrpSpPr>
      </xdr:nvGrpSpPr>
      <xdr:grpSpPr bwMode="auto">
        <a:xfrm>
          <a:off x="8534400" y="47625"/>
          <a:ext cx="1104900" cy="609600"/>
          <a:chOff x="804" y="5"/>
          <a:chExt cx="116" cy="73"/>
        </a:xfrm>
      </xdr:grpSpPr>
      <xdr:sp macro="" textlink="">
        <xdr:nvSpPr>
          <xdr:cNvPr id="1277987"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86887" name="Group 25">
          <a:hlinkClick xmlns:r="http://schemas.openxmlformats.org/officeDocument/2006/relationships" r:id="rId1" tooltip="Click for Sch-6"/>
        </xdr:cNvPr>
        <xdr:cNvGrpSpPr>
          <a:grpSpLocks/>
        </xdr:cNvGrpSpPr>
      </xdr:nvGrpSpPr>
      <xdr:grpSpPr bwMode="auto">
        <a:xfrm>
          <a:off x="8538633" y="47625"/>
          <a:ext cx="1104900" cy="604308"/>
          <a:chOff x="804" y="5"/>
          <a:chExt cx="116" cy="73"/>
        </a:xfrm>
      </xdr:grpSpPr>
      <xdr:sp macro="" textlink="">
        <xdr:nvSpPr>
          <xdr:cNvPr id="8688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289231" name="Group 1">
          <a:hlinkClick xmlns:r="http://schemas.openxmlformats.org/officeDocument/2006/relationships" r:id="rId1" tooltip="Click for Sch-7"/>
        </xdr:cNvPr>
        <xdr:cNvGrpSpPr>
          <a:grpSpLocks/>
        </xdr:cNvGrpSpPr>
      </xdr:nvGrpSpPr>
      <xdr:grpSpPr bwMode="auto">
        <a:xfrm>
          <a:off x="7400925" y="19050"/>
          <a:ext cx="1104900" cy="571500"/>
          <a:chOff x="804" y="5"/>
          <a:chExt cx="116" cy="73"/>
        </a:xfrm>
      </xdr:grpSpPr>
      <xdr:sp macro="" textlink="">
        <xdr:nvSpPr>
          <xdr:cNvPr id="128923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791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791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109764" name="Group 5">
          <a:hlinkClick xmlns:r="http://schemas.openxmlformats.org/officeDocument/2006/relationships" r:id="rId1" tooltip="Click For Bid Form 2nd Envelope"/>
        </xdr:cNvPr>
        <xdr:cNvGrpSpPr>
          <a:grpSpLocks/>
        </xdr:cNvGrpSpPr>
      </xdr:nvGrpSpPr>
      <xdr:grpSpPr bwMode="auto">
        <a:xfrm>
          <a:off x="8750011" y="76200"/>
          <a:ext cx="1356014" cy="650298"/>
          <a:chOff x="762" y="2"/>
          <a:chExt cx="116" cy="73"/>
        </a:xfrm>
      </xdr:grpSpPr>
      <xdr:sp macro="" textlink="">
        <xdr:nvSpPr>
          <xdr:cNvPr id="110976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301049" name="Group 5">
          <a:hlinkClick xmlns:r="http://schemas.openxmlformats.org/officeDocument/2006/relationships" r:id="rId1" tooltip="Click For Bid Form 2nd Envelope"/>
        </xdr:cNvPr>
        <xdr:cNvGrpSpPr>
          <a:grpSpLocks/>
        </xdr:cNvGrpSpPr>
      </xdr:nvGrpSpPr>
      <xdr:grpSpPr bwMode="auto">
        <a:xfrm>
          <a:off x="8453438" y="76200"/>
          <a:ext cx="1385887" cy="652463"/>
          <a:chOff x="762" y="2"/>
          <a:chExt cx="116" cy="73"/>
        </a:xfrm>
      </xdr:grpSpPr>
      <xdr:sp macro="" textlink="">
        <xdr:nvSpPr>
          <xdr:cNvPr id="1302541"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19</xdr:row>
      <xdr:rowOff>0</xdr:rowOff>
    </xdr:from>
    <xdr:to>
      <xdr:col>3</xdr:col>
      <xdr:colOff>0</xdr:colOff>
      <xdr:row>19</xdr:row>
      <xdr:rowOff>0</xdr:rowOff>
    </xdr:to>
    <xdr:grpSp>
      <xdr:nvGrpSpPr>
        <xdr:cNvPr id="1301050" name="Group 5719"/>
        <xdr:cNvGrpSpPr>
          <a:grpSpLocks/>
        </xdr:cNvGrpSpPr>
      </xdr:nvGrpSpPr>
      <xdr:grpSpPr bwMode="auto">
        <a:xfrm>
          <a:off x="4114800" y="5676900"/>
          <a:ext cx="238125" cy="0"/>
          <a:chOff x="466" y="3952"/>
          <a:chExt cx="28" cy="16"/>
        </a:xfrm>
      </xdr:grpSpPr>
      <xdr:sp macro="" textlink="">
        <xdr:nvSpPr>
          <xdr:cNvPr id="1302539" name="Line 57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40" name="Line 57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1" name="Group 5722"/>
        <xdr:cNvGrpSpPr>
          <a:grpSpLocks/>
        </xdr:cNvGrpSpPr>
      </xdr:nvGrpSpPr>
      <xdr:grpSpPr bwMode="auto">
        <a:xfrm>
          <a:off x="4695825" y="5676900"/>
          <a:ext cx="266700" cy="0"/>
          <a:chOff x="466" y="3952"/>
          <a:chExt cx="28" cy="16"/>
        </a:xfrm>
      </xdr:grpSpPr>
      <xdr:sp macro="" textlink="">
        <xdr:nvSpPr>
          <xdr:cNvPr id="1302537" name="Line 57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8" name="Line 57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2" name="Group 5725"/>
        <xdr:cNvGrpSpPr>
          <a:grpSpLocks/>
        </xdr:cNvGrpSpPr>
      </xdr:nvGrpSpPr>
      <xdr:grpSpPr bwMode="auto">
        <a:xfrm>
          <a:off x="4114800" y="5676900"/>
          <a:ext cx="238125" cy="0"/>
          <a:chOff x="466" y="3952"/>
          <a:chExt cx="28" cy="16"/>
        </a:xfrm>
      </xdr:grpSpPr>
      <xdr:sp macro="" textlink="">
        <xdr:nvSpPr>
          <xdr:cNvPr id="1302535" name="Line 57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6" name="Line 57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3" name="Group 5728"/>
        <xdr:cNvGrpSpPr>
          <a:grpSpLocks/>
        </xdr:cNvGrpSpPr>
      </xdr:nvGrpSpPr>
      <xdr:grpSpPr bwMode="auto">
        <a:xfrm>
          <a:off x="4695825" y="5676900"/>
          <a:ext cx="266700" cy="0"/>
          <a:chOff x="466" y="3952"/>
          <a:chExt cx="28" cy="16"/>
        </a:xfrm>
      </xdr:grpSpPr>
      <xdr:sp macro="" textlink="">
        <xdr:nvSpPr>
          <xdr:cNvPr id="1302533" name="Line 57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4" name="Line 57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4" name="Group 5731"/>
        <xdr:cNvGrpSpPr>
          <a:grpSpLocks/>
        </xdr:cNvGrpSpPr>
      </xdr:nvGrpSpPr>
      <xdr:grpSpPr bwMode="auto">
        <a:xfrm>
          <a:off x="4114800" y="5676900"/>
          <a:ext cx="238125" cy="0"/>
          <a:chOff x="466" y="3952"/>
          <a:chExt cx="28" cy="16"/>
        </a:xfrm>
      </xdr:grpSpPr>
      <xdr:sp macro="" textlink="">
        <xdr:nvSpPr>
          <xdr:cNvPr id="1302531" name="Line 57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2" name="Line 57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5" name="Group 5734"/>
        <xdr:cNvGrpSpPr>
          <a:grpSpLocks/>
        </xdr:cNvGrpSpPr>
      </xdr:nvGrpSpPr>
      <xdr:grpSpPr bwMode="auto">
        <a:xfrm>
          <a:off x="4695825" y="5676900"/>
          <a:ext cx="266700" cy="0"/>
          <a:chOff x="466" y="3952"/>
          <a:chExt cx="28" cy="16"/>
        </a:xfrm>
      </xdr:grpSpPr>
      <xdr:sp macro="" textlink="">
        <xdr:nvSpPr>
          <xdr:cNvPr id="1302529" name="Line 57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0" name="Line 57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6" name="Group 5737"/>
        <xdr:cNvGrpSpPr>
          <a:grpSpLocks/>
        </xdr:cNvGrpSpPr>
      </xdr:nvGrpSpPr>
      <xdr:grpSpPr bwMode="auto">
        <a:xfrm>
          <a:off x="4114800" y="5676900"/>
          <a:ext cx="238125" cy="0"/>
          <a:chOff x="466" y="3952"/>
          <a:chExt cx="28" cy="16"/>
        </a:xfrm>
      </xdr:grpSpPr>
      <xdr:sp macro="" textlink="">
        <xdr:nvSpPr>
          <xdr:cNvPr id="1302527" name="Line 57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8" name="Line 57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7" name="Group 5740"/>
        <xdr:cNvGrpSpPr>
          <a:grpSpLocks/>
        </xdr:cNvGrpSpPr>
      </xdr:nvGrpSpPr>
      <xdr:grpSpPr bwMode="auto">
        <a:xfrm>
          <a:off x="4114800" y="5676900"/>
          <a:ext cx="238125" cy="0"/>
          <a:chOff x="466" y="3952"/>
          <a:chExt cx="28" cy="16"/>
        </a:xfrm>
      </xdr:grpSpPr>
      <xdr:sp macro="" textlink="">
        <xdr:nvSpPr>
          <xdr:cNvPr id="1302525" name="Line 57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6" name="Line 57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8" name="Group 5743"/>
        <xdr:cNvGrpSpPr>
          <a:grpSpLocks/>
        </xdr:cNvGrpSpPr>
      </xdr:nvGrpSpPr>
      <xdr:grpSpPr bwMode="auto">
        <a:xfrm>
          <a:off x="4114800" y="5676900"/>
          <a:ext cx="238125" cy="0"/>
          <a:chOff x="466" y="3952"/>
          <a:chExt cx="28" cy="16"/>
        </a:xfrm>
      </xdr:grpSpPr>
      <xdr:sp macro="" textlink="">
        <xdr:nvSpPr>
          <xdr:cNvPr id="1302523" name="Line 57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4" name="Line 57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9" name="Group 5746"/>
        <xdr:cNvGrpSpPr>
          <a:grpSpLocks/>
        </xdr:cNvGrpSpPr>
      </xdr:nvGrpSpPr>
      <xdr:grpSpPr bwMode="auto">
        <a:xfrm>
          <a:off x="4114800" y="5676900"/>
          <a:ext cx="238125" cy="0"/>
          <a:chOff x="466" y="3952"/>
          <a:chExt cx="28" cy="16"/>
        </a:xfrm>
      </xdr:grpSpPr>
      <xdr:sp macro="" textlink="">
        <xdr:nvSpPr>
          <xdr:cNvPr id="1302521" name="Line 57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2" name="Line 57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0" name="Group 5749"/>
        <xdr:cNvGrpSpPr>
          <a:grpSpLocks/>
        </xdr:cNvGrpSpPr>
      </xdr:nvGrpSpPr>
      <xdr:grpSpPr bwMode="auto">
        <a:xfrm>
          <a:off x="5133975" y="5676900"/>
          <a:ext cx="0" cy="0"/>
          <a:chOff x="466" y="3952"/>
          <a:chExt cx="28" cy="16"/>
        </a:xfrm>
      </xdr:grpSpPr>
      <xdr:sp macro="" textlink="">
        <xdr:nvSpPr>
          <xdr:cNvPr id="1302519" name="Line 57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0" name="Line 57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1" name="Group 5752"/>
        <xdr:cNvGrpSpPr>
          <a:grpSpLocks/>
        </xdr:cNvGrpSpPr>
      </xdr:nvGrpSpPr>
      <xdr:grpSpPr bwMode="auto">
        <a:xfrm>
          <a:off x="5133975" y="5676900"/>
          <a:ext cx="0" cy="0"/>
          <a:chOff x="466" y="3952"/>
          <a:chExt cx="28" cy="16"/>
        </a:xfrm>
      </xdr:grpSpPr>
      <xdr:sp macro="" textlink="">
        <xdr:nvSpPr>
          <xdr:cNvPr id="1302517" name="Line 57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8" name="Line 57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2" name="Group 5755"/>
        <xdr:cNvGrpSpPr>
          <a:grpSpLocks/>
        </xdr:cNvGrpSpPr>
      </xdr:nvGrpSpPr>
      <xdr:grpSpPr bwMode="auto">
        <a:xfrm>
          <a:off x="5133975" y="5676900"/>
          <a:ext cx="0" cy="0"/>
          <a:chOff x="466" y="3952"/>
          <a:chExt cx="28" cy="16"/>
        </a:xfrm>
      </xdr:grpSpPr>
      <xdr:sp macro="" textlink="">
        <xdr:nvSpPr>
          <xdr:cNvPr id="1302515" name="Line 57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6" name="Line 57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3" name="Group 5758"/>
        <xdr:cNvGrpSpPr>
          <a:grpSpLocks/>
        </xdr:cNvGrpSpPr>
      </xdr:nvGrpSpPr>
      <xdr:grpSpPr bwMode="auto">
        <a:xfrm>
          <a:off x="5133975" y="5676900"/>
          <a:ext cx="0" cy="0"/>
          <a:chOff x="466" y="3952"/>
          <a:chExt cx="28" cy="16"/>
        </a:xfrm>
      </xdr:grpSpPr>
      <xdr:sp macro="" textlink="">
        <xdr:nvSpPr>
          <xdr:cNvPr id="1302513" name="Line 57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4" name="Line 57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064" name="Group 5761"/>
        <xdr:cNvGrpSpPr>
          <a:grpSpLocks/>
        </xdr:cNvGrpSpPr>
      </xdr:nvGrpSpPr>
      <xdr:grpSpPr bwMode="auto">
        <a:xfrm>
          <a:off x="4048125" y="5676900"/>
          <a:ext cx="266700" cy="0"/>
          <a:chOff x="466" y="3952"/>
          <a:chExt cx="28" cy="16"/>
        </a:xfrm>
      </xdr:grpSpPr>
      <xdr:sp macro="" textlink="">
        <xdr:nvSpPr>
          <xdr:cNvPr id="1302511" name="Line 57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2" name="Line 57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065" name="Group 5764"/>
        <xdr:cNvGrpSpPr>
          <a:grpSpLocks/>
        </xdr:cNvGrpSpPr>
      </xdr:nvGrpSpPr>
      <xdr:grpSpPr bwMode="auto">
        <a:xfrm>
          <a:off x="4029075" y="5676900"/>
          <a:ext cx="266700" cy="0"/>
          <a:chOff x="466" y="3952"/>
          <a:chExt cx="28" cy="16"/>
        </a:xfrm>
      </xdr:grpSpPr>
      <xdr:sp macro="" textlink="">
        <xdr:nvSpPr>
          <xdr:cNvPr id="1302509" name="Line 57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0" name="Line 57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066" name="Group 5767"/>
        <xdr:cNvGrpSpPr>
          <a:grpSpLocks/>
        </xdr:cNvGrpSpPr>
      </xdr:nvGrpSpPr>
      <xdr:grpSpPr bwMode="auto">
        <a:xfrm>
          <a:off x="4057650" y="5676900"/>
          <a:ext cx="266700" cy="0"/>
          <a:chOff x="466" y="3952"/>
          <a:chExt cx="28" cy="16"/>
        </a:xfrm>
      </xdr:grpSpPr>
      <xdr:sp macro="" textlink="">
        <xdr:nvSpPr>
          <xdr:cNvPr id="1302507" name="Line 57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8" name="Line 57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067" name="Group 5770"/>
        <xdr:cNvGrpSpPr>
          <a:grpSpLocks/>
        </xdr:cNvGrpSpPr>
      </xdr:nvGrpSpPr>
      <xdr:grpSpPr bwMode="auto">
        <a:xfrm>
          <a:off x="4629150" y="5676900"/>
          <a:ext cx="266700" cy="0"/>
          <a:chOff x="466" y="3952"/>
          <a:chExt cx="28" cy="16"/>
        </a:xfrm>
      </xdr:grpSpPr>
      <xdr:sp macro="" textlink="">
        <xdr:nvSpPr>
          <xdr:cNvPr id="1302505" name="Line 57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6" name="Line 57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068" name="Group 5773"/>
        <xdr:cNvGrpSpPr>
          <a:grpSpLocks/>
        </xdr:cNvGrpSpPr>
      </xdr:nvGrpSpPr>
      <xdr:grpSpPr bwMode="auto">
        <a:xfrm>
          <a:off x="4657725" y="5676900"/>
          <a:ext cx="266700" cy="0"/>
          <a:chOff x="466" y="3952"/>
          <a:chExt cx="28" cy="16"/>
        </a:xfrm>
      </xdr:grpSpPr>
      <xdr:sp macro="" textlink="">
        <xdr:nvSpPr>
          <xdr:cNvPr id="1302503" name="Line 57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4" name="Line 57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069" name="Group 5776"/>
        <xdr:cNvGrpSpPr>
          <a:grpSpLocks/>
        </xdr:cNvGrpSpPr>
      </xdr:nvGrpSpPr>
      <xdr:grpSpPr bwMode="auto">
        <a:xfrm>
          <a:off x="4648200" y="5676900"/>
          <a:ext cx="266700" cy="0"/>
          <a:chOff x="466" y="3952"/>
          <a:chExt cx="28" cy="16"/>
        </a:xfrm>
      </xdr:grpSpPr>
      <xdr:sp macro="" textlink="">
        <xdr:nvSpPr>
          <xdr:cNvPr id="1302501" name="Line 57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2" name="Line 57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070" name="Group 5779"/>
        <xdr:cNvGrpSpPr>
          <a:grpSpLocks/>
        </xdr:cNvGrpSpPr>
      </xdr:nvGrpSpPr>
      <xdr:grpSpPr bwMode="auto">
        <a:xfrm>
          <a:off x="4038600" y="5676900"/>
          <a:ext cx="266700" cy="0"/>
          <a:chOff x="466" y="3952"/>
          <a:chExt cx="28" cy="16"/>
        </a:xfrm>
      </xdr:grpSpPr>
      <xdr:sp macro="" textlink="">
        <xdr:nvSpPr>
          <xdr:cNvPr id="1302499" name="Line 57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0" name="Line 57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071" name="Group 5782"/>
        <xdr:cNvGrpSpPr>
          <a:grpSpLocks/>
        </xdr:cNvGrpSpPr>
      </xdr:nvGrpSpPr>
      <xdr:grpSpPr bwMode="auto">
        <a:xfrm>
          <a:off x="4086225" y="5676900"/>
          <a:ext cx="266700" cy="0"/>
          <a:chOff x="466" y="3952"/>
          <a:chExt cx="28" cy="16"/>
        </a:xfrm>
      </xdr:grpSpPr>
      <xdr:sp macro="" textlink="">
        <xdr:nvSpPr>
          <xdr:cNvPr id="1302497" name="Line 57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8" name="Line 57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072" name="Group 5785"/>
        <xdr:cNvGrpSpPr>
          <a:grpSpLocks/>
        </xdr:cNvGrpSpPr>
      </xdr:nvGrpSpPr>
      <xdr:grpSpPr bwMode="auto">
        <a:xfrm>
          <a:off x="4067175" y="5676900"/>
          <a:ext cx="266700" cy="0"/>
          <a:chOff x="466" y="3952"/>
          <a:chExt cx="28" cy="16"/>
        </a:xfrm>
      </xdr:grpSpPr>
      <xdr:sp macro="" textlink="">
        <xdr:nvSpPr>
          <xdr:cNvPr id="1302495" name="Line 57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6" name="Line 57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073" name="Group 5788"/>
        <xdr:cNvGrpSpPr>
          <a:grpSpLocks/>
        </xdr:cNvGrpSpPr>
      </xdr:nvGrpSpPr>
      <xdr:grpSpPr bwMode="auto">
        <a:xfrm>
          <a:off x="4057650" y="5676900"/>
          <a:ext cx="266700" cy="0"/>
          <a:chOff x="466" y="3952"/>
          <a:chExt cx="28" cy="16"/>
        </a:xfrm>
      </xdr:grpSpPr>
      <xdr:sp macro="" textlink="">
        <xdr:nvSpPr>
          <xdr:cNvPr id="1302493" name="Line 57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4" name="Line 57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4" name="Group 5791"/>
        <xdr:cNvGrpSpPr>
          <a:grpSpLocks/>
        </xdr:cNvGrpSpPr>
      </xdr:nvGrpSpPr>
      <xdr:grpSpPr bwMode="auto">
        <a:xfrm>
          <a:off x="4114800" y="5676900"/>
          <a:ext cx="238125" cy="0"/>
          <a:chOff x="466" y="3952"/>
          <a:chExt cx="28" cy="16"/>
        </a:xfrm>
      </xdr:grpSpPr>
      <xdr:sp macro="" textlink="">
        <xdr:nvSpPr>
          <xdr:cNvPr id="1302491" name="Line 57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2" name="Line 57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5" name="Group 5794"/>
        <xdr:cNvGrpSpPr>
          <a:grpSpLocks/>
        </xdr:cNvGrpSpPr>
      </xdr:nvGrpSpPr>
      <xdr:grpSpPr bwMode="auto">
        <a:xfrm>
          <a:off x="4114800" y="5676900"/>
          <a:ext cx="238125" cy="0"/>
          <a:chOff x="466" y="3952"/>
          <a:chExt cx="28" cy="16"/>
        </a:xfrm>
      </xdr:grpSpPr>
      <xdr:sp macro="" textlink="">
        <xdr:nvSpPr>
          <xdr:cNvPr id="1302489" name="Line 57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0" name="Line 57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6" name="Group 5797"/>
        <xdr:cNvGrpSpPr>
          <a:grpSpLocks/>
        </xdr:cNvGrpSpPr>
      </xdr:nvGrpSpPr>
      <xdr:grpSpPr bwMode="auto">
        <a:xfrm>
          <a:off x="4114800" y="5676900"/>
          <a:ext cx="238125" cy="0"/>
          <a:chOff x="466" y="3952"/>
          <a:chExt cx="28" cy="16"/>
        </a:xfrm>
      </xdr:grpSpPr>
      <xdr:sp macro="" textlink="">
        <xdr:nvSpPr>
          <xdr:cNvPr id="1302487" name="Line 57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8" name="Line 57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7" name="Group 5800"/>
        <xdr:cNvGrpSpPr>
          <a:grpSpLocks/>
        </xdr:cNvGrpSpPr>
      </xdr:nvGrpSpPr>
      <xdr:grpSpPr bwMode="auto">
        <a:xfrm>
          <a:off x="4114800" y="5676900"/>
          <a:ext cx="238125" cy="0"/>
          <a:chOff x="466" y="3952"/>
          <a:chExt cx="28" cy="16"/>
        </a:xfrm>
      </xdr:grpSpPr>
      <xdr:sp macro="" textlink="">
        <xdr:nvSpPr>
          <xdr:cNvPr id="1302485" name="Line 58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6" name="Line 58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8" name="Group 5803"/>
        <xdr:cNvGrpSpPr>
          <a:grpSpLocks/>
        </xdr:cNvGrpSpPr>
      </xdr:nvGrpSpPr>
      <xdr:grpSpPr bwMode="auto">
        <a:xfrm>
          <a:off x="4114800" y="5676900"/>
          <a:ext cx="238125" cy="0"/>
          <a:chOff x="466" y="3952"/>
          <a:chExt cx="28" cy="16"/>
        </a:xfrm>
      </xdr:grpSpPr>
      <xdr:sp macro="" textlink="">
        <xdr:nvSpPr>
          <xdr:cNvPr id="1302483" name="Line 58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4" name="Line 58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9" name="Group 5806"/>
        <xdr:cNvGrpSpPr>
          <a:grpSpLocks/>
        </xdr:cNvGrpSpPr>
      </xdr:nvGrpSpPr>
      <xdr:grpSpPr bwMode="auto">
        <a:xfrm>
          <a:off x="4114800" y="5676900"/>
          <a:ext cx="238125" cy="0"/>
          <a:chOff x="466" y="3952"/>
          <a:chExt cx="28" cy="16"/>
        </a:xfrm>
      </xdr:grpSpPr>
      <xdr:sp macro="" textlink="">
        <xdr:nvSpPr>
          <xdr:cNvPr id="1302481" name="Line 58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2" name="Line 58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080" name="Group 5809"/>
        <xdr:cNvGrpSpPr>
          <a:grpSpLocks/>
        </xdr:cNvGrpSpPr>
      </xdr:nvGrpSpPr>
      <xdr:grpSpPr bwMode="auto">
        <a:xfrm>
          <a:off x="3990975" y="5676900"/>
          <a:ext cx="228600" cy="0"/>
          <a:chOff x="466" y="3952"/>
          <a:chExt cx="28" cy="16"/>
        </a:xfrm>
      </xdr:grpSpPr>
      <xdr:sp macro="" textlink="">
        <xdr:nvSpPr>
          <xdr:cNvPr id="1302479" name="Line 58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0" name="Line 58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1" name="Group 5812"/>
        <xdr:cNvGrpSpPr>
          <a:grpSpLocks/>
        </xdr:cNvGrpSpPr>
      </xdr:nvGrpSpPr>
      <xdr:grpSpPr bwMode="auto">
        <a:xfrm>
          <a:off x="4114800" y="5676900"/>
          <a:ext cx="228600" cy="0"/>
          <a:chOff x="466" y="3952"/>
          <a:chExt cx="28" cy="16"/>
        </a:xfrm>
      </xdr:grpSpPr>
      <xdr:sp macro="" textlink="">
        <xdr:nvSpPr>
          <xdr:cNvPr id="1302477" name="Line 58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8" name="Line 58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2" name="Group 5815"/>
        <xdr:cNvGrpSpPr>
          <a:grpSpLocks/>
        </xdr:cNvGrpSpPr>
      </xdr:nvGrpSpPr>
      <xdr:grpSpPr bwMode="auto">
        <a:xfrm>
          <a:off x="4114800" y="5676900"/>
          <a:ext cx="228600" cy="0"/>
          <a:chOff x="466" y="3952"/>
          <a:chExt cx="28" cy="16"/>
        </a:xfrm>
      </xdr:grpSpPr>
      <xdr:sp macro="" textlink="">
        <xdr:nvSpPr>
          <xdr:cNvPr id="1302475" name="Line 58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6" name="Line 58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83" name="Group 5818"/>
        <xdr:cNvGrpSpPr>
          <a:grpSpLocks/>
        </xdr:cNvGrpSpPr>
      </xdr:nvGrpSpPr>
      <xdr:grpSpPr bwMode="auto">
        <a:xfrm>
          <a:off x="4114800" y="5676900"/>
          <a:ext cx="238125" cy="0"/>
          <a:chOff x="466" y="3952"/>
          <a:chExt cx="28" cy="16"/>
        </a:xfrm>
      </xdr:grpSpPr>
      <xdr:sp macro="" textlink="">
        <xdr:nvSpPr>
          <xdr:cNvPr id="1302473" name="Line 58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4" name="Line 58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4" name="Group 5821"/>
        <xdr:cNvGrpSpPr>
          <a:grpSpLocks/>
        </xdr:cNvGrpSpPr>
      </xdr:nvGrpSpPr>
      <xdr:grpSpPr bwMode="auto">
        <a:xfrm>
          <a:off x="4114800" y="5676900"/>
          <a:ext cx="228600" cy="0"/>
          <a:chOff x="466" y="3952"/>
          <a:chExt cx="28" cy="16"/>
        </a:xfrm>
      </xdr:grpSpPr>
      <xdr:sp macro="" textlink="">
        <xdr:nvSpPr>
          <xdr:cNvPr id="1302471" name="Line 58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2" name="Line 58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5" name="Group 5824"/>
        <xdr:cNvGrpSpPr>
          <a:grpSpLocks/>
        </xdr:cNvGrpSpPr>
      </xdr:nvGrpSpPr>
      <xdr:grpSpPr bwMode="auto">
        <a:xfrm>
          <a:off x="4114800" y="5676900"/>
          <a:ext cx="228600" cy="0"/>
          <a:chOff x="466" y="3952"/>
          <a:chExt cx="28" cy="16"/>
        </a:xfrm>
      </xdr:grpSpPr>
      <xdr:sp macro="" textlink="">
        <xdr:nvSpPr>
          <xdr:cNvPr id="1302469" name="Line 58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0" name="Line 58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86" name="Group 5827"/>
        <xdr:cNvGrpSpPr>
          <a:grpSpLocks/>
        </xdr:cNvGrpSpPr>
      </xdr:nvGrpSpPr>
      <xdr:grpSpPr bwMode="auto">
        <a:xfrm>
          <a:off x="4114800" y="5676900"/>
          <a:ext cx="238125" cy="0"/>
          <a:chOff x="466" y="3952"/>
          <a:chExt cx="28" cy="16"/>
        </a:xfrm>
      </xdr:grpSpPr>
      <xdr:sp macro="" textlink="">
        <xdr:nvSpPr>
          <xdr:cNvPr id="1302467" name="Line 58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8" name="Line 58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7" name="Group 5830"/>
        <xdr:cNvGrpSpPr>
          <a:grpSpLocks/>
        </xdr:cNvGrpSpPr>
      </xdr:nvGrpSpPr>
      <xdr:grpSpPr bwMode="auto">
        <a:xfrm>
          <a:off x="4695825" y="5676900"/>
          <a:ext cx="266700" cy="0"/>
          <a:chOff x="466" y="3952"/>
          <a:chExt cx="28" cy="16"/>
        </a:xfrm>
      </xdr:grpSpPr>
      <xdr:sp macro="" textlink="">
        <xdr:nvSpPr>
          <xdr:cNvPr id="1302465" name="Line 58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6" name="Line 58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8" name="Group 5833"/>
        <xdr:cNvGrpSpPr>
          <a:grpSpLocks/>
        </xdr:cNvGrpSpPr>
      </xdr:nvGrpSpPr>
      <xdr:grpSpPr bwMode="auto">
        <a:xfrm>
          <a:off x="4695825" y="5676900"/>
          <a:ext cx="266700" cy="0"/>
          <a:chOff x="466" y="3952"/>
          <a:chExt cx="28" cy="16"/>
        </a:xfrm>
      </xdr:grpSpPr>
      <xdr:sp macro="" textlink="">
        <xdr:nvSpPr>
          <xdr:cNvPr id="1302463" name="Line 58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4" name="Line 58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9" name="Group 5836"/>
        <xdr:cNvGrpSpPr>
          <a:grpSpLocks/>
        </xdr:cNvGrpSpPr>
      </xdr:nvGrpSpPr>
      <xdr:grpSpPr bwMode="auto">
        <a:xfrm>
          <a:off x="4695825" y="5676900"/>
          <a:ext cx="266700" cy="0"/>
          <a:chOff x="466" y="3952"/>
          <a:chExt cx="28" cy="16"/>
        </a:xfrm>
      </xdr:grpSpPr>
      <xdr:sp macro="" textlink="">
        <xdr:nvSpPr>
          <xdr:cNvPr id="1302461" name="Line 58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2" name="Line 58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0" name="Group 5839"/>
        <xdr:cNvGrpSpPr>
          <a:grpSpLocks/>
        </xdr:cNvGrpSpPr>
      </xdr:nvGrpSpPr>
      <xdr:grpSpPr bwMode="auto">
        <a:xfrm>
          <a:off x="5476875" y="5676900"/>
          <a:ext cx="266700" cy="0"/>
          <a:chOff x="466" y="3952"/>
          <a:chExt cx="28" cy="16"/>
        </a:xfrm>
      </xdr:grpSpPr>
      <xdr:sp macro="" textlink="">
        <xdr:nvSpPr>
          <xdr:cNvPr id="1302459" name="Line 58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0" name="Line 58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1" name="Group 5842"/>
        <xdr:cNvGrpSpPr>
          <a:grpSpLocks/>
        </xdr:cNvGrpSpPr>
      </xdr:nvGrpSpPr>
      <xdr:grpSpPr bwMode="auto">
        <a:xfrm>
          <a:off x="5476875" y="5676900"/>
          <a:ext cx="266700" cy="0"/>
          <a:chOff x="466" y="3952"/>
          <a:chExt cx="28" cy="16"/>
        </a:xfrm>
      </xdr:grpSpPr>
      <xdr:sp macro="" textlink="">
        <xdr:nvSpPr>
          <xdr:cNvPr id="1302457" name="Line 58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8" name="Line 58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2" name="Group 5845"/>
        <xdr:cNvGrpSpPr>
          <a:grpSpLocks/>
        </xdr:cNvGrpSpPr>
      </xdr:nvGrpSpPr>
      <xdr:grpSpPr bwMode="auto">
        <a:xfrm>
          <a:off x="5476875" y="5676900"/>
          <a:ext cx="266700" cy="0"/>
          <a:chOff x="466" y="3952"/>
          <a:chExt cx="28" cy="16"/>
        </a:xfrm>
      </xdr:grpSpPr>
      <xdr:sp macro="" textlink="">
        <xdr:nvSpPr>
          <xdr:cNvPr id="1302455" name="Line 58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6" name="Line 58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3" name="Group 5848"/>
        <xdr:cNvGrpSpPr>
          <a:grpSpLocks/>
        </xdr:cNvGrpSpPr>
      </xdr:nvGrpSpPr>
      <xdr:grpSpPr bwMode="auto">
        <a:xfrm>
          <a:off x="5476875" y="5676900"/>
          <a:ext cx="266700" cy="0"/>
          <a:chOff x="466" y="3952"/>
          <a:chExt cx="28" cy="16"/>
        </a:xfrm>
      </xdr:grpSpPr>
      <xdr:sp macro="" textlink="">
        <xdr:nvSpPr>
          <xdr:cNvPr id="1302453" name="Line 58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4" name="Line 58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4" name="Group 5851"/>
        <xdr:cNvGrpSpPr>
          <a:grpSpLocks/>
        </xdr:cNvGrpSpPr>
      </xdr:nvGrpSpPr>
      <xdr:grpSpPr bwMode="auto">
        <a:xfrm>
          <a:off x="5476875" y="5676900"/>
          <a:ext cx="266700" cy="0"/>
          <a:chOff x="466" y="3952"/>
          <a:chExt cx="28" cy="16"/>
        </a:xfrm>
      </xdr:grpSpPr>
      <xdr:sp macro="" textlink="">
        <xdr:nvSpPr>
          <xdr:cNvPr id="1302451" name="Line 58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2" name="Line 58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5" name="Group 5854"/>
        <xdr:cNvGrpSpPr>
          <a:grpSpLocks/>
        </xdr:cNvGrpSpPr>
      </xdr:nvGrpSpPr>
      <xdr:grpSpPr bwMode="auto">
        <a:xfrm>
          <a:off x="4114800" y="5676900"/>
          <a:ext cx="228600" cy="0"/>
          <a:chOff x="466" y="3952"/>
          <a:chExt cx="28" cy="16"/>
        </a:xfrm>
      </xdr:grpSpPr>
      <xdr:sp macro="" textlink="">
        <xdr:nvSpPr>
          <xdr:cNvPr id="1302449" name="Line 58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0" name="Line 58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96" name="Group 5857"/>
        <xdr:cNvGrpSpPr>
          <a:grpSpLocks/>
        </xdr:cNvGrpSpPr>
      </xdr:nvGrpSpPr>
      <xdr:grpSpPr bwMode="auto">
        <a:xfrm>
          <a:off x="4695825" y="5676900"/>
          <a:ext cx="266700" cy="0"/>
          <a:chOff x="466" y="3952"/>
          <a:chExt cx="28" cy="16"/>
        </a:xfrm>
      </xdr:grpSpPr>
      <xdr:sp macro="" textlink="">
        <xdr:nvSpPr>
          <xdr:cNvPr id="1302447" name="Line 58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8" name="Line 58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7" name="Group 5860"/>
        <xdr:cNvGrpSpPr>
          <a:grpSpLocks/>
        </xdr:cNvGrpSpPr>
      </xdr:nvGrpSpPr>
      <xdr:grpSpPr bwMode="auto">
        <a:xfrm>
          <a:off x="4114800" y="5676900"/>
          <a:ext cx="228600" cy="0"/>
          <a:chOff x="466" y="3952"/>
          <a:chExt cx="28" cy="16"/>
        </a:xfrm>
      </xdr:grpSpPr>
      <xdr:sp macro="" textlink="">
        <xdr:nvSpPr>
          <xdr:cNvPr id="1302445" name="Line 58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6" name="Line 58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98" name="Group 5863"/>
        <xdr:cNvGrpSpPr>
          <a:grpSpLocks/>
        </xdr:cNvGrpSpPr>
      </xdr:nvGrpSpPr>
      <xdr:grpSpPr bwMode="auto">
        <a:xfrm>
          <a:off x="4695825" y="5676900"/>
          <a:ext cx="266700" cy="0"/>
          <a:chOff x="466" y="3952"/>
          <a:chExt cx="28" cy="16"/>
        </a:xfrm>
      </xdr:grpSpPr>
      <xdr:sp macro="" textlink="">
        <xdr:nvSpPr>
          <xdr:cNvPr id="1302443" name="Line 58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4" name="Line 58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9" name="Group 5866"/>
        <xdr:cNvGrpSpPr>
          <a:grpSpLocks/>
        </xdr:cNvGrpSpPr>
      </xdr:nvGrpSpPr>
      <xdr:grpSpPr bwMode="auto">
        <a:xfrm>
          <a:off x="4114800" y="5676900"/>
          <a:ext cx="228600" cy="0"/>
          <a:chOff x="466" y="3952"/>
          <a:chExt cx="28" cy="16"/>
        </a:xfrm>
      </xdr:grpSpPr>
      <xdr:sp macro="" textlink="">
        <xdr:nvSpPr>
          <xdr:cNvPr id="1302441" name="Line 58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2" name="Line 58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0" name="Group 5869"/>
        <xdr:cNvGrpSpPr>
          <a:grpSpLocks/>
        </xdr:cNvGrpSpPr>
      </xdr:nvGrpSpPr>
      <xdr:grpSpPr bwMode="auto">
        <a:xfrm>
          <a:off x="4695825" y="5676900"/>
          <a:ext cx="266700" cy="0"/>
          <a:chOff x="466" y="3952"/>
          <a:chExt cx="28" cy="16"/>
        </a:xfrm>
      </xdr:grpSpPr>
      <xdr:sp macro="" textlink="">
        <xdr:nvSpPr>
          <xdr:cNvPr id="1302439" name="Line 58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0" name="Line 58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1" name="Group 5872"/>
        <xdr:cNvGrpSpPr>
          <a:grpSpLocks/>
        </xdr:cNvGrpSpPr>
      </xdr:nvGrpSpPr>
      <xdr:grpSpPr bwMode="auto">
        <a:xfrm>
          <a:off x="4114800" y="5676900"/>
          <a:ext cx="228600" cy="0"/>
          <a:chOff x="466" y="3952"/>
          <a:chExt cx="28" cy="16"/>
        </a:xfrm>
      </xdr:grpSpPr>
      <xdr:sp macro="" textlink="">
        <xdr:nvSpPr>
          <xdr:cNvPr id="1302437" name="Line 58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8" name="Line 58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2" name="Group 5875"/>
        <xdr:cNvGrpSpPr>
          <a:grpSpLocks/>
        </xdr:cNvGrpSpPr>
      </xdr:nvGrpSpPr>
      <xdr:grpSpPr bwMode="auto">
        <a:xfrm>
          <a:off x="4695825" y="5676900"/>
          <a:ext cx="266700" cy="0"/>
          <a:chOff x="466" y="3952"/>
          <a:chExt cx="28" cy="16"/>
        </a:xfrm>
      </xdr:grpSpPr>
      <xdr:sp macro="" textlink="">
        <xdr:nvSpPr>
          <xdr:cNvPr id="1302435" name="Line 58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6" name="Line 58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3" name="Group 5878"/>
        <xdr:cNvGrpSpPr>
          <a:grpSpLocks/>
        </xdr:cNvGrpSpPr>
      </xdr:nvGrpSpPr>
      <xdr:grpSpPr bwMode="auto">
        <a:xfrm>
          <a:off x="4114800" y="5676900"/>
          <a:ext cx="228600" cy="0"/>
          <a:chOff x="466" y="3952"/>
          <a:chExt cx="28" cy="16"/>
        </a:xfrm>
      </xdr:grpSpPr>
      <xdr:sp macro="" textlink="">
        <xdr:nvSpPr>
          <xdr:cNvPr id="1302433" name="Line 58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4" name="Line 58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4" name="Group 5881"/>
        <xdr:cNvGrpSpPr>
          <a:grpSpLocks/>
        </xdr:cNvGrpSpPr>
      </xdr:nvGrpSpPr>
      <xdr:grpSpPr bwMode="auto">
        <a:xfrm>
          <a:off x="4114800" y="5676900"/>
          <a:ext cx="228600" cy="0"/>
          <a:chOff x="466" y="3952"/>
          <a:chExt cx="28" cy="16"/>
        </a:xfrm>
      </xdr:grpSpPr>
      <xdr:sp macro="" textlink="">
        <xdr:nvSpPr>
          <xdr:cNvPr id="1302431" name="Line 58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2" name="Line 58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5" name="Group 5884"/>
        <xdr:cNvGrpSpPr>
          <a:grpSpLocks/>
        </xdr:cNvGrpSpPr>
      </xdr:nvGrpSpPr>
      <xdr:grpSpPr bwMode="auto">
        <a:xfrm>
          <a:off x="4114800" y="5676900"/>
          <a:ext cx="228600" cy="0"/>
          <a:chOff x="466" y="3952"/>
          <a:chExt cx="28" cy="16"/>
        </a:xfrm>
      </xdr:grpSpPr>
      <xdr:sp macro="" textlink="">
        <xdr:nvSpPr>
          <xdr:cNvPr id="1302429" name="Line 58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0" name="Line 58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6" name="Group 5887"/>
        <xdr:cNvGrpSpPr>
          <a:grpSpLocks/>
        </xdr:cNvGrpSpPr>
      </xdr:nvGrpSpPr>
      <xdr:grpSpPr bwMode="auto">
        <a:xfrm>
          <a:off x="4114800" y="5676900"/>
          <a:ext cx="228600" cy="0"/>
          <a:chOff x="466" y="3952"/>
          <a:chExt cx="28" cy="16"/>
        </a:xfrm>
      </xdr:grpSpPr>
      <xdr:sp macro="" textlink="">
        <xdr:nvSpPr>
          <xdr:cNvPr id="1302427" name="Line 58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8" name="Line 58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7" name="Group 5890"/>
        <xdr:cNvGrpSpPr>
          <a:grpSpLocks/>
        </xdr:cNvGrpSpPr>
      </xdr:nvGrpSpPr>
      <xdr:grpSpPr bwMode="auto">
        <a:xfrm>
          <a:off x="4114800" y="5676900"/>
          <a:ext cx="228600" cy="0"/>
          <a:chOff x="466" y="3952"/>
          <a:chExt cx="28" cy="16"/>
        </a:xfrm>
      </xdr:grpSpPr>
      <xdr:sp macro="" textlink="">
        <xdr:nvSpPr>
          <xdr:cNvPr id="1302425" name="Line 58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6" name="Line 58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8" name="Group 5893"/>
        <xdr:cNvGrpSpPr>
          <a:grpSpLocks/>
        </xdr:cNvGrpSpPr>
      </xdr:nvGrpSpPr>
      <xdr:grpSpPr bwMode="auto">
        <a:xfrm>
          <a:off x="4695825" y="5676900"/>
          <a:ext cx="266700" cy="0"/>
          <a:chOff x="466" y="3952"/>
          <a:chExt cx="28" cy="16"/>
        </a:xfrm>
      </xdr:grpSpPr>
      <xdr:sp macro="" textlink="">
        <xdr:nvSpPr>
          <xdr:cNvPr id="1302423" name="Line 58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4" name="Line 58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9" name="Group 5896"/>
        <xdr:cNvGrpSpPr>
          <a:grpSpLocks/>
        </xdr:cNvGrpSpPr>
      </xdr:nvGrpSpPr>
      <xdr:grpSpPr bwMode="auto">
        <a:xfrm>
          <a:off x="4695825" y="5676900"/>
          <a:ext cx="266700" cy="0"/>
          <a:chOff x="466" y="3952"/>
          <a:chExt cx="28" cy="16"/>
        </a:xfrm>
      </xdr:grpSpPr>
      <xdr:sp macro="" textlink="">
        <xdr:nvSpPr>
          <xdr:cNvPr id="1302421" name="Line 58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2" name="Line 58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0" name="Group 5899"/>
        <xdr:cNvGrpSpPr>
          <a:grpSpLocks/>
        </xdr:cNvGrpSpPr>
      </xdr:nvGrpSpPr>
      <xdr:grpSpPr bwMode="auto">
        <a:xfrm>
          <a:off x="4695825" y="5676900"/>
          <a:ext cx="266700" cy="0"/>
          <a:chOff x="466" y="3952"/>
          <a:chExt cx="28" cy="16"/>
        </a:xfrm>
      </xdr:grpSpPr>
      <xdr:sp macro="" textlink="">
        <xdr:nvSpPr>
          <xdr:cNvPr id="1302419" name="Line 59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0" name="Line 59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1" name="Group 5902"/>
        <xdr:cNvGrpSpPr>
          <a:grpSpLocks/>
        </xdr:cNvGrpSpPr>
      </xdr:nvGrpSpPr>
      <xdr:grpSpPr bwMode="auto">
        <a:xfrm>
          <a:off x="4695825" y="5676900"/>
          <a:ext cx="266700" cy="0"/>
          <a:chOff x="466" y="3952"/>
          <a:chExt cx="28" cy="16"/>
        </a:xfrm>
      </xdr:grpSpPr>
      <xdr:sp macro="" textlink="">
        <xdr:nvSpPr>
          <xdr:cNvPr id="1302417" name="Line 59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8" name="Line 59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2" name="Group 5905"/>
        <xdr:cNvGrpSpPr>
          <a:grpSpLocks/>
        </xdr:cNvGrpSpPr>
      </xdr:nvGrpSpPr>
      <xdr:grpSpPr bwMode="auto">
        <a:xfrm>
          <a:off x="4695825" y="5676900"/>
          <a:ext cx="266700" cy="0"/>
          <a:chOff x="466" y="3952"/>
          <a:chExt cx="28" cy="16"/>
        </a:xfrm>
      </xdr:grpSpPr>
      <xdr:sp macro="" textlink="">
        <xdr:nvSpPr>
          <xdr:cNvPr id="1302415" name="Line 59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6" name="Line 59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13" name="Group 5908"/>
        <xdr:cNvGrpSpPr>
          <a:grpSpLocks/>
        </xdr:cNvGrpSpPr>
      </xdr:nvGrpSpPr>
      <xdr:grpSpPr bwMode="auto">
        <a:xfrm>
          <a:off x="4114800" y="5676900"/>
          <a:ext cx="228600" cy="0"/>
          <a:chOff x="466" y="3952"/>
          <a:chExt cx="28" cy="16"/>
        </a:xfrm>
      </xdr:grpSpPr>
      <xdr:sp macro="" textlink="">
        <xdr:nvSpPr>
          <xdr:cNvPr id="1302413" name="Line 59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4" name="Line 59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14" name="Group 5911"/>
        <xdr:cNvGrpSpPr>
          <a:grpSpLocks/>
        </xdr:cNvGrpSpPr>
      </xdr:nvGrpSpPr>
      <xdr:grpSpPr bwMode="auto">
        <a:xfrm>
          <a:off x="4114800" y="5676900"/>
          <a:ext cx="228600" cy="0"/>
          <a:chOff x="466" y="3952"/>
          <a:chExt cx="28" cy="16"/>
        </a:xfrm>
      </xdr:grpSpPr>
      <xdr:sp macro="" textlink="">
        <xdr:nvSpPr>
          <xdr:cNvPr id="1302411" name="Line 59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2" name="Line 59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5" name="Group 5914"/>
        <xdr:cNvGrpSpPr>
          <a:grpSpLocks/>
        </xdr:cNvGrpSpPr>
      </xdr:nvGrpSpPr>
      <xdr:grpSpPr bwMode="auto">
        <a:xfrm>
          <a:off x="4695825" y="5676900"/>
          <a:ext cx="266700" cy="0"/>
          <a:chOff x="466" y="3952"/>
          <a:chExt cx="28" cy="16"/>
        </a:xfrm>
      </xdr:grpSpPr>
      <xdr:sp macro="" textlink="">
        <xdr:nvSpPr>
          <xdr:cNvPr id="1302409" name="Line 59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0" name="Line 59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6" name="Group 5917"/>
        <xdr:cNvGrpSpPr>
          <a:grpSpLocks/>
        </xdr:cNvGrpSpPr>
      </xdr:nvGrpSpPr>
      <xdr:grpSpPr bwMode="auto">
        <a:xfrm>
          <a:off x="4695825" y="5676900"/>
          <a:ext cx="266700" cy="0"/>
          <a:chOff x="466" y="3952"/>
          <a:chExt cx="28" cy="16"/>
        </a:xfrm>
      </xdr:grpSpPr>
      <xdr:sp macro="" textlink="">
        <xdr:nvSpPr>
          <xdr:cNvPr id="1302407" name="Line 59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8" name="Line 59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17" name="Group 5920"/>
        <xdr:cNvGrpSpPr>
          <a:grpSpLocks/>
        </xdr:cNvGrpSpPr>
      </xdr:nvGrpSpPr>
      <xdr:grpSpPr bwMode="auto">
        <a:xfrm>
          <a:off x="4114800" y="5676900"/>
          <a:ext cx="238125" cy="0"/>
          <a:chOff x="466" y="3952"/>
          <a:chExt cx="28" cy="16"/>
        </a:xfrm>
      </xdr:grpSpPr>
      <xdr:sp macro="" textlink="">
        <xdr:nvSpPr>
          <xdr:cNvPr id="1302405" name="Line 59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6" name="Line 59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118" name="Group 5923"/>
        <xdr:cNvGrpSpPr>
          <a:grpSpLocks/>
        </xdr:cNvGrpSpPr>
      </xdr:nvGrpSpPr>
      <xdr:grpSpPr bwMode="auto">
        <a:xfrm>
          <a:off x="5476875" y="5676900"/>
          <a:ext cx="228600" cy="0"/>
          <a:chOff x="466" y="3952"/>
          <a:chExt cx="28" cy="16"/>
        </a:xfrm>
      </xdr:grpSpPr>
      <xdr:sp macro="" textlink="">
        <xdr:nvSpPr>
          <xdr:cNvPr id="1302403" name="Line 59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4" name="Line 59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9" name="Group 5926"/>
        <xdr:cNvGrpSpPr>
          <a:grpSpLocks/>
        </xdr:cNvGrpSpPr>
      </xdr:nvGrpSpPr>
      <xdr:grpSpPr bwMode="auto">
        <a:xfrm>
          <a:off x="4695825" y="5676900"/>
          <a:ext cx="266700" cy="0"/>
          <a:chOff x="466" y="3952"/>
          <a:chExt cx="28" cy="16"/>
        </a:xfrm>
      </xdr:grpSpPr>
      <xdr:sp macro="" textlink="">
        <xdr:nvSpPr>
          <xdr:cNvPr id="1302401" name="Line 59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2" name="Line 59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0" name="Group 5929"/>
        <xdr:cNvGrpSpPr>
          <a:grpSpLocks/>
        </xdr:cNvGrpSpPr>
      </xdr:nvGrpSpPr>
      <xdr:grpSpPr bwMode="auto">
        <a:xfrm>
          <a:off x="4695825" y="5676900"/>
          <a:ext cx="266700" cy="0"/>
          <a:chOff x="466" y="3952"/>
          <a:chExt cx="28" cy="16"/>
        </a:xfrm>
      </xdr:grpSpPr>
      <xdr:sp macro="" textlink="">
        <xdr:nvSpPr>
          <xdr:cNvPr id="1302399" name="Line 59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0" name="Line 59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1" name="Group 5932"/>
        <xdr:cNvGrpSpPr>
          <a:grpSpLocks/>
        </xdr:cNvGrpSpPr>
      </xdr:nvGrpSpPr>
      <xdr:grpSpPr bwMode="auto">
        <a:xfrm>
          <a:off x="4695825" y="5676900"/>
          <a:ext cx="266700" cy="0"/>
          <a:chOff x="466" y="3952"/>
          <a:chExt cx="28" cy="16"/>
        </a:xfrm>
      </xdr:grpSpPr>
      <xdr:sp macro="" textlink="">
        <xdr:nvSpPr>
          <xdr:cNvPr id="1302397" name="Line 59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8" name="Line 59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2" name="Group 5935"/>
        <xdr:cNvGrpSpPr>
          <a:grpSpLocks/>
        </xdr:cNvGrpSpPr>
      </xdr:nvGrpSpPr>
      <xdr:grpSpPr bwMode="auto">
        <a:xfrm>
          <a:off x="4695825" y="5676900"/>
          <a:ext cx="266700" cy="0"/>
          <a:chOff x="466" y="3952"/>
          <a:chExt cx="28" cy="16"/>
        </a:xfrm>
      </xdr:grpSpPr>
      <xdr:sp macro="" textlink="">
        <xdr:nvSpPr>
          <xdr:cNvPr id="1302395" name="Line 59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6" name="Line 59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3" name="Group 5938"/>
        <xdr:cNvGrpSpPr>
          <a:grpSpLocks/>
        </xdr:cNvGrpSpPr>
      </xdr:nvGrpSpPr>
      <xdr:grpSpPr bwMode="auto">
        <a:xfrm>
          <a:off x="4695825" y="5676900"/>
          <a:ext cx="266700" cy="0"/>
          <a:chOff x="466" y="3952"/>
          <a:chExt cx="28" cy="16"/>
        </a:xfrm>
      </xdr:grpSpPr>
      <xdr:sp macro="" textlink="">
        <xdr:nvSpPr>
          <xdr:cNvPr id="1302393" name="Line 59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4" name="Line 59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124" name="Group 5941"/>
        <xdr:cNvGrpSpPr>
          <a:grpSpLocks/>
        </xdr:cNvGrpSpPr>
      </xdr:nvGrpSpPr>
      <xdr:grpSpPr bwMode="auto">
        <a:xfrm>
          <a:off x="4572000" y="5676900"/>
          <a:ext cx="228600" cy="0"/>
          <a:chOff x="466" y="3952"/>
          <a:chExt cx="28" cy="16"/>
        </a:xfrm>
      </xdr:grpSpPr>
      <xdr:sp macro="" textlink="">
        <xdr:nvSpPr>
          <xdr:cNvPr id="1302391" name="Line 59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2" name="Line 59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5" name="Group 5944"/>
        <xdr:cNvGrpSpPr>
          <a:grpSpLocks/>
        </xdr:cNvGrpSpPr>
      </xdr:nvGrpSpPr>
      <xdr:grpSpPr bwMode="auto">
        <a:xfrm>
          <a:off x="4114800" y="5676900"/>
          <a:ext cx="238125" cy="0"/>
          <a:chOff x="466" y="3952"/>
          <a:chExt cx="28" cy="16"/>
        </a:xfrm>
      </xdr:grpSpPr>
      <xdr:sp macro="" textlink="">
        <xdr:nvSpPr>
          <xdr:cNvPr id="1302389" name="Line 59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0" name="Line 59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6" name="Group 5947"/>
        <xdr:cNvGrpSpPr>
          <a:grpSpLocks/>
        </xdr:cNvGrpSpPr>
      </xdr:nvGrpSpPr>
      <xdr:grpSpPr bwMode="auto">
        <a:xfrm>
          <a:off x="4114800" y="5676900"/>
          <a:ext cx="238125" cy="0"/>
          <a:chOff x="466" y="3952"/>
          <a:chExt cx="28" cy="16"/>
        </a:xfrm>
      </xdr:grpSpPr>
      <xdr:sp macro="" textlink="">
        <xdr:nvSpPr>
          <xdr:cNvPr id="1302387" name="Line 59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8" name="Line 59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7" name="Group 5950"/>
        <xdr:cNvGrpSpPr>
          <a:grpSpLocks/>
        </xdr:cNvGrpSpPr>
      </xdr:nvGrpSpPr>
      <xdr:grpSpPr bwMode="auto">
        <a:xfrm>
          <a:off x="4114800" y="5676900"/>
          <a:ext cx="238125" cy="0"/>
          <a:chOff x="466" y="3952"/>
          <a:chExt cx="28" cy="16"/>
        </a:xfrm>
      </xdr:grpSpPr>
      <xdr:sp macro="" textlink="">
        <xdr:nvSpPr>
          <xdr:cNvPr id="1302385" name="Line 59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6" name="Line 59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8" name="Group 5953"/>
        <xdr:cNvGrpSpPr>
          <a:grpSpLocks/>
        </xdr:cNvGrpSpPr>
      </xdr:nvGrpSpPr>
      <xdr:grpSpPr bwMode="auto">
        <a:xfrm>
          <a:off x="4114800" y="5676900"/>
          <a:ext cx="238125" cy="0"/>
          <a:chOff x="466" y="3952"/>
          <a:chExt cx="28" cy="16"/>
        </a:xfrm>
      </xdr:grpSpPr>
      <xdr:sp macro="" textlink="">
        <xdr:nvSpPr>
          <xdr:cNvPr id="1302383" name="Line 59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4" name="Line 59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9" name="Group 5956"/>
        <xdr:cNvGrpSpPr>
          <a:grpSpLocks/>
        </xdr:cNvGrpSpPr>
      </xdr:nvGrpSpPr>
      <xdr:grpSpPr bwMode="auto">
        <a:xfrm>
          <a:off x="4114800" y="5676900"/>
          <a:ext cx="238125" cy="0"/>
          <a:chOff x="466" y="3952"/>
          <a:chExt cx="28" cy="16"/>
        </a:xfrm>
      </xdr:grpSpPr>
      <xdr:sp macro="" textlink="">
        <xdr:nvSpPr>
          <xdr:cNvPr id="1302381" name="Line 59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2" name="Line 59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0" name="Group 5959"/>
        <xdr:cNvGrpSpPr>
          <a:grpSpLocks/>
        </xdr:cNvGrpSpPr>
      </xdr:nvGrpSpPr>
      <xdr:grpSpPr bwMode="auto">
        <a:xfrm>
          <a:off x="4114800" y="5676900"/>
          <a:ext cx="238125" cy="0"/>
          <a:chOff x="466" y="3952"/>
          <a:chExt cx="28" cy="16"/>
        </a:xfrm>
      </xdr:grpSpPr>
      <xdr:sp macro="" textlink="">
        <xdr:nvSpPr>
          <xdr:cNvPr id="1302379" name="Line 59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0" name="Line 59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131" name="Group 5962"/>
        <xdr:cNvGrpSpPr>
          <a:grpSpLocks/>
        </xdr:cNvGrpSpPr>
      </xdr:nvGrpSpPr>
      <xdr:grpSpPr bwMode="auto">
        <a:xfrm>
          <a:off x="3990975" y="5676900"/>
          <a:ext cx="228600" cy="0"/>
          <a:chOff x="466" y="3952"/>
          <a:chExt cx="28" cy="16"/>
        </a:xfrm>
      </xdr:grpSpPr>
      <xdr:sp macro="" textlink="">
        <xdr:nvSpPr>
          <xdr:cNvPr id="1302377" name="Line 59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8" name="Line 59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2" name="Group 5965"/>
        <xdr:cNvGrpSpPr>
          <a:grpSpLocks/>
        </xdr:cNvGrpSpPr>
      </xdr:nvGrpSpPr>
      <xdr:grpSpPr bwMode="auto">
        <a:xfrm>
          <a:off x="4114800" y="5676900"/>
          <a:ext cx="228600" cy="0"/>
          <a:chOff x="466" y="3952"/>
          <a:chExt cx="28" cy="16"/>
        </a:xfrm>
      </xdr:grpSpPr>
      <xdr:sp macro="" textlink="">
        <xdr:nvSpPr>
          <xdr:cNvPr id="1302375" name="Line 59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6" name="Line 59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3" name="Group 5968"/>
        <xdr:cNvGrpSpPr>
          <a:grpSpLocks/>
        </xdr:cNvGrpSpPr>
      </xdr:nvGrpSpPr>
      <xdr:grpSpPr bwMode="auto">
        <a:xfrm>
          <a:off x="4114800" y="5676900"/>
          <a:ext cx="228600" cy="0"/>
          <a:chOff x="466" y="3952"/>
          <a:chExt cx="28" cy="16"/>
        </a:xfrm>
      </xdr:grpSpPr>
      <xdr:sp macro="" textlink="">
        <xdr:nvSpPr>
          <xdr:cNvPr id="1302373" name="Line 59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4" name="Line 59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4" name="Group 5971"/>
        <xdr:cNvGrpSpPr>
          <a:grpSpLocks/>
        </xdr:cNvGrpSpPr>
      </xdr:nvGrpSpPr>
      <xdr:grpSpPr bwMode="auto">
        <a:xfrm>
          <a:off x="4114800" y="5676900"/>
          <a:ext cx="238125" cy="0"/>
          <a:chOff x="466" y="3952"/>
          <a:chExt cx="28" cy="16"/>
        </a:xfrm>
      </xdr:grpSpPr>
      <xdr:sp macro="" textlink="">
        <xdr:nvSpPr>
          <xdr:cNvPr id="1302371" name="Line 59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2" name="Line 59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5" name="Group 5974"/>
        <xdr:cNvGrpSpPr>
          <a:grpSpLocks/>
        </xdr:cNvGrpSpPr>
      </xdr:nvGrpSpPr>
      <xdr:grpSpPr bwMode="auto">
        <a:xfrm>
          <a:off x="4114800" y="5676900"/>
          <a:ext cx="228600" cy="0"/>
          <a:chOff x="466" y="3952"/>
          <a:chExt cx="28" cy="16"/>
        </a:xfrm>
      </xdr:grpSpPr>
      <xdr:sp macro="" textlink="">
        <xdr:nvSpPr>
          <xdr:cNvPr id="1302369" name="Line 59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0" name="Line 59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6" name="Group 5977"/>
        <xdr:cNvGrpSpPr>
          <a:grpSpLocks/>
        </xdr:cNvGrpSpPr>
      </xdr:nvGrpSpPr>
      <xdr:grpSpPr bwMode="auto">
        <a:xfrm>
          <a:off x="4114800" y="5676900"/>
          <a:ext cx="228600" cy="0"/>
          <a:chOff x="466" y="3952"/>
          <a:chExt cx="28" cy="16"/>
        </a:xfrm>
      </xdr:grpSpPr>
      <xdr:sp macro="" textlink="">
        <xdr:nvSpPr>
          <xdr:cNvPr id="1302367" name="Line 59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8" name="Line 59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7" name="Group 5980"/>
        <xdr:cNvGrpSpPr>
          <a:grpSpLocks/>
        </xdr:cNvGrpSpPr>
      </xdr:nvGrpSpPr>
      <xdr:grpSpPr bwMode="auto">
        <a:xfrm>
          <a:off x="4114800" y="5676900"/>
          <a:ext cx="238125" cy="0"/>
          <a:chOff x="466" y="3952"/>
          <a:chExt cx="28" cy="16"/>
        </a:xfrm>
      </xdr:grpSpPr>
      <xdr:sp macro="" textlink="">
        <xdr:nvSpPr>
          <xdr:cNvPr id="1302365" name="Line 59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6" name="Line 59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38" name="Group 5983"/>
        <xdr:cNvGrpSpPr>
          <a:grpSpLocks/>
        </xdr:cNvGrpSpPr>
      </xdr:nvGrpSpPr>
      <xdr:grpSpPr bwMode="auto">
        <a:xfrm>
          <a:off x="4695825" y="5676900"/>
          <a:ext cx="266700" cy="0"/>
          <a:chOff x="466" y="3952"/>
          <a:chExt cx="28" cy="16"/>
        </a:xfrm>
      </xdr:grpSpPr>
      <xdr:sp macro="" textlink="">
        <xdr:nvSpPr>
          <xdr:cNvPr id="1302363" name="Line 59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4" name="Line 59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39" name="Group 5986"/>
        <xdr:cNvGrpSpPr>
          <a:grpSpLocks/>
        </xdr:cNvGrpSpPr>
      </xdr:nvGrpSpPr>
      <xdr:grpSpPr bwMode="auto">
        <a:xfrm>
          <a:off x="4695825" y="5676900"/>
          <a:ext cx="266700" cy="0"/>
          <a:chOff x="466" y="3952"/>
          <a:chExt cx="28" cy="16"/>
        </a:xfrm>
      </xdr:grpSpPr>
      <xdr:sp macro="" textlink="">
        <xdr:nvSpPr>
          <xdr:cNvPr id="1302361" name="Line 59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2" name="Line 59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0" name="Group 5989"/>
        <xdr:cNvGrpSpPr>
          <a:grpSpLocks/>
        </xdr:cNvGrpSpPr>
      </xdr:nvGrpSpPr>
      <xdr:grpSpPr bwMode="auto">
        <a:xfrm>
          <a:off x="4695825" y="5676900"/>
          <a:ext cx="266700" cy="0"/>
          <a:chOff x="466" y="3952"/>
          <a:chExt cx="28" cy="16"/>
        </a:xfrm>
      </xdr:grpSpPr>
      <xdr:sp macro="" textlink="">
        <xdr:nvSpPr>
          <xdr:cNvPr id="1302359" name="Line 59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0" name="Line 59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1" name="Group 5992"/>
        <xdr:cNvGrpSpPr>
          <a:grpSpLocks/>
        </xdr:cNvGrpSpPr>
      </xdr:nvGrpSpPr>
      <xdr:grpSpPr bwMode="auto">
        <a:xfrm>
          <a:off x="5476875" y="5676900"/>
          <a:ext cx="266700" cy="0"/>
          <a:chOff x="466" y="3952"/>
          <a:chExt cx="28" cy="16"/>
        </a:xfrm>
      </xdr:grpSpPr>
      <xdr:sp macro="" textlink="">
        <xdr:nvSpPr>
          <xdr:cNvPr id="1302357" name="Line 59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8" name="Line 59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2" name="Group 5995"/>
        <xdr:cNvGrpSpPr>
          <a:grpSpLocks/>
        </xdr:cNvGrpSpPr>
      </xdr:nvGrpSpPr>
      <xdr:grpSpPr bwMode="auto">
        <a:xfrm>
          <a:off x="5476875" y="5676900"/>
          <a:ext cx="266700" cy="0"/>
          <a:chOff x="466" y="3952"/>
          <a:chExt cx="28" cy="16"/>
        </a:xfrm>
      </xdr:grpSpPr>
      <xdr:sp macro="" textlink="">
        <xdr:nvSpPr>
          <xdr:cNvPr id="1302355" name="Line 59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6" name="Line 59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3" name="Group 5998"/>
        <xdr:cNvGrpSpPr>
          <a:grpSpLocks/>
        </xdr:cNvGrpSpPr>
      </xdr:nvGrpSpPr>
      <xdr:grpSpPr bwMode="auto">
        <a:xfrm>
          <a:off x="5476875" y="5676900"/>
          <a:ext cx="266700" cy="0"/>
          <a:chOff x="466" y="3952"/>
          <a:chExt cx="28" cy="16"/>
        </a:xfrm>
      </xdr:grpSpPr>
      <xdr:sp macro="" textlink="">
        <xdr:nvSpPr>
          <xdr:cNvPr id="1302353" name="Line 59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4" name="Line 60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4" name="Group 6001"/>
        <xdr:cNvGrpSpPr>
          <a:grpSpLocks/>
        </xdr:cNvGrpSpPr>
      </xdr:nvGrpSpPr>
      <xdr:grpSpPr bwMode="auto">
        <a:xfrm>
          <a:off x="5476875" y="5676900"/>
          <a:ext cx="266700" cy="0"/>
          <a:chOff x="466" y="3952"/>
          <a:chExt cx="28" cy="16"/>
        </a:xfrm>
      </xdr:grpSpPr>
      <xdr:sp macro="" textlink="">
        <xdr:nvSpPr>
          <xdr:cNvPr id="1302351" name="Line 60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2" name="Line 60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5" name="Group 6004"/>
        <xdr:cNvGrpSpPr>
          <a:grpSpLocks/>
        </xdr:cNvGrpSpPr>
      </xdr:nvGrpSpPr>
      <xdr:grpSpPr bwMode="auto">
        <a:xfrm>
          <a:off x="5476875" y="5676900"/>
          <a:ext cx="266700" cy="0"/>
          <a:chOff x="466" y="3952"/>
          <a:chExt cx="28" cy="16"/>
        </a:xfrm>
      </xdr:grpSpPr>
      <xdr:sp macro="" textlink="">
        <xdr:nvSpPr>
          <xdr:cNvPr id="1302349" name="Line 60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0" name="Line 60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46" name="Group 6007"/>
        <xdr:cNvGrpSpPr>
          <a:grpSpLocks/>
        </xdr:cNvGrpSpPr>
      </xdr:nvGrpSpPr>
      <xdr:grpSpPr bwMode="auto">
        <a:xfrm>
          <a:off x="4114800" y="5676900"/>
          <a:ext cx="228600" cy="0"/>
          <a:chOff x="466" y="3952"/>
          <a:chExt cx="28" cy="16"/>
        </a:xfrm>
      </xdr:grpSpPr>
      <xdr:sp macro="" textlink="">
        <xdr:nvSpPr>
          <xdr:cNvPr id="1302347" name="Line 60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8" name="Line 60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7" name="Group 6010"/>
        <xdr:cNvGrpSpPr>
          <a:grpSpLocks/>
        </xdr:cNvGrpSpPr>
      </xdr:nvGrpSpPr>
      <xdr:grpSpPr bwMode="auto">
        <a:xfrm>
          <a:off x="4695825" y="5676900"/>
          <a:ext cx="266700" cy="0"/>
          <a:chOff x="466" y="3952"/>
          <a:chExt cx="28" cy="16"/>
        </a:xfrm>
      </xdr:grpSpPr>
      <xdr:sp macro="" textlink="">
        <xdr:nvSpPr>
          <xdr:cNvPr id="1302345" name="Line 60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6" name="Line 60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48" name="Group 6013"/>
        <xdr:cNvGrpSpPr>
          <a:grpSpLocks/>
        </xdr:cNvGrpSpPr>
      </xdr:nvGrpSpPr>
      <xdr:grpSpPr bwMode="auto">
        <a:xfrm>
          <a:off x="4114800" y="5676900"/>
          <a:ext cx="228600" cy="0"/>
          <a:chOff x="466" y="3952"/>
          <a:chExt cx="28" cy="16"/>
        </a:xfrm>
      </xdr:grpSpPr>
      <xdr:sp macro="" textlink="">
        <xdr:nvSpPr>
          <xdr:cNvPr id="1302343" name="Line 60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4" name="Line 60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9" name="Group 6016"/>
        <xdr:cNvGrpSpPr>
          <a:grpSpLocks/>
        </xdr:cNvGrpSpPr>
      </xdr:nvGrpSpPr>
      <xdr:grpSpPr bwMode="auto">
        <a:xfrm>
          <a:off x="4695825" y="5676900"/>
          <a:ext cx="266700" cy="0"/>
          <a:chOff x="466" y="3952"/>
          <a:chExt cx="28" cy="16"/>
        </a:xfrm>
      </xdr:grpSpPr>
      <xdr:sp macro="" textlink="">
        <xdr:nvSpPr>
          <xdr:cNvPr id="1302341" name="Line 60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2" name="Line 60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0" name="Group 6019"/>
        <xdr:cNvGrpSpPr>
          <a:grpSpLocks/>
        </xdr:cNvGrpSpPr>
      </xdr:nvGrpSpPr>
      <xdr:grpSpPr bwMode="auto">
        <a:xfrm>
          <a:off x="4114800" y="5676900"/>
          <a:ext cx="228600" cy="0"/>
          <a:chOff x="466" y="3952"/>
          <a:chExt cx="28" cy="16"/>
        </a:xfrm>
      </xdr:grpSpPr>
      <xdr:sp macro="" textlink="">
        <xdr:nvSpPr>
          <xdr:cNvPr id="1302339" name="Line 60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0" name="Line 60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1" name="Group 6022"/>
        <xdr:cNvGrpSpPr>
          <a:grpSpLocks/>
        </xdr:cNvGrpSpPr>
      </xdr:nvGrpSpPr>
      <xdr:grpSpPr bwMode="auto">
        <a:xfrm>
          <a:off x="4695825" y="5676900"/>
          <a:ext cx="266700" cy="0"/>
          <a:chOff x="466" y="3952"/>
          <a:chExt cx="28" cy="16"/>
        </a:xfrm>
      </xdr:grpSpPr>
      <xdr:sp macro="" textlink="">
        <xdr:nvSpPr>
          <xdr:cNvPr id="1302337" name="Line 60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8" name="Line 60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2" name="Group 6025"/>
        <xdr:cNvGrpSpPr>
          <a:grpSpLocks/>
        </xdr:cNvGrpSpPr>
      </xdr:nvGrpSpPr>
      <xdr:grpSpPr bwMode="auto">
        <a:xfrm>
          <a:off x="4114800" y="5676900"/>
          <a:ext cx="228600" cy="0"/>
          <a:chOff x="466" y="3952"/>
          <a:chExt cx="28" cy="16"/>
        </a:xfrm>
      </xdr:grpSpPr>
      <xdr:sp macro="" textlink="">
        <xdr:nvSpPr>
          <xdr:cNvPr id="1302335" name="Line 60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6" name="Line 60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3" name="Group 6028"/>
        <xdr:cNvGrpSpPr>
          <a:grpSpLocks/>
        </xdr:cNvGrpSpPr>
      </xdr:nvGrpSpPr>
      <xdr:grpSpPr bwMode="auto">
        <a:xfrm>
          <a:off x="4695825" y="5676900"/>
          <a:ext cx="266700" cy="0"/>
          <a:chOff x="466" y="3952"/>
          <a:chExt cx="28" cy="16"/>
        </a:xfrm>
      </xdr:grpSpPr>
      <xdr:sp macro="" textlink="">
        <xdr:nvSpPr>
          <xdr:cNvPr id="1302333" name="Line 60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4" name="Line 60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4" name="Group 6031"/>
        <xdr:cNvGrpSpPr>
          <a:grpSpLocks/>
        </xdr:cNvGrpSpPr>
      </xdr:nvGrpSpPr>
      <xdr:grpSpPr bwMode="auto">
        <a:xfrm>
          <a:off x="4114800" y="5676900"/>
          <a:ext cx="228600" cy="0"/>
          <a:chOff x="466" y="3952"/>
          <a:chExt cx="28" cy="16"/>
        </a:xfrm>
      </xdr:grpSpPr>
      <xdr:sp macro="" textlink="">
        <xdr:nvSpPr>
          <xdr:cNvPr id="1302331" name="Line 60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2" name="Line 60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5" name="Group 6034"/>
        <xdr:cNvGrpSpPr>
          <a:grpSpLocks/>
        </xdr:cNvGrpSpPr>
      </xdr:nvGrpSpPr>
      <xdr:grpSpPr bwMode="auto">
        <a:xfrm>
          <a:off x="4114800" y="5676900"/>
          <a:ext cx="228600" cy="0"/>
          <a:chOff x="466" y="3952"/>
          <a:chExt cx="28" cy="16"/>
        </a:xfrm>
      </xdr:grpSpPr>
      <xdr:sp macro="" textlink="">
        <xdr:nvSpPr>
          <xdr:cNvPr id="1302329" name="Line 60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0" name="Line 60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6" name="Group 6037"/>
        <xdr:cNvGrpSpPr>
          <a:grpSpLocks/>
        </xdr:cNvGrpSpPr>
      </xdr:nvGrpSpPr>
      <xdr:grpSpPr bwMode="auto">
        <a:xfrm>
          <a:off x="4114800" y="5676900"/>
          <a:ext cx="228600" cy="0"/>
          <a:chOff x="466" y="3952"/>
          <a:chExt cx="28" cy="16"/>
        </a:xfrm>
      </xdr:grpSpPr>
      <xdr:sp macro="" textlink="">
        <xdr:nvSpPr>
          <xdr:cNvPr id="1302327" name="Line 60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8" name="Line 60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7" name="Group 6040"/>
        <xdr:cNvGrpSpPr>
          <a:grpSpLocks/>
        </xdr:cNvGrpSpPr>
      </xdr:nvGrpSpPr>
      <xdr:grpSpPr bwMode="auto">
        <a:xfrm>
          <a:off x="4114800" y="5676900"/>
          <a:ext cx="228600" cy="0"/>
          <a:chOff x="466" y="3952"/>
          <a:chExt cx="28" cy="16"/>
        </a:xfrm>
      </xdr:grpSpPr>
      <xdr:sp macro="" textlink="">
        <xdr:nvSpPr>
          <xdr:cNvPr id="1302325" name="Line 60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6" name="Line 60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8" name="Group 6043"/>
        <xdr:cNvGrpSpPr>
          <a:grpSpLocks/>
        </xdr:cNvGrpSpPr>
      </xdr:nvGrpSpPr>
      <xdr:grpSpPr bwMode="auto">
        <a:xfrm>
          <a:off x="4114800" y="5676900"/>
          <a:ext cx="228600" cy="0"/>
          <a:chOff x="466" y="3952"/>
          <a:chExt cx="28" cy="16"/>
        </a:xfrm>
      </xdr:grpSpPr>
      <xdr:sp macro="" textlink="">
        <xdr:nvSpPr>
          <xdr:cNvPr id="1302323" name="Line 60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4" name="Line 60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9" name="Group 6046"/>
        <xdr:cNvGrpSpPr>
          <a:grpSpLocks/>
        </xdr:cNvGrpSpPr>
      </xdr:nvGrpSpPr>
      <xdr:grpSpPr bwMode="auto">
        <a:xfrm>
          <a:off x="4695825" y="5676900"/>
          <a:ext cx="266700" cy="0"/>
          <a:chOff x="466" y="3952"/>
          <a:chExt cx="28" cy="16"/>
        </a:xfrm>
      </xdr:grpSpPr>
      <xdr:sp macro="" textlink="">
        <xdr:nvSpPr>
          <xdr:cNvPr id="1302321" name="Line 60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2" name="Line 60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0" name="Group 6049"/>
        <xdr:cNvGrpSpPr>
          <a:grpSpLocks/>
        </xdr:cNvGrpSpPr>
      </xdr:nvGrpSpPr>
      <xdr:grpSpPr bwMode="auto">
        <a:xfrm>
          <a:off x="4695825" y="5676900"/>
          <a:ext cx="266700" cy="0"/>
          <a:chOff x="466" y="3952"/>
          <a:chExt cx="28" cy="16"/>
        </a:xfrm>
      </xdr:grpSpPr>
      <xdr:sp macro="" textlink="">
        <xdr:nvSpPr>
          <xdr:cNvPr id="1302319" name="Line 60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0" name="Line 60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1" name="Group 6052"/>
        <xdr:cNvGrpSpPr>
          <a:grpSpLocks/>
        </xdr:cNvGrpSpPr>
      </xdr:nvGrpSpPr>
      <xdr:grpSpPr bwMode="auto">
        <a:xfrm>
          <a:off x="4695825" y="5676900"/>
          <a:ext cx="266700" cy="0"/>
          <a:chOff x="466" y="3952"/>
          <a:chExt cx="28" cy="16"/>
        </a:xfrm>
      </xdr:grpSpPr>
      <xdr:sp macro="" textlink="">
        <xdr:nvSpPr>
          <xdr:cNvPr id="1302317" name="Line 60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8" name="Line 60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2" name="Group 6055"/>
        <xdr:cNvGrpSpPr>
          <a:grpSpLocks/>
        </xdr:cNvGrpSpPr>
      </xdr:nvGrpSpPr>
      <xdr:grpSpPr bwMode="auto">
        <a:xfrm>
          <a:off x="4695825" y="5676900"/>
          <a:ext cx="266700" cy="0"/>
          <a:chOff x="466" y="3952"/>
          <a:chExt cx="28" cy="16"/>
        </a:xfrm>
      </xdr:grpSpPr>
      <xdr:sp macro="" textlink="">
        <xdr:nvSpPr>
          <xdr:cNvPr id="1302315" name="Line 60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6" name="Line 60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3" name="Group 6058"/>
        <xdr:cNvGrpSpPr>
          <a:grpSpLocks/>
        </xdr:cNvGrpSpPr>
      </xdr:nvGrpSpPr>
      <xdr:grpSpPr bwMode="auto">
        <a:xfrm>
          <a:off x="4695825" y="5676900"/>
          <a:ext cx="266700" cy="0"/>
          <a:chOff x="466" y="3952"/>
          <a:chExt cx="28" cy="16"/>
        </a:xfrm>
      </xdr:grpSpPr>
      <xdr:sp macro="" textlink="">
        <xdr:nvSpPr>
          <xdr:cNvPr id="1302313" name="Line 60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4" name="Line 60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64" name="Group 6061"/>
        <xdr:cNvGrpSpPr>
          <a:grpSpLocks/>
        </xdr:cNvGrpSpPr>
      </xdr:nvGrpSpPr>
      <xdr:grpSpPr bwMode="auto">
        <a:xfrm>
          <a:off x="4114800" y="5676900"/>
          <a:ext cx="228600" cy="0"/>
          <a:chOff x="466" y="3952"/>
          <a:chExt cx="28" cy="16"/>
        </a:xfrm>
      </xdr:grpSpPr>
      <xdr:sp macro="" textlink="">
        <xdr:nvSpPr>
          <xdr:cNvPr id="1302311" name="Line 60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2" name="Line 60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65" name="Group 6064"/>
        <xdr:cNvGrpSpPr>
          <a:grpSpLocks/>
        </xdr:cNvGrpSpPr>
      </xdr:nvGrpSpPr>
      <xdr:grpSpPr bwMode="auto">
        <a:xfrm>
          <a:off x="4114800" y="5676900"/>
          <a:ext cx="228600" cy="0"/>
          <a:chOff x="466" y="3952"/>
          <a:chExt cx="28" cy="16"/>
        </a:xfrm>
      </xdr:grpSpPr>
      <xdr:sp macro="" textlink="">
        <xdr:nvSpPr>
          <xdr:cNvPr id="1302309" name="Line 60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0" name="Line 60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6" name="Group 6067"/>
        <xdr:cNvGrpSpPr>
          <a:grpSpLocks/>
        </xdr:cNvGrpSpPr>
      </xdr:nvGrpSpPr>
      <xdr:grpSpPr bwMode="auto">
        <a:xfrm>
          <a:off x="4695825" y="5676900"/>
          <a:ext cx="266700" cy="0"/>
          <a:chOff x="466" y="3952"/>
          <a:chExt cx="28" cy="16"/>
        </a:xfrm>
      </xdr:grpSpPr>
      <xdr:sp macro="" textlink="">
        <xdr:nvSpPr>
          <xdr:cNvPr id="1302307" name="Line 60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8" name="Line 60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7" name="Group 6070"/>
        <xdr:cNvGrpSpPr>
          <a:grpSpLocks/>
        </xdr:cNvGrpSpPr>
      </xdr:nvGrpSpPr>
      <xdr:grpSpPr bwMode="auto">
        <a:xfrm>
          <a:off x="4695825" y="5676900"/>
          <a:ext cx="266700" cy="0"/>
          <a:chOff x="466" y="3952"/>
          <a:chExt cx="28" cy="16"/>
        </a:xfrm>
      </xdr:grpSpPr>
      <xdr:sp macro="" textlink="">
        <xdr:nvSpPr>
          <xdr:cNvPr id="1302305" name="Line 60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6" name="Line 60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68" name="Group 6073"/>
        <xdr:cNvGrpSpPr>
          <a:grpSpLocks/>
        </xdr:cNvGrpSpPr>
      </xdr:nvGrpSpPr>
      <xdr:grpSpPr bwMode="auto">
        <a:xfrm>
          <a:off x="4114800" y="5676900"/>
          <a:ext cx="238125" cy="0"/>
          <a:chOff x="466" y="3952"/>
          <a:chExt cx="28" cy="16"/>
        </a:xfrm>
      </xdr:grpSpPr>
      <xdr:sp macro="" textlink="">
        <xdr:nvSpPr>
          <xdr:cNvPr id="1302303" name="Line 60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4" name="Line 60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169" name="Group 6076"/>
        <xdr:cNvGrpSpPr>
          <a:grpSpLocks/>
        </xdr:cNvGrpSpPr>
      </xdr:nvGrpSpPr>
      <xdr:grpSpPr bwMode="auto">
        <a:xfrm>
          <a:off x="5476875" y="5676900"/>
          <a:ext cx="228600" cy="0"/>
          <a:chOff x="466" y="3952"/>
          <a:chExt cx="28" cy="16"/>
        </a:xfrm>
      </xdr:grpSpPr>
      <xdr:sp macro="" textlink="">
        <xdr:nvSpPr>
          <xdr:cNvPr id="1302301" name="Line 60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2" name="Line 60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0" name="Group 6079"/>
        <xdr:cNvGrpSpPr>
          <a:grpSpLocks/>
        </xdr:cNvGrpSpPr>
      </xdr:nvGrpSpPr>
      <xdr:grpSpPr bwMode="auto">
        <a:xfrm>
          <a:off x="4695825" y="5676900"/>
          <a:ext cx="266700" cy="0"/>
          <a:chOff x="466" y="3952"/>
          <a:chExt cx="28" cy="16"/>
        </a:xfrm>
      </xdr:grpSpPr>
      <xdr:sp macro="" textlink="">
        <xdr:nvSpPr>
          <xdr:cNvPr id="1302299" name="Line 60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0" name="Line 60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1" name="Group 6082"/>
        <xdr:cNvGrpSpPr>
          <a:grpSpLocks/>
        </xdr:cNvGrpSpPr>
      </xdr:nvGrpSpPr>
      <xdr:grpSpPr bwMode="auto">
        <a:xfrm>
          <a:off x="4695825" y="5676900"/>
          <a:ext cx="266700" cy="0"/>
          <a:chOff x="466" y="3952"/>
          <a:chExt cx="28" cy="16"/>
        </a:xfrm>
      </xdr:grpSpPr>
      <xdr:sp macro="" textlink="">
        <xdr:nvSpPr>
          <xdr:cNvPr id="1302297" name="Line 60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8" name="Line 60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2" name="Group 6085"/>
        <xdr:cNvGrpSpPr>
          <a:grpSpLocks/>
        </xdr:cNvGrpSpPr>
      </xdr:nvGrpSpPr>
      <xdr:grpSpPr bwMode="auto">
        <a:xfrm>
          <a:off x="4695825" y="5676900"/>
          <a:ext cx="266700" cy="0"/>
          <a:chOff x="466" y="3952"/>
          <a:chExt cx="28" cy="16"/>
        </a:xfrm>
      </xdr:grpSpPr>
      <xdr:sp macro="" textlink="">
        <xdr:nvSpPr>
          <xdr:cNvPr id="1302295" name="Line 60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6" name="Line 60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3" name="Group 6088"/>
        <xdr:cNvGrpSpPr>
          <a:grpSpLocks/>
        </xdr:cNvGrpSpPr>
      </xdr:nvGrpSpPr>
      <xdr:grpSpPr bwMode="auto">
        <a:xfrm>
          <a:off x="4695825" y="5676900"/>
          <a:ext cx="266700" cy="0"/>
          <a:chOff x="466" y="3952"/>
          <a:chExt cx="28" cy="16"/>
        </a:xfrm>
      </xdr:grpSpPr>
      <xdr:sp macro="" textlink="">
        <xdr:nvSpPr>
          <xdr:cNvPr id="1302293" name="Line 60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4" name="Line 60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174" name="Group 6091"/>
        <xdr:cNvGrpSpPr>
          <a:grpSpLocks/>
        </xdr:cNvGrpSpPr>
      </xdr:nvGrpSpPr>
      <xdr:grpSpPr bwMode="auto">
        <a:xfrm>
          <a:off x="4572000" y="5676900"/>
          <a:ext cx="228600" cy="0"/>
          <a:chOff x="466" y="3952"/>
          <a:chExt cx="28" cy="16"/>
        </a:xfrm>
      </xdr:grpSpPr>
      <xdr:sp macro="" textlink="">
        <xdr:nvSpPr>
          <xdr:cNvPr id="1302291" name="Line 60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2" name="Line 60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5" name="Group 6094"/>
        <xdr:cNvGrpSpPr>
          <a:grpSpLocks/>
        </xdr:cNvGrpSpPr>
      </xdr:nvGrpSpPr>
      <xdr:grpSpPr bwMode="auto">
        <a:xfrm>
          <a:off x="4114800" y="5676900"/>
          <a:ext cx="238125" cy="0"/>
          <a:chOff x="466" y="3952"/>
          <a:chExt cx="28" cy="16"/>
        </a:xfrm>
      </xdr:grpSpPr>
      <xdr:sp macro="" textlink="">
        <xdr:nvSpPr>
          <xdr:cNvPr id="1302289" name="Line 60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0" name="Line 60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6" name="Group 6097"/>
        <xdr:cNvGrpSpPr>
          <a:grpSpLocks/>
        </xdr:cNvGrpSpPr>
      </xdr:nvGrpSpPr>
      <xdr:grpSpPr bwMode="auto">
        <a:xfrm>
          <a:off x="4695825" y="5676900"/>
          <a:ext cx="266700" cy="0"/>
          <a:chOff x="466" y="3952"/>
          <a:chExt cx="28" cy="16"/>
        </a:xfrm>
      </xdr:grpSpPr>
      <xdr:sp macro="" textlink="">
        <xdr:nvSpPr>
          <xdr:cNvPr id="1302287" name="Line 60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8" name="Line 60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7" name="Group 6100"/>
        <xdr:cNvGrpSpPr>
          <a:grpSpLocks/>
        </xdr:cNvGrpSpPr>
      </xdr:nvGrpSpPr>
      <xdr:grpSpPr bwMode="auto">
        <a:xfrm>
          <a:off x="4114800" y="5676900"/>
          <a:ext cx="238125" cy="0"/>
          <a:chOff x="466" y="3952"/>
          <a:chExt cx="28" cy="16"/>
        </a:xfrm>
      </xdr:grpSpPr>
      <xdr:sp macro="" textlink="">
        <xdr:nvSpPr>
          <xdr:cNvPr id="1302285" name="Line 61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6" name="Line 61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8" name="Group 6103"/>
        <xdr:cNvGrpSpPr>
          <a:grpSpLocks/>
        </xdr:cNvGrpSpPr>
      </xdr:nvGrpSpPr>
      <xdr:grpSpPr bwMode="auto">
        <a:xfrm>
          <a:off x="4695825" y="5676900"/>
          <a:ext cx="266700" cy="0"/>
          <a:chOff x="466" y="3952"/>
          <a:chExt cx="28" cy="16"/>
        </a:xfrm>
      </xdr:grpSpPr>
      <xdr:sp macro="" textlink="">
        <xdr:nvSpPr>
          <xdr:cNvPr id="1302283" name="Line 61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4" name="Line 61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9" name="Group 6106"/>
        <xdr:cNvGrpSpPr>
          <a:grpSpLocks/>
        </xdr:cNvGrpSpPr>
      </xdr:nvGrpSpPr>
      <xdr:grpSpPr bwMode="auto">
        <a:xfrm>
          <a:off x="4114800" y="5676900"/>
          <a:ext cx="238125" cy="0"/>
          <a:chOff x="466" y="3952"/>
          <a:chExt cx="28" cy="16"/>
        </a:xfrm>
      </xdr:grpSpPr>
      <xdr:sp macro="" textlink="">
        <xdr:nvSpPr>
          <xdr:cNvPr id="1302281" name="Line 61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2" name="Line 61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80" name="Group 6109"/>
        <xdr:cNvGrpSpPr>
          <a:grpSpLocks/>
        </xdr:cNvGrpSpPr>
      </xdr:nvGrpSpPr>
      <xdr:grpSpPr bwMode="auto">
        <a:xfrm>
          <a:off x="4695825" y="5676900"/>
          <a:ext cx="266700" cy="0"/>
          <a:chOff x="466" y="3952"/>
          <a:chExt cx="28" cy="16"/>
        </a:xfrm>
      </xdr:grpSpPr>
      <xdr:sp macro="" textlink="">
        <xdr:nvSpPr>
          <xdr:cNvPr id="1302279" name="Line 61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0" name="Line 61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1" name="Group 6112"/>
        <xdr:cNvGrpSpPr>
          <a:grpSpLocks/>
        </xdr:cNvGrpSpPr>
      </xdr:nvGrpSpPr>
      <xdr:grpSpPr bwMode="auto">
        <a:xfrm>
          <a:off x="4114800" y="5676900"/>
          <a:ext cx="238125" cy="0"/>
          <a:chOff x="466" y="3952"/>
          <a:chExt cx="28" cy="16"/>
        </a:xfrm>
      </xdr:grpSpPr>
      <xdr:sp macro="" textlink="">
        <xdr:nvSpPr>
          <xdr:cNvPr id="1302277" name="Line 61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8" name="Line 61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2" name="Group 6115"/>
        <xdr:cNvGrpSpPr>
          <a:grpSpLocks/>
        </xdr:cNvGrpSpPr>
      </xdr:nvGrpSpPr>
      <xdr:grpSpPr bwMode="auto">
        <a:xfrm>
          <a:off x="4114800" y="5676900"/>
          <a:ext cx="238125" cy="0"/>
          <a:chOff x="466" y="3952"/>
          <a:chExt cx="28" cy="16"/>
        </a:xfrm>
      </xdr:grpSpPr>
      <xdr:sp macro="" textlink="">
        <xdr:nvSpPr>
          <xdr:cNvPr id="1302275" name="Line 61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6" name="Line 61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3" name="Group 6118"/>
        <xdr:cNvGrpSpPr>
          <a:grpSpLocks/>
        </xdr:cNvGrpSpPr>
      </xdr:nvGrpSpPr>
      <xdr:grpSpPr bwMode="auto">
        <a:xfrm>
          <a:off x="4114800" y="5676900"/>
          <a:ext cx="238125" cy="0"/>
          <a:chOff x="466" y="3952"/>
          <a:chExt cx="28" cy="16"/>
        </a:xfrm>
      </xdr:grpSpPr>
      <xdr:sp macro="" textlink="">
        <xdr:nvSpPr>
          <xdr:cNvPr id="1302273" name="Line 61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4" name="Line 61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4" name="Group 6121"/>
        <xdr:cNvGrpSpPr>
          <a:grpSpLocks/>
        </xdr:cNvGrpSpPr>
      </xdr:nvGrpSpPr>
      <xdr:grpSpPr bwMode="auto">
        <a:xfrm>
          <a:off x="4114800" y="5676900"/>
          <a:ext cx="238125" cy="0"/>
          <a:chOff x="466" y="3952"/>
          <a:chExt cx="28" cy="16"/>
        </a:xfrm>
      </xdr:grpSpPr>
      <xdr:sp macro="" textlink="">
        <xdr:nvSpPr>
          <xdr:cNvPr id="1302271" name="Line 61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2" name="Line 61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5" name="Group 6124"/>
        <xdr:cNvGrpSpPr>
          <a:grpSpLocks/>
        </xdr:cNvGrpSpPr>
      </xdr:nvGrpSpPr>
      <xdr:grpSpPr bwMode="auto">
        <a:xfrm>
          <a:off x="5133975" y="5676900"/>
          <a:ext cx="0" cy="0"/>
          <a:chOff x="466" y="3952"/>
          <a:chExt cx="28" cy="16"/>
        </a:xfrm>
      </xdr:grpSpPr>
      <xdr:sp macro="" textlink="">
        <xdr:nvSpPr>
          <xdr:cNvPr id="1302269" name="Line 61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0" name="Line 61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6" name="Group 6127"/>
        <xdr:cNvGrpSpPr>
          <a:grpSpLocks/>
        </xdr:cNvGrpSpPr>
      </xdr:nvGrpSpPr>
      <xdr:grpSpPr bwMode="auto">
        <a:xfrm>
          <a:off x="5133975" y="5676900"/>
          <a:ext cx="0" cy="0"/>
          <a:chOff x="466" y="3952"/>
          <a:chExt cx="28" cy="16"/>
        </a:xfrm>
      </xdr:grpSpPr>
      <xdr:sp macro="" textlink="">
        <xdr:nvSpPr>
          <xdr:cNvPr id="1302267" name="Line 61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8" name="Line 61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7" name="Group 6130"/>
        <xdr:cNvGrpSpPr>
          <a:grpSpLocks/>
        </xdr:cNvGrpSpPr>
      </xdr:nvGrpSpPr>
      <xdr:grpSpPr bwMode="auto">
        <a:xfrm>
          <a:off x="5133975" y="5676900"/>
          <a:ext cx="0" cy="0"/>
          <a:chOff x="466" y="3952"/>
          <a:chExt cx="28" cy="16"/>
        </a:xfrm>
      </xdr:grpSpPr>
      <xdr:sp macro="" textlink="">
        <xdr:nvSpPr>
          <xdr:cNvPr id="1302265" name="Line 61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6" name="Line 61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8" name="Group 6133"/>
        <xdr:cNvGrpSpPr>
          <a:grpSpLocks/>
        </xdr:cNvGrpSpPr>
      </xdr:nvGrpSpPr>
      <xdr:grpSpPr bwMode="auto">
        <a:xfrm>
          <a:off x="5133975" y="5676900"/>
          <a:ext cx="0" cy="0"/>
          <a:chOff x="466" y="3952"/>
          <a:chExt cx="28" cy="16"/>
        </a:xfrm>
      </xdr:grpSpPr>
      <xdr:sp macro="" textlink="">
        <xdr:nvSpPr>
          <xdr:cNvPr id="1302263" name="Line 61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4" name="Line 61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189" name="Group 6136"/>
        <xdr:cNvGrpSpPr>
          <a:grpSpLocks/>
        </xdr:cNvGrpSpPr>
      </xdr:nvGrpSpPr>
      <xdr:grpSpPr bwMode="auto">
        <a:xfrm>
          <a:off x="4048125" y="5676900"/>
          <a:ext cx="266700" cy="0"/>
          <a:chOff x="466" y="3952"/>
          <a:chExt cx="28" cy="16"/>
        </a:xfrm>
      </xdr:grpSpPr>
      <xdr:sp macro="" textlink="">
        <xdr:nvSpPr>
          <xdr:cNvPr id="1302261" name="Line 61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2" name="Line 61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190" name="Group 6139"/>
        <xdr:cNvGrpSpPr>
          <a:grpSpLocks/>
        </xdr:cNvGrpSpPr>
      </xdr:nvGrpSpPr>
      <xdr:grpSpPr bwMode="auto">
        <a:xfrm>
          <a:off x="4029075" y="5676900"/>
          <a:ext cx="266700" cy="0"/>
          <a:chOff x="466" y="3952"/>
          <a:chExt cx="28" cy="16"/>
        </a:xfrm>
      </xdr:grpSpPr>
      <xdr:sp macro="" textlink="">
        <xdr:nvSpPr>
          <xdr:cNvPr id="1302259" name="Line 61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0" name="Line 61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191" name="Group 6142"/>
        <xdr:cNvGrpSpPr>
          <a:grpSpLocks/>
        </xdr:cNvGrpSpPr>
      </xdr:nvGrpSpPr>
      <xdr:grpSpPr bwMode="auto">
        <a:xfrm>
          <a:off x="4057650" y="5676900"/>
          <a:ext cx="266700" cy="0"/>
          <a:chOff x="466" y="3952"/>
          <a:chExt cx="28" cy="16"/>
        </a:xfrm>
      </xdr:grpSpPr>
      <xdr:sp macro="" textlink="">
        <xdr:nvSpPr>
          <xdr:cNvPr id="1302257" name="Line 61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8" name="Line 61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192" name="Group 6145"/>
        <xdr:cNvGrpSpPr>
          <a:grpSpLocks/>
        </xdr:cNvGrpSpPr>
      </xdr:nvGrpSpPr>
      <xdr:grpSpPr bwMode="auto">
        <a:xfrm>
          <a:off x="4629150" y="5676900"/>
          <a:ext cx="266700" cy="0"/>
          <a:chOff x="466" y="3952"/>
          <a:chExt cx="28" cy="16"/>
        </a:xfrm>
      </xdr:grpSpPr>
      <xdr:sp macro="" textlink="">
        <xdr:nvSpPr>
          <xdr:cNvPr id="1302255" name="Line 61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6" name="Line 61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193" name="Group 6148"/>
        <xdr:cNvGrpSpPr>
          <a:grpSpLocks/>
        </xdr:cNvGrpSpPr>
      </xdr:nvGrpSpPr>
      <xdr:grpSpPr bwMode="auto">
        <a:xfrm>
          <a:off x="4657725" y="5676900"/>
          <a:ext cx="266700" cy="0"/>
          <a:chOff x="466" y="3952"/>
          <a:chExt cx="28" cy="16"/>
        </a:xfrm>
      </xdr:grpSpPr>
      <xdr:sp macro="" textlink="">
        <xdr:nvSpPr>
          <xdr:cNvPr id="1302253" name="Line 61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4" name="Line 61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194" name="Group 6151"/>
        <xdr:cNvGrpSpPr>
          <a:grpSpLocks/>
        </xdr:cNvGrpSpPr>
      </xdr:nvGrpSpPr>
      <xdr:grpSpPr bwMode="auto">
        <a:xfrm>
          <a:off x="4648200" y="5676900"/>
          <a:ext cx="266700" cy="0"/>
          <a:chOff x="466" y="3952"/>
          <a:chExt cx="28" cy="16"/>
        </a:xfrm>
      </xdr:grpSpPr>
      <xdr:sp macro="" textlink="">
        <xdr:nvSpPr>
          <xdr:cNvPr id="1302251" name="Line 61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2" name="Line 61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195" name="Group 6154"/>
        <xdr:cNvGrpSpPr>
          <a:grpSpLocks/>
        </xdr:cNvGrpSpPr>
      </xdr:nvGrpSpPr>
      <xdr:grpSpPr bwMode="auto">
        <a:xfrm>
          <a:off x="4038600" y="5676900"/>
          <a:ext cx="266700" cy="0"/>
          <a:chOff x="466" y="3952"/>
          <a:chExt cx="28" cy="16"/>
        </a:xfrm>
      </xdr:grpSpPr>
      <xdr:sp macro="" textlink="">
        <xdr:nvSpPr>
          <xdr:cNvPr id="1302249" name="Line 61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0" name="Line 61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196" name="Group 6157"/>
        <xdr:cNvGrpSpPr>
          <a:grpSpLocks/>
        </xdr:cNvGrpSpPr>
      </xdr:nvGrpSpPr>
      <xdr:grpSpPr bwMode="auto">
        <a:xfrm>
          <a:off x="4086225" y="5676900"/>
          <a:ext cx="266700" cy="0"/>
          <a:chOff x="466" y="3952"/>
          <a:chExt cx="28" cy="16"/>
        </a:xfrm>
      </xdr:grpSpPr>
      <xdr:sp macro="" textlink="">
        <xdr:nvSpPr>
          <xdr:cNvPr id="1302247" name="Line 61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8" name="Line 61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197" name="Group 6160"/>
        <xdr:cNvGrpSpPr>
          <a:grpSpLocks/>
        </xdr:cNvGrpSpPr>
      </xdr:nvGrpSpPr>
      <xdr:grpSpPr bwMode="auto">
        <a:xfrm>
          <a:off x="4067175" y="5676900"/>
          <a:ext cx="266700" cy="0"/>
          <a:chOff x="466" y="3952"/>
          <a:chExt cx="28" cy="16"/>
        </a:xfrm>
      </xdr:grpSpPr>
      <xdr:sp macro="" textlink="">
        <xdr:nvSpPr>
          <xdr:cNvPr id="1302245" name="Line 61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6" name="Line 61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198" name="Group 6163"/>
        <xdr:cNvGrpSpPr>
          <a:grpSpLocks/>
        </xdr:cNvGrpSpPr>
      </xdr:nvGrpSpPr>
      <xdr:grpSpPr bwMode="auto">
        <a:xfrm>
          <a:off x="4057650" y="5676900"/>
          <a:ext cx="266700" cy="0"/>
          <a:chOff x="466" y="3952"/>
          <a:chExt cx="28" cy="16"/>
        </a:xfrm>
      </xdr:grpSpPr>
      <xdr:sp macro="" textlink="">
        <xdr:nvSpPr>
          <xdr:cNvPr id="1302243" name="Line 61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4" name="Line 61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99" name="Group 6166"/>
        <xdr:cNvGrpSpPr>
          <a:grpSpLocks/>
        </xdr:cNvGrpSpPr>
      </xdr:nvGrpSpPr>
      <xdr:grpSpPr bwMode="auto">
        <a:xfrm>
          <a:off x="4114800" y="5676900"/>
          <a:ext cx="238125" cy="0"/>
          <a:chOff x="466" y="3952"/>
          <a:chExt cx="28" cy="16"/>
        </a:xfrm>
      </xdr:grpSpPr>
      <xdr:sp macro="" textlink="">
        <xdr:nvSpPr>
          <xdr:cNvPr id="1302241" name="Line 61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2" name="Line 61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0" name="Group 6169"/>
        <xdr:cNvGrpSpPr>
          <a:grpSpLocks/>
        </xdr:cNvGrpSpPr>
      </xdr:nvGrpSpPr>
      <xdr:grpSpPr bwMode="auto">
        <a:xfrm>
          <a:off x="4114800" y="5676900"/>
          <a:ext cx="238125" cy="0"/>
          <a:chOff x="466" y="3952"/>
          <a:chExt cx="28" cy="16"/>
        </a:xfrm>
      </xdr:grpSpPr>
      <xdr:sp macro="" textlink="">
        <xdr:nvSpPr>
          <xdr:cNvPr id="1302239" name="Line 61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0" name="Line 61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1" name="Group 6172"/>
        <xdr:cNvGrpSpPr>
          <a:grpSpLocks/>
        </xdr:cNvGrpSpPr>
      </xdr:nvGrpSpPr>
      <xdr:grpSpPr bwMode="auto">
        <a:xfrm>
          <a:off x="4114800" y="5676900"/>
          <a:ext cx="238125" cy="0"/>
          <a:chOff x="466" y="3952"/>
          <a:chExt cx="28" cy="16"/>
        </a:xfrm>
      </xdr:grpSpPr>
      <xdr:sp macro="" textlink="">
        <xdr:nvSpPr>
          <xdr:cNvPr id="1302237" name="Line 61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8" name="Line 61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2" name="Group 6175"/>
        <xdr:cNvGrpSpPr>
          <a:grpSpLocks/>
        </xdr:cNvGrpSpPr>
      </xdr:nvGrpSpPr>
      <xdr:grpSpPr bwMode="auto">
        <a:xfrm>
          <a:off x="4114800" y="5676900"/>
          <a:ext cx="238125" cy="0"/>
          <a:chOff x="466" y="3952"/>
          <a:chExt cx="28" cy="16"/>
        </a:xfrm>
      </xdr:grpSpPr>
      <xdr:sp macro="" textlink="">
        <xdr:nvSpPr>
          <xdr:cNvPr id="1302235" name="Line 61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6" name="Line 61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3" name="Group 6178"/>
        <xdr:cNvGrpSpPr>
          <a:grpSpLocks/>
        </xdr:cNvGrpSpPr>
      </xdr:nvGrpSpPr>
      <xdr:grpSpPr bwMode="auto">
        <a:xfrm>
          <a:off x="4114800" y="5676900"/>
          <a:ext cx="238125" cy="0"/>
          <a:chOff x="466" y="3952"/>
          <a:chExt cx="28" cy="16"/>
        </a:xfrm>
      </xdr:grpSpPr>
      <xdr:sp macro="" textlink="">
        <xdr:nvSpPr>
          <xdr:cNvPr id="1302233" name="Line 61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4" name="Line 61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4" name="Group 6181"/>
        <xdr:cNvGrpSpPr>
          <a:grpSpLocks/>
        </xdr:cNvGrpSpPr>
      </xdr:nvGrpSpPr>
      <xdr:grpSpPr bwMode="auto">
        <a:xfrm>
          <a:off x="4114800" y="5676900"/>
          <a:ext cx="238125" cy="0"/>
          <a:chOff x="466" y="3952"/>
          <a:chExt cx="28" cy="16"/>
        </a:xfrm>
      </xdr:grpSpPr>
      <xdr:sp macro="" textlink="">
        <xdr:nvSpPr>
          <xdr:cNvPr id="1302231" name="Line 61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2" name="Line 61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205" name="Group 6184"/>
        <xdr:cNvGrpSpPr>
          <a:grpSpLocks/>
        </xdr:cNvGrpSpPr>
      </xdr:nvGrpSpPr>
      <xdr:grpSpPr bwMode="auto">
        <a:xfrm>
          <a:off x="3990975" y="5676900"/>
          <a:ext cx="228600" cy="0"/>
          <a:chOff x="466" y="3952"/>
          <a:chExt cx="28" cy="16"/>
        </a:xfrm>
      </xdr:grpSpPr>
      <xdr:sp macro="" textlink="">
        <xdr:nvSpPr>
          <xdr:cNvPr id="1302229" name="Line 61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0" name="Line 61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6" name="Group 6187"/>
        <xdr:cNvGrpSpPr>
          <a:grpSpLocks/>
        </xdr:cNvGrpSpPr>
      </xdr:nvGrpSpPr>
      <xdr:grpSpPr bwMode="auto">
        <a:xfrm>
          <a:off x="4114800" y="5676900"/>
          <a:ext cx="228600" cy="0"/>
          <a:chOff x="466" y="3952"/>
          <a:chExt cx="28" cy="16"/>
        </a:xfrm>
      </xdr:grpSpPr>
      <xdr:sp macro="" textlink="">
        <xdr:nvSpPr>
          <xdr:cNvPr id="1302227" name="Line 61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8" name="Line 61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7" name="Group 6190"/>
        <xdr:cNvGrpSpPr>
          <a:grpSpLocks/>
        </xdr:cNvGrpSpPr>
      </xdr:nvGrpSpPr>
      <xdr:grpSpPr bwMode="auto">
        <a:xfrm>
          <a:off x="4114800" y="5676900"/>
          <a:ext cx="228600" cy="0"/>
          <a:chOff x="466" y="3952"/>
          <a:chExt cx="28" cy="16"/>
        </a:xfrm>
      </xdr:grpSpPr>
      <xdr:sp macro="" textlink="">
        <xdr:nvSpPr>
          <xdr:cNvPr id="1302225" name="Line 61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6" name="Line 61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8" name="Group 6193"/>
        <xdr:cNvGrpSpPr>
          <a:grpSpLocks/>
        </xdr:cNvGrpSpPr>
      </xdr:nvGrpSpPr>
      <xdr:grpSpPr bwMode="auto">
        <a:xfrm>
          <a:off x="4114800" y="5676900"/>
          <a:ext cx="238125" cy="0"/>
          <a:chOff x="466" y="3952"/>
          <a:chExt cx="28" cy="16"/>
        </a:xfrm>
      </xdr:grpSpPr>
      <xdr:sp macro="" textlink="">
        <xdr:nvSpPr>
          <xdr:cNvPr id="1302223" name="Line 61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4" name="Line 61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9" name="Group 6196"/>
        <xdr:cNvGrpSpPr>
          <a:grpSpLocks/>
        </xdr:cNvGrpSpPr>
      </xdr:nvGrpSpPr>
      <xdr:grpSpPr bwMode="auto">
        <a:xfrm>
          <a:off x="4114800" y="5676900"/>
          <a:ext cx="228600" cy="0"/>
          <a:chOff x="466" y="3952"/>
          <a:chExt cx="28" cy="16"/>
        </a:xfrm>
      </xdr:grpSpPr>
      <xdr:sp macro="" textlink="">
        <xdr:nvSpPr>
          <xdr:cNvPr id="1302221" name="Line 61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2" name="Line 61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10" name="Group 6199"/>
        <xdr:cNvGrpSpPr>
          <a:grpSpLocks/>
        </xdr:cNvGrpSpPr>
      </xdr:nvGrpSpPr>
      <xdr:grpSpPr bwMode="auto">
        <a:xfrm>
          <a:off x="4114800" y="5676900"/>
          <a:ext cx="228600" cy="0"/>
          <a:chOff x="466" y="3952"/>
          <a:chExt cx="28" cy="16"/>
        </a:xfrm>
      </xdr:grpSpPr>
      <xdr:sp macro="" textlink="">
        <xdr:nvSpPr>
          <xdr:cNvPr id="1302219" name="Line 62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0" name="Line 62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11" name="Group 6202"/>
        <xdr:cNvGrpSpPr>
          <a:grpSpLocks/>
        </xdr:cNvGrpSpPr>
      </xdr:nvGrpSpPr>
      <xdr:grpSpPr bwMode="auto">
        <a:xfrm>
          <a:off x="4114800" y="5676900"/>
          <a:ext cx="238125" cy="0"/>
          <a:chOff x="466" y="3952"/>
          <a:chExt cx="28" cy="16"/>
        </a:xfrm>
      </xdr:grpSpPr>
      <xdr:sp macro="" textlink="">
        <xdr:nvSpPr>
          <xdr:cNvPr id="1302217" name="Line 62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8" name="Line 62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2" name="Group 6205"/>
        <xdr:cNvGrpSpPr>
          <a:grpSpLocks/>
        </xdr:cNvGrpSpPr>
      </xdr:nvGrpSpPr>
      <xdr:grpSpPr bwMode="auto">
        <a:xfrm>
          <a:off x="4695825" y="5676900"/>
          <a:ext cx="266700" cy="0"/>
          <a:chOff x="466" y="3952"/>
          <a:chExt cx="28" cy="16"/>
        </a:xfrm>
      </xdr:grpSpPr>
      <xdr:sp macro="" textlink="">
        <xdr:nvSpPr>
          <xdr:cNvPr id="1302215" name="Line 62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6" name="Line 62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3" name="Group 6208"/>
        <xdr:cNvGrpSpPr>
          <a:grpSpLocks/>
        </xdr:cNvGrpSpPr>
      </xdr:nvGrpSpPr>
      <xdr:grpSpPr bwMode="auto">
        <a:xfrm>
          <a:off x="4695825" y="5676900"/>
          <a:ext cx="266700" cy="0"/>
          <a:chOff x="466" y="3952"/>
          <a:chExt cx="28" cy="16"/>
        </a:xfrm>
      </xdr:grpSpPr>
      <xdr:sp macro="" textlink="">
        <xdr:nvSpPr>
          <xdr:cNvPr id="1302213" name="Line 62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4" name="Line 62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4" name="Group 6211"/>
        <xdr:cNvGrpSpPr>
          <a:grpSpLocks/>
        </xdr:cNvGrpSpPr>
      </xdr:nvGrpSpPr>
      <xdr:grpSpPr bwMode="auto">
        <a:xfrm>
          <a:off x="4695825" y="5676900"/>
          <a:ext cx="266700" cy="0"/>
          <a:chOff x="466" y="3952"/>
          <a:chExt cx="28" cy="16"/>
        </a:xfrm>
      </xdr:grpSpPr>
      <xdr:sp macro="" textlink="">
        <xdr:nvSpPr>
          <xdr:cNvPr id="1302211" name="Line 62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2" name="Line 62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5" name="Group 6214"/>
        <xdr:cNvGrpSpPr>
          <a:grpSpLocks/>
        </xdr:cNvGrpSpPr>
      </xdr:nvGrpSpPr>
      <xdr:grpSpPr bwMode="auto">
        <a:xfrm>
          <a:off x="5476875" y="5676900"/>
          <a:ext cx="266700" cy="0"/>
          <a:chOff x="466" y="3952"/>
          <a:chExt cx="28" cy="16"/>
        </a:xfrm>
      </xdr:grpSpPr>
      <xdr:sp macro="" textlink="">
        <xdr:nvSpPr>
          <xdr:cNvPr id="1302209" name="Line 62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0" name="Line 62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6" name="Group 6217"/>
        <xdr:cNvGrpSpPr>
          <a:grpSpLocks/>
        </xdr:cNvGrpSpPr>
      </xdr:nvGrpSpPr>
      <xdr:grpSpPr bwMode="auto">
        <a:xfrm>
          <a:off x="5476875" y="5676900"/>
          <a:ext cx="266700" cy="0"/>
          <a:chOff x="466" y="3952"/>
          <a:chExt cx="28" cy="16"/>
        </a:xfrm>
      </xdr:grpSpPr>
      <xdr:sp macro="" textlink="">
        <xdr:nvSpPr>
          <xdr:cNvPr id="1302207" name="Line 62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8" name="Line 62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7" name="Group 6220"/>
        <xdr:cNvGrpSpPr>
          <a:grpSpLocks/>
        </xdr:cNvGrpSpPr>
      </xdr:nvGrpSpPr>
      <xdr:grpSpPr bwMode="auto">
        <a:xfrm>
          <a:off x="5476875" y="5676900"/>
          <a:ext cx="266700" cy="0"/>
          <a:chOff x="466" y="3952"/>
          <a:chExt cx="28" cy="16"/>
        </a:xfrm>
      </xdr:grpSpPr>
      <xdr:sp macro="" textlink="">
        <xdr:nvSpPr>
          <xdr:cNvPr id="1302205" name="Line 62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6" name="Line 62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8" name="Group 6223"/>
        <xdr:cNvGrpSpPr>
          <a:grpSpLocks/>
        </xdr:cNvGrpSpPr>
      </xdr:nvGrpSpPr>
      <xdr:grpSpPr bwMode="auto">
        <a:xfrm>
          <a:off x="5476875" y="5676900"/>
          <a:ext cx="266700" cy="0"/>
          <a:chOff x="466" y="3952"/>
          <a:chExt cx="28" cy="16"/>
        </a:xfrm>
      </xdr:grpSpPr>
      <xdr:sp macro="" textlink="">
        <xdr:nvSpPr>
          <xdr:cNvPr id="1302203" name="Line 62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4" name="Line 62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9" name="Group 6226"/>
        <xdr:cNvGrpSpPr>
          <a:grpSpLocks/>
        </xdr:cNvGrpSpPr>
      </xdr:nvGrpSpPr>
      <xdr:grpSpPr bwMode="auto">
        <a:xfrm>
          <a:off x="5476875" y="5676900"/>
          <a:ext cx="266700" cy="0"/>
          <a:chOff x="466" y="3952"/>
          <a:chExt cx="28" cy="16"/>
        </a:xfrm>
      </xdr:grpSpPr>
      <xdr:sp macro="" textlink="">
        <xdr:nvSpPr>
          <xdr:cNvPr id="1302201" name="Line 62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2" name="Line 62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0" name="Group 6229"/>
        <xdr:cNvGrpSpPr>
          <a:grpSpLocks/>
        </xdr:cNvGrpSpPr>
      </xdr:nvGrpSpPr>
      <xdr:grpSpPr bwMode="auto">
        <a:xfrm>
          <a:off x="4114800" y="5676900"/>
          <a:ext cx="228600" cy="0"/>
          <a:chOff x="466" y="3952"/>
          <a:chExt cx="28" cy="16"/>
        </a:xfrm>
      </xdr:grpSpPr>
      <xdr:sp macro="" textlink="">
        <xdr:nvSpPr>
          <xdr:cNvPr id="1302199" name="Line 62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0" name="Line 62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1" name="Group 6232"/>
        <xdr:cNvGrpSpPr>
          <a:grpSpLocks/>
        </xdr:cNvGrpSpPr>
      </xdr:nvGrpSpPr>
      <xdr:grpSpPr bwMode="auto">
        <a:xfrm>
          <a:off x="4695825" y="5676900"/>
          <a:ext cx="266700" cy="0"/>
          <a:chOff x="466" y="3952"/>
          <a:chExt cx="28" cy="16"/>
        </a:xfrm>
      </xdr:grpSpPr>
      <xdr:sp macro="" textlink="">
        <xdr:nvSpPr>
          <xdr:cNvPr id="1302197" name="Line 62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8" name="Line 62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2" name="Group 6235"/>
        <xdr:cNvGrpSpPr>
          <a:grpSpLocks/>
        </xdr:cNvGrpSpPr>
      </xdr:nvGrpSpPr>
      <xdr:grpSpPr bwMode="auto">
        <a:xfrm>
          <a:off x="4114800" y="5676900"/>
          <a:ext cx="228600" cy="0"/>
          <a:chOff x="466" y="3952"/>
          <a:chExt cx="28" cy="16"/>
        </a:xfrm>
      </xdr:grpSpPr>
      <xdr:sp macro="" textlink="">
        <xdr:nvSpPr>
          <xdr:cNvPr id="1302195" name="Line 62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6" name="Line 62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3" name="Group 6238"/>
        <xdr:cNvGrpSpPr>
          <a:grpSpLocks/>
        </xdr:cNvGrpSpPr>
      </xdr:nvGrpSpPr>
      <xdr:grpSpPr bwMode="auto">
        <a:xfrm>
          <a:off x="4695825" y="5676900"/>
          <a:ext cx="266700" cy="0"/>
          <a:chOff x="466" y="3952"/>
          <a:chExt cx="28" cy="16"/>
        </a:xfrm>
      </xdr:grpSpPr>
      <xdr:sp macro="" textlink="">
        <xdr:nvSpPr>
          <xdr:cNvPr id="1302193" name="Line 62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4" name="Line 62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4" name="Group 6241"/>
        <xdr:cNvGrpSpPr>
          <a:grpSpLocks/>
        </xdr:cNvGrpSpPr>
      </xdr:nvGrpSpPr>
      <xdr:grpSpPr bwMode="auto">
        <a:xfrm>
          <a:off x="4114800" y="5676900"/>
          <a:ext cx="228600" cy="0"/>
          <a:chOff x="466" y="3952"/>
          <a:chExt cx="28" cy="16"/>
        </a:xfrm>
      </xdr:grpSpPr>
      <xdr:sp macro="" textlink="">
        <xdr:nvSpPr>
          <xdr:cNvPr id="1302191" name="Line 62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2" name="Line 62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5" name="Group 6244"/>
        <xdr:cNvGrpSpPr>
          <a:grpSpLocks/>
        </xdr:cNvGrpSpPr>
      </xdr:nvGrpSpPr>
      <xdr:grpSpPr bwMode="auto">
        <a:xfrm>
          <a:off x="4695825" y="5676900"/>
          <a:ext cx="266700" cy="0"/>
          <a:chOff x="466" y="3952"/>
          <a:chExt cx="28" cy="16"/>
        </a:xfrm>
      </xdr:grpSpPr>
      <xdr:sp macro="" textlink="">
        <xdr:nvSpPr>
          <xdr:cNvPr id="1302189" name="Line 62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0" name="Line 62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6" name="Group 6247"/>
        <xdr:cNvGrpSpPr>
          <a:grpSpLocks/>
        </xdr:cNvGrpSpPr>
      </xdr:nvGrpSpPr>
      <xdr:grpSpPr bwMode="auto">
        <a:xfrm>
          <a:off x="4114800" y="5676900"/>
          <a:ext cx="228600" cy="0"/>
          <a:chOff x="466" y="3952"/>
          <a:chExt cx="28" cy="16"/>
        </a:xfrm>
      </xdr:grpSpPr>
      <xdr:sp macro="" textlink="">
        <xdr:nvSpPr>
          <xdr:cNvPr id="1302187" name="Line 62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8" name="Line 62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7" name="Group 6250"/>
        <xdr:cNvGrpSpPr>
          <a:grpSpLocks/>
        </xdr:cNvGrpSpPr>
      </xdr:nvGrpSpPr>
      <xdr:grpSpPr bwMode="auto">
        <a:xfrm>
          <a:off x="4695825" y="5676900"/>
          <a:ext cx="266700" cy="0"/>
          <a:chOff x="466" y="3952"/>
          <a:chExt cx="28" cy="16"/>
        </a:xfrm>
      </xdr:grpSpPr>
      <xdr:sp macro="" textlink="">
        <xdr:nvSpPr>
          <xdr:cNvPr id="1302185" name="Line 62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6" name="Line 62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8" name="Group 6253"/>
        <xdr:cNvGrpSpPr>
          <a:grpSpLocks/>
        </xdr:cNvGrpSpPr>
      </xdr:nvGrpSpPr>
      <xdr:grpSpPr bwMode="auto">
        <a:xfrm>
          <a:off x="4114800" y="5676900"/>
          <a:ext cx="228600" cy="0"/>
          <a:chOff x="466" y="3952"/>
          <a:chExt cx="28" cy="16"/>
        </a:xfrm>
      </xdr:grpSpPr>
      <xdr:sp macro="" textlink="">
        <xdr:nvSpPr>
          <xdr:cNvPr id="1302183" name="Line 62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4" name="Line 62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9" name="Group 6256"/>
        <xdr:cNvGrpSpPr>
          <a:grpSpLocks/>
        </xdr:cNvGrpSpPr>
      </xdr:nvGrpSpPr>
      <xdr:grpSpPr bwMode="auto">
        <a:xfrm>
          <a:off x="4114800" y="5676900"/>
          <a:ext cx="228600" cy="0"/>
          <a:chOff x="466" y="3952"/>
          <a:chExt cx="28" cy="16"/>
        </a:xfrm>
      </xdr:grpSpPr>
      <xdr:sp macro="" textlink="">
        <xdr:nvSpPr>
          <xdr:cNvPr id="1302181" name="Line 62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2" name="Line 62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0" name="Group 6259"/>
        <xdr:cNvGrpSpPr>
          <a:grpSpLocks/>
        </xdr:cNvGrpSpPr>
      </xdr:nvGrpSpPr>
      <xdr:grpSpPr bwMode="auto">
        <a:xfrm>
          <a:off x="4114800" y="5676900"/>
          <a:ext cx="228600" cy="0"/>
          <a:chOff x="466" y="3952"/>
          <a:chExt cx="28" cy="16"/>
        </a:xfrm>
      </xdr:grpSpPr>
      <xdr:sp macro="" textlink="">
        <xdr:nvSpPr>
          <xdr:cNvPr id="1302179" name="Line 62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0" name="Line 62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1" name="Group 6262"/>
        <xdr:cNvGrpSpPr>
          <a:grpSpLocks/>
        </xdr:cNvGrpSpPr>
      </xdr:nvGrpSpPr>
      <xdr:grpSpPr bwMode="auto">
        <a:xfrm>
          <a:off x="4114800" y="5676900"/>
          <a:ext cx="228600" cy="0"/>
          <a:chOff x="466" y="3952"/>
          <a:chExt cx="28" cy="16"/>
        </a:xfrm>
      </xdr:grpSpPr>
      <xdr:sp macro="" textlink="">
        <xdr:nvSpPr>
          <xdr:cNvPr id="1302177" name="Line 62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8" name="Line 62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2" name="Group 6265"/>
        <xdr:cNvGrpSpPr>
          <a:grpSpLocks/>
        </xdr:cNvGrpSpPr>
      </xdr:nvGrpSpPr>
      <xdr:grpSpPr bwMode="auto">
        <a:xfrm>
          <a:off x="4114800" y="5676900"/>
          <a:ext cx="228600" cy="0"/>
          <a:chOff x="466" y="3952"/>
          <a:chExt cx="28" cy="16"/>
        </a:xfrm>
      </xdr:grpSpPr>
      <xdr:sp macro="" textlink="">
        <xdr:nvSpPr>
          <xdr:cNvPr id="1302175" name="Line 62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6" name="Line 62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3" name="Group 6268"/>
        <xdr:cNvGrpSpPr>
          <a:grpSpLocks/>
        </xdr:cNvGrpSpPr>
      </xdr:nvGrpSpPr>
      <xdr:grpSpPr bwMode="auto">
        <a:xfrm>
          <a:off x="4695825" y="5676900"/>
          <a:ext cx="266700" cy="0"/>
          <a:chOff x="466" y="3952"/>
          <a:chExt cx="28" cy="16"/>
        </a:xfrm>
      </xdr:grpSpPr>
      <xdr:sp macro="" textlink="">
        <xdr:nvSpPr>
          <xdr:cNvPr id="1302173" name="Line 62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4" name="Line 62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4" name="Group 6271"/>
        <xdr:cNvGrpSpPr>
          <a:grpSpLocks/>
        </xdr:cNvGrpSpPr>
      </xdr:nvGrpSpPr>
      <xdr:grpSpPr bwMode="auto">
        <a:xfrm>
          <a:off x="4695825" y="5676900"/>
          <a:ext cx="266700" cy="0"/>
          <a:chOff x="466" y="3952"/>
          <a:chExt cx="28" cy="16"/>
        </a:xfrm>
      </xdr:grpSpPr>
      <xdr:sp macro="" textlink="">
        <xdr:nvSpPr>
          <xdr:cNvPr id="1302171" name="Line 62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2" name="Line 62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5" name="Group 6274"/>
        <xdr:cNvGrpSpPr>
          <a:grpSpLocks/>
        </xdr:cNvGrpSpPr>
      </xdr:nvGrpSpPr>
      <xdr:grpSpPr bwMode="auto">
        <a:xfrm>
          <a:off x="4695825" y="5676900"/>
          <a:ext cx="266700" cy="0"/>
          <a:chOff x="466" y="3952"/>
          <a:chExt cx="28" cy="16"/>
        </a:xfrm>
      </xdr:grpSpPr>
      <xdr:sp macro="" textlink="">
        <xdr:nvSpPr>
          <xdr:cNvPr id="1302169" name="Line 62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0" name="Line 62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6" name="Group 6277"/>
        <xdr:cNvGrpSpPr>
          <a:grpSpLocks/>
        </xdr:cNvGrpSpPr>
      </xdr:nvGrpSpPr>
      <xdr:grpSpPr bwMode="auto">
        <a:xfrm>
          <a:off x="4695825" y="5676900"/>
          <a:ext cx="266700" cy="0"/>
          <a:chOff x="466" y="3952"/>
          <a:chExt cx="28" cy="16"/>
        </a:xfrm>
      </xdr:grpSpPr>
      <xdr:sp macro="" textlink="">
        <xdr:nvSpPr>
          <xdr:cNvPr id="1302167" name="Line 62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8" name="Line 62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7" name="Group 6280"/>
        <xdr:cNvGrpSpPr>
          <a:grpSpLocks/>
        </xdr:cNvGrpSpPr>
      </xdr:nvGrpSpPr>
      <xdr:grpSpPr bwMode="auto">
        <a:xfrm>
          <a:off x="4695825" y="5676900"/>
          <a:ext cx="266700" cy="0"/>
          <a:chOff x="466" y="3952"/>
          <a:chExt cx="28" cy="16"/>
        </a:xfrm>
      </xdr:grpSpPr>
      <xdr:sp macro="" textlink="">
        <xdr:nvSpPr>
          <xdr:cNvPr id="1302165" name="Line 62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6" name="Line 62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8" name="Group 6283"/>
        <xdr:cNvGrpSpPr>
          <a:grpSpLocks/>
        </xdr:cNvGrpSpPr>
      </xdr:nvGrpSpPr>
      <xdr:grpSpPr bwMode="auto">
        <a:xfrm>
          <a:off x="4114800" y="5676900"/>
          <a:ext cx="228600" cy="0"/>
          <a:chOff x="466" y="3952"/>
          <a:chExt cx="28" cy="16"/>
        </a:xfrm>
      </xdr:grpSpPr>
      <xdr:sp macro="" textlink="">
        <xdr:nvSpPr>
          <xdr:cNvPr id="1302163" name="Line 62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4" name="Line 62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9" name="Group 6286"/>
        <xdr:cNvGrpSpPr>
          <a:grpSpLocks/>
        </xdr:cNvGrpSpPr>
      </xdr:nvGrpSpPr>
      <xdr:grpSpPr bwMode="auto">
        <a:xfrm>
          <a:off x="4114800" y="5676900"/>
          <a:ext cx="228600" cy="0"/>
          <a:chOff x="466" y="3952"/>
          <a:chExt cx="28" cy="16"/>
        </a:xfrm>
      </xdr:grpSpPr>
      <xdr:sp macro="" textlink="">
        <xdr:nvSpPr>
          <xdr:cNvPr id="1302161" name="Line 62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2" name="Line 62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0" name="Group 6289"/>
        <xdr:cNvGrpSpPr>
          <a:grpSpLocks/>
        </xdr:cNvGrpSpPr>
      </xdr:nvGrpSpPr>
      <xdr:grpSpPr bwMode="auto">
        <a:xfrm>
          <a:off x="4695825" y="5676900"/>
          <a:ext cx="266700" cy="0"/>
          <a:chOff x="466" y="3952"/>
          <a:chExt cx="28" cy="16"/>
        </a:xfrm>
      </xdr:grpSpPr>
      <xdr:sp macro="" textlink="">
        <xdr:nvSpPr>
          <xdr:cNvPr id="1302159" name="Line 62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0" name="Line 62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1" name="Group 6292"/>
        <xdr:cNvGrpSpPr>
          <a:grpSpLocks/>
        </xdr:cNvGrpSpPr>
      </xdr:nvGrpSpPr>
      <xdr:grpSpPr bwMode="auto">
        <a:xfrm>
          <a:off x="4695825" y="5676900"/>
          <a:ext cx="266700" cy="0"/>
          <a:chOff x="466" y="3952"/>
          <a:chExt cx="28" cy="16"/>
        </a:xfrm>
      </xdr:grpSpPr>
      <xdr:sp macro="" textlink="">
        <xdr:nvSpPr>
          <xdr:cNvPr id="1302157" name="Line 62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8" name="Line 62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42" name="Group 6295"/>
        <xdr:cNvGrpSpPr>
          <a:grpSpLocks/>
        </xdr:cNvGrpSpPr>
      </xdr:nvGrpSpPr>
      <xdr:grpSpPr bwMode="auto">
        <a:xfrm>
          <a:off x="4114800" y="5676900"/>
          <a:ext cx="238125" cy="0"/>
          <a:chOff x="466" y="3952"/>
          <a:chExt cx="28" cy="16"/>
        </a:xfrm>
      </xdr:grpSpPr>
      <xdr:sp macro="" textlink="">
        <xdr:nvSpPr>
          <xdr:cNvPr id="1302155" name="Line 62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6" name="Line 62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243" name="Group 6298"/>
        <xdr:cNvGrpSpPr>
          <a:grpSpLocks/>
        </xdr:cNvGrpSpPr>
      </xdr:nvGrpSpPr>
      <xdr:grpSpPr bwMode="auto">
        <a:xfrm>
          <a:off x="5476875" y="5676900"/>
          <a:ext cx="228600" cy="0"/>
          <a:chOff x="466" y="3952"/>
          <a:chExt cx="28" cy="16"/>
        </a:xfrm>
      </xdr:grpSpPr>
      <xdr:sp macro="" textlink="">
        <xdr:nvSpPr>
          <xdr:cNvPr id="1302153" name="Line 62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4" name="Line 63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4" name="Group 6301"/>
        <xdr:cNvGrpSpPr>
          <a:grpSpLocks/>
        </xdr:cNvGrpSpPr>
      </xdr:nvGrpSpPr>
      <xdr:grpSpPr bwMode="auto">
        <a:xfrm>
          <a:off x="4695825" y="5676900"/>
          <a:ext cx="266700" cy="0"/>
          <a:chOff x="466" y="3952"/>
          <a:chExt cx="28" cy="16"/>
        </a:xfrm>
      </xdr:grpSpPr>
      <xdr:sp macro="" textlink="">
        <xdr:nvSpPr>
          <xdr:cNvPr id="1302151" name="Line 63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2" name="Line 63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5" name="Group 6304"/>
        <xdr:cNvGrpSpPr>
          <a:grpSpLocks/>
        </xdr:cNvGrpSpPr>
      </xdr:nvGrpSpPr>
      <xdr:grpSpPr bwMode="auto">
        <a:xfrm>
          <a:off x="4695825" y="5676900"/>
          <a:ext cx="266700" cy="0"/>
          <a:chOff x="466" y="3952"/>
          <a:chExt cx="28" cy="16"/>
        </a:xfrm>
      </xdr:grpSpPr>
      <xdr:sp macro="" textlink="">
        <xdr:nvSpPr>
          <xdr:cNvPr id="1302149" name="Line 63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0" name="Line 63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6" name="Group 6307"/>
        <xdr:cNvGrpSpPr>
          <a:grpSpLocks/>
        </xdr:cNvGrpSpPr>
      </xdr:nvGrpSpPr>
      <xdr:grpSpPr bwMode="auto">
        <a:xfrm>
          <a:off x="4695825" y="5676900"/>
          <a:ext cx="266700" cy="0"/>
          <a:chOff x="466" y="3952"/>
          <a:chExt cx="28" cy="16"/>
        </a:xfrm>
      </xdr:grpSpPr>
      <xdr:sp macro="" textlink="">
        <xdr:nvSpPr>
          <xdr:cNvPr id="1302147" name="Line 63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8" name="Line 63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7" name="Group 6310"/>
        <xdr:cNvGrpSpPr>
          <a:grpSpLocks/>
        </xdr:cNvGrpSpPr>
      </xdr:nvGrpSpPr>
      <xdr:grpSpPr bwMode="auto">
        <a:xfrm>
          <a:off x="4695825" y="5676900"/>
          <a:ext cx="266700" cy="0"/>
          <a:chOff x="466" y="3952"/>
          <a:chExt cx="28" cy="16"/>
        </a:xfrm>
      </xdr:grpSpPr>
      <xdr:sp macro="" textlink="">
        <xdr:nvSpPr>
          <xdr:cNvPr id="1302145" name="Line 63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6" name="Line 63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8" name="Group 6313"/>
        <xdr:cNvGrpSpPr>
          <a:grpSpLocks/>
        </xdr:cNvGrpSpPr>
      </xdr:nvGrpSpPr>
      <xdr:grpSpPr bwMode="auto">
        <a:xfrm>
          <a:off x="4695825" y="5676900"/>
          <a:ext cx="266700" cy="0"/>
          <a:chOff x="466" y="3952"/>
          <a:chExt cx="28" cy="16"/>
        </a:xfrm>
      </xdr:grpSpPr>
      <xdr:sp macro="" textlink="">
        <xdr:nvSpPr>
          <xdr:cNvPr id="1302143" name="Line 63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4" name="Line 63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249" name="Group 6316"/>
        <xdr:cNvGrpSpPr>
          <a:grpSpLocks/>
        </xdr:cNvGrpSpPr>
      </xdr:nvGrpSpPr>
      <xdr:grpSpPr bwMode="auto">
        <a:xfrm>
          <a:off x="4572000" y="5676900"/>
          <a:ext cx="228600" cy="0"/>
          <a:chOff x="466" y="3952"/>
          <a:chExt cx="28" cy="16"/>
        </a:xfrm>
      </xdr:grpSpPr>
      <xdr:sp macro="" textlink="">
        <xdr:nvSpPr>
          <xdr:cNvPr id="1302141" name="Line 63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2" name="Line 63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0" name="Group 6319"/>
        <xdr:cNvGrpSpPr>
          <a:grpSpLocks/>
        </xdr:cNvGrpSpPr>
      </xdr:nvGrpSpPr>
      <xdr:grpSpPr bwMode="auto">
        <a:xfrm>
          <a:off x="4114800" y="5676900"/>
          <a:ext cx="238125" cy="0"/>
          <a:chOff x="466" y="3952"/>
          <a:chExt cx="28" cy="16"/>
        </a:xfrm>
      </xdr:grpSpPr>
      <xdr:sp macro="" textlink="">
        <xdr:nvSpPr>
          <xdr:cNvPr id="1302139" name="Line 63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0" name="Line 63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1" name="Group 6322"/>
        <xdr:cNvGrpSpPr>
          <a:grpSpLocks/>
        </xdr:cNvGrpSpPr>
      </xdr:nvGrpSpPr>
      <xdr:grpSpPr bwMode="auto">
        <a:xfrm>
          <a:off x="4114800" y="5676900"/>
          <a:ext cx="238125" cy="0"/>
          <a:chOff x="466" y="3952"/>
          <a:chExt cx="28" cy="16"/>
        </a:xfrm>
      </xdr:grpSpPr>
      <xdr:sp macro="" textlink="">
        <xdr:nvSpPr>
          <xdr:cNvPr id="1302137" name="Line 63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8" name="Line 63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2" name="Group 6325"/>
        <xdr:cNvGrpSpPr>
          <a:grpSpLocks/>
        </xdr:cNvGrpSpPr>
      </xdr:nvGrpSpPr>
      <xdr:grpSpPr bwMode="auto">
        <a:xfrm>
          <a:off x="4114800" y="5676900"/>
          <a:ext cx="238125" cy="0"/>
          <a:chOff x="466" y="3952"/>
          <a:chExt cx="28" cy="16"/>
        </a:xfrm>
      </xdr:grpSpPr>
      <xdr:sp macro="" textlink="">
        <xdr:nvSpPr>
          <xdr:cNvPr id="1302135" name="Line 63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6" name="Line 63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3" name="Group 6328"/>
        <xdr:cNvGrpSpPr>
          <a:grpSpLocks/>
        </xdr:cNvGrpSpPr>
      </xdr:nvGrpSpPr>
      <xdr:grpSpPr bwMode="auto">
        <a:xfrm>
          <a:off x="4114800" y="5676900"/>
          <a:ext cx="238125" cy="0"/>
          <a:chOff x="466" y="3952"/>
          <a:chExt cx="28" cy="16"/>
        </a:xfrm>
      </xdr:grpSpPr>
      <xdr:sp macro="" textlink="">
        <xdr:nvSpPr>
          <xdr:cNvPr id="1302133" name="Line 63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4" name="Line 63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4" name="Group 6331"/>
        <xdr:cNvGrpSpPr>
          <a:grpSpLocks/>
        </xdr:cNvGrpSpPr>
      </xdr:nvGrpSpPr>
      <xdr:grpSpPr bwMode="auto">
        <a:xfrm>
          <a:off x="4114800" y="5676900"/>
          <a:ext cx="238125" cy="0"/>
          <a:chOff x="466" y="3952"/>
          <a:chExt cx="28" cy="16"/>
        </a:xfrm>
      </xdr:grpSpPr>
      <xdr:sp macro="" textlink="">
        <xdr:nvSpPr>
          <xdr:cNvPr id="1302131" name="Line 63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2" name="Line 63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5" name="Group 6334"/>
        <xdr:cNvGrpSpPr>
          <a:grpSpLocks/>
        </xdr:cNvGrpSpPr>
      </xdr:nvGrpSpPr>
      <xdr:grpSpPr bwMode="auto">
        <a:xfrm>
          <a:off x="4114800" y="5676900"/>
          <a:ext cx="238125" cy="0"/>
          <a:chOff x="466" y="3952"/>
          <a:chExt cx="28" cy="16"/>
        </a:xfrm>
      </xdr:grpSpPr>
      <xdr:sp macro="" textlink="">
        <xdr:nvSpPr>
          <xdr:cNvPr id="1302129" name="Line 63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0" name="Line 63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256" name="Group 6337"/>
        <xdr:cNvGrpSpPr>
          <a:grpSpLocks/>
        </xdr:cNvGrpSpPr>
      </xdr:nvGrpSpPr>
      <xdr:grpSpPr bwMode="auto">
        <a:xfrm>
          <a:off x="3990975" y="5676900"/>
          <a:ext cx="228600" cy="0"/>
          <a:chOff x="466" y="3952"/>
          <a:chExt cx="28" cy="16"/>
        </a:xfrm>
      </xdr:grpSpPr>
      <xdr:sp macro="" textlink="">
        <xdr:nvSpPr>
          <xdr:cNvPr id="1302127" name="Line 63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8" name="Line 63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57" name="Group 6340"/>
        <xdr:cNvGrpSpPr>
          <a:grpSpLocks/>
        </xdr:cNvGrpSpPr>
      </xdr:nvGrpSpPr>
      <xdr:grpSpPr bwMode="auto">
        <a:xfrm>
          <a:off x="4114800" y="5676900"/>
          <a:ext cx="228600" cy="0"/>
          <a:chOff x="466" y="3952"/>
          <a:chExt cx="28" cy="16"/>
        </a:xfrm>
      </xdr:grpSpPr>
      <xdr:sp macro="" textlink="">
        <xdr:nvSpPr>
          <xdr:cNvPr id="1302125" name="Line 63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6" name="Line 63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58" name="Group 6343"/>
        <xdr:cNvGrpSpPr>
          <a:grpSpLocks/>
        </xdr:cNvGrpSpPr>
      </xdr:nvGrpSpPr>
      <xdr:grpSpPr bwMode="auto">
        <a:xfrm>
          <a:off x="4114800" y="5676900"/>
          <a:ext cx="228600" cy="0"/>
          <a:chOff x="466" y="3952"/>
          <a:chExt cx="28" cy="16"/>
        </a:xfrm>
      </xdr:grpSpPr>
      <xdr:sp macro="" textlink="">
        <xdr:nvSpPr>
          <xdr:cNvPr id="1302123" name="Line 63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4" name="Line 63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9" name="Group 6346"/>
        <xdr:cNvGrpSpPr>
          <a:grpSpLocks/>
        </xdr:cNvGrpSpPr>
      </xdr:nvGrpSpPr>
      <xdr:grpSpPr bwMode="auto">
        <a:xfrm>
          <a:off x="4114800" y="5676900"/>
          <a:ext cx="238125" cy="0"/>
          <a:chOff x="466" y="3952"/>
          <a:chExt cx="28" cy="16"/>
        </a:xfrm>
      </xdr:grpSpPr>
      <xdr:sp macro="" textlink="">
        <xdr:nvSpPr>
          <xdr:cNvPr id="1302121" name="Line 63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2" name="Line 63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60" name="Group 6349"/>
        <xdr:cNvGrpSpPr>
          <a:grpSpLocks/>
        </xdr:cNvGrpSpPr>
      </xdr:nvGrpSpPr>
      <xdr:grpSpPr bwMode="auto">
        <a:xfrm>
          <a:off x="4114800" y="5676900"/>
          <a:ext cx="228600" cy="0"/>
          <a:chOff x="466" y="3952"/>
          <a:chExt cx="28" cy="16"/>
        </a:xfrm>
      </xdr:grpSpPr>
      <xdr:sp macro="" textlink="">
        <xdr:nvSpPr>
          <xdr:cNvPr id="1302119" name="Line 63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0" name="Line 63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61" name="Group 6352"/>
        <xdr:cNvGrpSpPr>
          <a:grpSpLocks/>
        </xdr:cNvGrpSpPr>
      </xdr:nvGrpSpPr>
      <xdr:grpSpPr bwMode="auto">
        <a:xfrm>
          <a:off x="4114800" y="5676900"/>
          <a:ext cx="228600" cy="0"/>
          <a:chOff x="466" y="3952"/>
          <a:chExt cx="28" cy="16"/>
        </a:xfrm>
      </xdr:grpSpPr>
      <xdr:sp macro="" textlink="">
        <xdr:nvSpPr>
          <xdr:cNvPr id="1302117" name="Line 63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8" name="Line 63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62" name="Group 6355"/>
        <xdr:cNvGrpSpPr>
          <a:grpSpLocks/>
        </xdr:cNvGrpSpPr>
      </xdr:nvGrpSpPr>
      <xdr:grpSpPr bwMode="auto">
        <a:xfrm>
          <a:off x="4114800" y="5676900"/>
          <a:ext cx="238125" cy="0"/>
          <a:chOff x="466" y="3952"/>
          <a:chExt cx="28" cy="16"/>
        </a:xfrm>
      </xdr:grpSpPr>
      <xdr:sp macro="" textlink="">
        <xdr:nvSpPr>
          <xdr:cNvPr id="1302115" name="Line 63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6" name="Line 63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3" name="Group 6358"/>
        <xdr:cNvGrpSpPr>
          <a:grpSpLocks/>
        </xdr:cNvGrpSpPr>
      </xdr:nvGrpSpPr>
      <xdr:grpSpPr bwMode="auto">
        <a:xfrm>
          <a:off x="4695825" y="5676900"/>
          <a:ext cx="266700" cy="0"/>
          <a:chOff x="466" y="3952"/>
          <a:chExt cx="28" cy="16"/>
        </a:xfrm>
      </xdr:grpSpPr>
      <xdr:sp macro="" textlink="">
        <xdr:nvSpPr>
          <xdr:cNvPr id="1302113" name="Line 63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4" name="Line 63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4" name="Group 6361"/>
        <xdr:cNvGrpSpPr>
          <a:grpSpLocks/>
        </xdr:cNvGrpSpPr>
      </xdr:nvGrpSpPr>
      <xdr:grpSpPr bwMode="auto">
        <a:xfrm>
          <a:off x="4695825" y="5676900"/>
          <a:ext cx="266700" cy="0"/>
          <a:chOff x="466" y="3952"/>
          <a:chExt cx="28" cy="16"/>
        </a:xfrm>
      </xdr:grpSpPr>
      <xdr:sp macro="" textlink="">
        <xdr:nvSpPr>
          <xdr:cNvPr id="1302111" name="Line 63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2" name="Line 63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5" name="Group 6364"/>
        <xdr:cNvGrpSpPr>
          <a:grpSpLocks/>
        </xdr:cNvGrpSpPr>
      </xdr:nvGrpSpPr>
      <xdr:grpSpPr bwMode="auto">
        <a:xfrm>
          <a:off x="4695825" y="5676900"/>
          <a:ext cx="266700" cy="0"/>
          <a:chOff x="466" y="3952"/>
          <a:chExt cx="28" cy="16"/>
        </a:xfrm>
      </xdr:grpSpPr>
      <xdr:sp macro="" textlink="">
        <xdr:nvSpPr>
          <xdr:cNvPr id="1302109" name="Line 63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0" name="Line 63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6" name="Group 6367"/>
        <xdr:cNvGrpSpPr>
          <a:grpSpLocks/>
        </xdr:cNvGrpSpPr>
      </xdr:nvGrpSpPr>
      <xdr:grpSpPr bwMode="auto">
        <a:xfrm>
          <a:off x="5476875" y="5676900"/>
          <a:ext cx="266700" cy="0"/>
          <a:chOff x="466" y="3952"/>
          <a:chExt cx="28" cy="16"/>
        </a:xfrm>
      </xdr:grpSpPr>
      <xdr:sp macro="" textlink="">
        <xdr:nvSpPr>
          <xdr:cNvPr id="1302107" name="Line 63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8" name="Line 63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7" name="Group 6370"/>
        <xdr:cNvGrpSpPr>
          <a:grpSpLocks/>
        </xdr:cNvGrpSpPr>
      </xdr:nvGrpSpPr>
      <xdr:grpSpPr bwMode="auto">
        <a:xfrm>
          <a:off x="5476875" y="5676900"/>
          <a:ext cx="266700" cy="0"/>
          <a:chOff x="466" y="3952"/>
          <a:chExt cx="28" cy="16"/>
        </a:xfrm>
      </xdr:grpSpPr>
      <xdr:sp macro="" textlink="">
        <xdr:nvSpPr>
          <xdr:cNvPr id="1302105" name="Line 63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6" name="Line 63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8" name="Group 6373"/>
        <xdr:cNvGrpSpPr>
          <a:grpSpLocks/>
        </xdr:cNvGrpSpPr>
      </xdr:nvGrpSpPr>
      <xdr:grpSpPr bwMode="auto">
        <a:xfrm>
          <a:off x="5476875" y="5676900"/>
          <a:ext cx="266700" cy="0"/>
          <a:chOff x="466" y="3952"/>
          <a:chExt cx="28" cy="16"/>
        </a:xfrm>
      </xdr:grpSpPr>
      <xdr:sp macro="" textlink="">
        <xdr:nvSpPr>
          <xdr:cNvPr id="1302103" name="Line 63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4" name="Line 63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9" name="Group 6376"/>
        <xdr:cNvGrpSpPr>
          <a:grpSpLocks/>
        </xdr:cNvGrpSpPr>
      </xdr:nvGrpSpPr>
      <xdr:grpSpPr bwMode="auto">
        <a:xfrm>
          <a:off x="5476875" y="5676900"/>
          <a:ext cx="266700" cy="0"/>
          <a:chOff x="466" y="3952"/>
          <a:chExt cx="28" cy="16"/>
        </a:xfrm>
      </xdr:grpSpPr>
      <xdr:sp macro="" textlink="">
        <xdr:nvSpPr>
          <xdr:cNvPr id="1302101" name="Line 63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2" name="Line 63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70" name="Group 6379"/>
        <xdr:cNvGrpSpPr>
          <a:grpSpLocks/>
        </xdr:cNvGrpSpPr>
      </xdr:nvGrpSpPr>
      <xdr:grpSpPr bwMode="auto">
        <a:xfrm>
          <a:off x="5476875" y="5676900"/>
          <a:ext cx="266700" cy="0"/>
          <a:chOff x="466" y="3952"/>
          <a:chExt cx="28" cy="16"/>
        </a:xfrm>
      </xdr:grpSpPr>
      <xdr:sp macro="" textlink="">
        <xdr:nvSpPr>
          <xdr:cNvPr id="1302099" name="Line 63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0" name="Line 63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1" name="Group 6382"/>
        <xdr:cNvGrpSpPr>
          <a:grpSpLocks/>
        </xdr:cNvGrpSpPr>
      </xdr:nvGrpSpPr>
      <xdr:grpSpPr bwMode="auto">
        <a:xfrm>
          <a:off x="4114800" y="5676900"/>
          <a:ext cx="228600" cy="0"/>
          <a:chOff x="466" y="3952"/>
          <a:chExt cx="28" cy="16"/>
        </a:xfrm>
      </xdr:grpSpPr>
      <xdr:sp macro="" textlink="">
        <xdr:nvSpPr>
          <xdr:cNvPr id="1302097" name="Line 63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8" name="Line 63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2" name="Group 6385"/>
        <xdr:cNvGrpSpPr>
          <a:grpSpLocks/>
        </xdr:cNvGrpSpPr>
      </xdr:nvGrpSpPr>
      <xdr:grpSpPr bwMode="auto">
        <a:xfrm>
          <a:off x="4695825" y="5676900"/>
          <a:ext cx="266700" cy="0"/>
          <a:chOff x="466" y="3952"/>
          <a:chExt cx="28" cy="16"/>
        </a:xfrm>
      </xdr:grpSpPr>
      <xdr:sp macro="" textlink="">
        <xdr:nvSpPr>
          <xdr:cNvPr id="1302095" name="Line 63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6" name="Line 63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3" name="Group 6388"/>
        <xdr:cNvGrpSpPr>
          <a:grpSpLocks/>
        </xdr:cNvGrpSpPr>
      </xdr:nvGrpSpPr>
      <xdr:grpSpPr bwMode="auto">
        <a:xfrm>
          <a:off x="4114800" y="5676900"/>
          <a:ext cx="228600" cy="0"/>
          <a:chOff x="466" y="3952"/>
          <a:chExt cx="28" cy="16"/>
        </a:xfrm>
      </xdr:grpSpPr>
      <xdr:sp macro="" textlink="">
        <xdr:nvSpPr>
          <xdr:cNvPr id="1302093" name="Line 63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4" name="Line 63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4" name="Group 6391"/>
        <xdr:cNvGrpSpPr>
          <a:grpSpLocks/>
        </xdr:cNvGrpSpPr>
      </xdr:nvGrpSpPr>
      <xdr:grpSpPr bwMode="auto">
        <a:xfrm>
          <a:off x="4695825" y="5676900"/>
          <a:ext cx="266700" cy="0"/>
          <a:chOff x="466" y="3952"/>
          <a:chExt cx="28" cy="16"/>
        </a:xfrm>
      </xdr:grpSpPr>
      <xdr:sp macro="" textlink="">
        <xdr:nvSpPr>
          <xdr:cNvPr id="1302091" name="Line 63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2" name="Line 63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5" name="Group 6394"/>
        <xdr:cNvGrpSpPr>
          <a:grpSpLocks/>
        </xdr:cNvGrpSpPr>
      </xdr:nvGrpSpPr>
      <xdr:grpSpPr bwMode="auto">
        <a:xfrm>
          <a:off x="4114800" y="5676900"/>
          <a:ext cx="228600" cy="0"/>
          <a:chOff x="466" y="3952"/>
          <a:chExt cx="28" cy="16"/>
        </a:xfrm>
      </xdr:grpSpPr>
      <xdr:sp macro="" textlink="">
        <xdr:nvSpPr>
          <xdr:cNvPr id="1302089" name="Line 63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0" name="Line 63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6" name="Group 6397"/>
        <xdr:cNvGrpSpPr>
          <a:grpSpLocks/>
        </xdr:cNvGrpSpPr>
      </xdr:nvGrpSpPr>
      <xdr:grpSpPr bwMode="auto">
        <a:xfrm>
          <a:off x="4695825" y="5676900"/>
          <a:ext cx="266700" cy="0"/>
          <a:chOff x="466" y="3952"/>
          <a:chExt cx="28" cy="16"/>
        </a:xfrm>
      </xdr:grpSpPr>
      <xdr:sp macro="" textlink="">
        <xdr:nvSpPr>
          <xdr:cNvPr id="1302087" name="Line 63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8" name="Line 63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7" name="Group 6400"/>
        <xdr:cNvGrpSpPr>
          <a:grpSpLocks/>
        </xdr:cNvGrpSpPr>
      </xdr:nvGrpSpPr>
      <xdr:grpSpPr bwMode="auto">
        <a:xfrm>
          <a:off x="4114800" y="5676900"/>
          <a:ext cx="228600" cy="0"/>
          <a:chOff x="466" y="3952"/>
          <a:chExt cx="28" cy="16"/>
        </a:xfrm>
      </xdr:grpSpPr>
      <xdr:sp macro="" textlink="">
        <xdr:nvSpPr>
          <xdr:cNvPr id="1302085" name="Line 64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6" name="Line 64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8" name="Group 6403"/>
        <xdr:cNvGrpSpPr>
          <a:grpSpLocks/>
        </xdr:cNvGrpSpPr>
      </xdr:nvGrpSpPr>
      <xdr:grpSpPr bwMode="auto">
        <a:xfrm>
          <a:off x="4695825" y="5676900"/>
          <a:ext cx="266700" cy="0"/>
          <a:chOff x="466" y="3952"/>
          <a:chExt cx="28" cy="16"/>
        </a:xfrm>
      </xdr:grpSpPr>
      <xdr:sp macro="" textlink="">
        <xdr:nvSpPr>
          <xdr:cNvPr id="1302083" name="Line 64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4" name="Line 64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9" name="Group 6406"/>
        <xdr:cNvGrpSpPr>
          <a:grpSpLocks/>
        </xdr:cNvGrpSpPr>
      </xdr:nvGrpSpPr>
      <xdr:grpSpPr bwMode="auto">
        <a:xfrm>
          <a:off x="4114800" y="5676900"/>
          <a:ext cx="228600" cy="0"/>
          <a:chOff x="466" y="3952"/>
          <a:chExt cx="28" cy="16"/>
        </a:xfrm>
      </xdr:grpSpPr>
      <xdr:sp macro="" textlink="">
        <xdr:nvSpPr>
          <xdr:cNvPr id="1302081" name="Line 64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2" name="Line 64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0" name="Group 6409"/>
        <xdr:cNvGrpSpPr>
          <a:grpSpLocks/>
        </xdr:cNvGrpSpPr>
      </xdr:nvGrpSpPr>
      <xdr:grpSpPr bwMode="auto">
        <a:xfrm>
          <a:off x="4114800" y="5676900"/>
          <a:ext cx="228600" cy="0"/>
          <a:chOff x="466" y="3952"/>
          <a:chExt cx="28" cy="16"/>
        </a:xfrm>
      </xdr:grpSpPr>
      <xdr:sp macro="" textlink="">
        <xdr:nvSpPr>
          <xdr:cNvPr id="1302079" name="Line 64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0" name="Line 64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1" name="Group 6412"/>
        <xdr:cNvGrpSpPr>
          <a:grpSpLocks/>
        </xdr:cNvGrpSpPr>
      </xdr:nvGrpSpPr>
      <xdr:grpSpPr bwMode="auto">
        <a:xfrm>
          <a:off x="4114800" y="5676900"/>
          <a:ext cx="228600" cy="0"/>
          <a:chOff x="466" y="3952"/>
          <a:chExt cx="28" cy="16"/>
        </a:xfrm>
      </xdr:grpSpPr>
      <xdr:sp macro="" textlink="">
        <xdr:nvSpPr>
          <xdr:cNvPr id="1302077" name="Line 64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8" name="Line 64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2" name="Group 6415"/>
        <xdr:cNvGrpSpPr>
          <a:grpSpLocks/>
        </xdr:cNvGrpSpPr>
      </xdr:nvGrpSpPr>
      <xdr:grpSpPr bwMode="auto">
        <a:xfrm>
          <a:off x="4114800" y="5676900"/>
          <a:ext cx="228600" cy="0"/>
          <a:chOff x="466" y="3952"/>
          <a:chExt cx="28" cy="16"/>
        </a:xfrm>
      </xdr:grpSpPr>
      <xdr:sp macro="" textlink="">
        <xdr:nvSpPr>
          <xdr:cNvPr id="1302075" name="Line 64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6" name="Line 64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3" name="Group 6418"/>
        <xdr:cNvGrpSpPr>
          <a:grpSpLocks/>
        </xdr:cNvGrpSpPr>
      </xdr:nvGrpSpPr>
      <xdr:grpSpPr bwMode="auto">
        <a:xfrm>
          <a:off x="4114800" y="5676900"/>
          <a:ext cx="228600" cy="0"/>
          <a:chOff x="466" y="3952"/>
          <a:chExt cx="28" cy="16"/>
        </a:xfrm>
      </xdr:grpSpPr>
      <xdr:sp macro="" textlink="">
        <xdr:nvSpPr>
          <xdr:cNvPr id="1302073" name="Line 64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4" name="Line 64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4" name="Group 6421"/>
        <xdr:cNvGrpSpPr>
          <a:grpSpLocks/>
        </xdr:cNvGrpSpPr>
      </xdr:nvGrpSpPr>
      <xdr:grpSpPr bwMode="auto">
        <a:xfrm>
          <a:off x="4695825" y="5676900"/>
          <a:ext cx="266700" cy="0"/>
          <a:chOff x="466" y="3952"/>
          <a:chExt cx="28" cy="16"/>
        </a:xfrm>
      </xdr:grpSpPr>
      <xdr:sp macro="" textlink="">
        <xdr:nvSpPr>
          <xdr:cNvPr id="1302071" name="Line 64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2" name="Line 64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5" name="Group 6424"/>
        <xdr:cNvGrpSpPr>
          <a:grpSpLocks/>
        </xdr:cNvGrpSpPr>
      </xdr:nvGrpSpPr>
      <xdr:grpSpPr bwMode="auto">
        <a:xfrm>
          <a:off x="4695825" y="5676900"/>
          <a:ext cx="266700" cy="0"/>
          <a:chOff x="466" y="3952"/>
          <a:chExt cx="28" cy="16"/>
        </a:xfrm>
      </xdr:grpSpPr>
      <xdr:sp macro="" textlink="">
        <xdr:nvSpPr>
          <xdr:cNvPr id="1302069" name="Line 64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0" name="Line 64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6" name="Group 6427"/>
        <xdr:cNvGrpSpPr>
          <a:grpSpLocks/>
        </xdr:cNvGrpSpPr>
      </xdr:nvGrpSpPr>
      <xdr:grpSpPr bwMode="auto">
        <a:xfrm>
          <a:off x="4695825" y="5676900"/>
          <a:ext cx="266700" cy="0"/>
          <a:chOff x="466" y="3952"/>
          <a:chExt cx="28" cy="16"/>
        </a:xfrm>
      </xdr:grpSpPr>
      <xdr:sp macro="" textlink="">
        <xdr:nvSpPr>
          <xdr:cNvPr id="1302067" name="Line 64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8" name="Line 64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7" name="Group 6430"/>
        <xdr:cNvGrpSpPr>
          <a:grpSpLocks/>
        </xdr:cNvGrpSpPr>
      </xdr:nvGrpSpPr>
      <xdr:grpSpPr bwMode="auto">
        <a:xfrm>
          <a:off x="4695825" y="5676900"/>
          <a:ext cx="266700" cy="0"/>
          <a:chOff x="466" y="3952"/>
          <a:chExt cx="28" cy="16"/>
        </a:xfrm>
      </xdr:grpSpPr>
      <xdr:sp macro="" textlink="">
        <xdr:nvSpPr>
          <xdr:cNvPr id="1302065" name="Line 64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6" name="Line 64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8" name="Group 6433"/>
        <xdr:cNvGrpSpPr>
          <a:grpSpLocks/>
        </xdr:cNvGrpSpPr>
      </xdr:nvGrpSpPr>
      <xdr:grpSpPr bwMode="auto">
        <a:xfrm>
          <a:off x="4695825" y="5676900"/>
          <a:ext cx="266700" cy="0"/>
          <a:chOff x="466" y="3952"/>
          <a:chExt cx="28" cy="16"/>
        </a:xfrm>
      </xdr:grpSpPr>
      <xdr:sp macro="" textlink="">
        <xdr:nvSpPr>
          <xdr:cNvPr id="1302063" name="Line 64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4" name="Line 64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9" name="Group 6436"/>
        <xdr:cNvGrpSpPr>
          <a:grpSpLocks/>
        </xdr:cNvGrpSpPr>
      </xdr:nvGrpSpPr>
      <xdr:grpSpPr bwMode="auto">
        <a:xfrm>
          <a:off x="4114800" y="5676900"/>
          <a:ext cx="228600" cy="0"/>
          <a:chOff x="466" y="3952"/>
          <a:chExt cx="28" cy="16"/>
        </a:xfrm>
      </xdr:grpSpPr>
      <xdr:sp macro="" textlink="">
        <xdr:nvSpPr>
          <xdr:cNvPr id="1302061" name="Line 64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2" name="Line 64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90" name="Group 6439"/>
        <xdr:cNvGrpSpPr>
          <a:grpSpLocks/>
        </xdr:cNvGrpSpPr>
      </xdr:nvGrpSpPr>
      <xdr:grpSpPr bwMode="auto">
        <a:xfrm>
          <a:off x="4114800" y="5676900"/>
          <a:ext cx="228600" cy="0"/>
          <a:chOff x="466" y="3952"/>
          <a:chExt cx="28" cy="16"/>
        </a:xfrm>
      </xdr:grpSpPr>
      <xdr:sp macro="" textlink="">
        <xdr:nvSpPr>
          <xdr:cNvPr id="1302059" name="Line 64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0" name="Line 64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1" name="Group 6442"/>
        <xdr:cNvGrpSpPr>
          <a:grpSpLocks/>
        </xdr:cNvGrpSpPr>
      </xdr:nvGrpSpPr>
      <xdr:grpSpPr bwMode="auto">
        <a:xfrm>
          <a:off x="4695825" y="5676900"/>
          <a:ext cx="266700" cy="0"/>
          <a:chOff x="466" y="3952"/>
          <a:chExt cx="28" cy="16"/>
        </a:xfrm>
      </xdr:grpSpPr>
      <xdr:sp macro="" textlink="">
        <xdr:nvSpPr>
          <xdr:cNvPr id="1302057" name="Line 64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8" name="Line 64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2" name="Group 6445"/>
        <xdr:cNvGrpSpPr>
          <a:grpSpLocks/>
        </xdr:cNvGrpSpPr>
      </xdr:nvGrpSpPr>
      <xdr:grpSpPr bwMode="auto">
        <a:xfrm>
          <a:off x="4695825" y="5676900"/>
          <a:ext cx="266700" cy="0"/>
          <a:chOff x="466" y="3952"/>
          <a:chExt cx="28" cy="16"/>
        </a:xfrm>
      </xdr:grpSpPr>
      <xdr:sp macro="" textlink="">
        <xdr:nvSpPr>
          <xdr:cNvPr id="1302055" name="Line 64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6" name="Line 64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293" name="Group 6448"/>
        <xdr:cNvGrpSpPr>
          <a:grpSpLocks/>
        </xdr:cNvGrpSpPr>
      </xdr:nvGrpSpPr>
      <xdr:grpSpPr bwMode="auto">
        <a:xfrm>
          <a:off x="5476875" y="5676900"/>
          <a:ext cx="228600" cy="0"/>
          <a:chOff x="466" y="3952"/>
          <a:chExt cx="28" cy="16"/>
        </a:xfrm>
      </xdr:grpSpPr>
      <xdr:sp macro="" textlink="">
        <xdr:nvSpPr>
          <xdr:cNvPr id="1302053" name="Line 64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4" name="Line 64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4" name="Group 6451"/>
        <xdr:cNvGrpSpPr>
          <a:grpSpLocks/>
        </xdr:cNvGrpSpPr>
      </xdr:nvGrpSpPr>
      <xdr:grpSpPr bwMode="auto">
        <a:xfrm>
          <a:off x="4695825" y="5676900"/>
          <a:ext cx="266700" cy="0"/>
          <a:chOff x="466" y="3952"/>
          <a:chExt cx="28" cy="16"/>
        </a:xfrm>
      </xdr:grpSpPr>
      <xdr:sp macro="" textlink="">
        <xdr:nvSpPr>
          <xdr:cNvPr id="1302051" name="Line 64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2" name="Line 64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5" name="Group 6454"/>
        <xdr:cNvGrpSpPr>
          <a:grpSpLocks/>
        </xdr:cNvGrpSpPr>
      </xdr:nvGrpSpPr>
      <xdr:grpSpPr bwMode="auto">
        <a:xfrm>
          <a:off x="4695825" y="5676900"/>
          <a:ext cx="266700" cy="0"/>
          <a:chOff x="466" y="3952"/>
          <a:chExt cx="28" cy="16"/>
        </a:xfrm>
      </xdr:grpSpPr>
      <xdr:sp macro="" textlink="">
        <xdr:nvSpPr>
          <xdr:cNvPr id="1302049" name="Line 64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0" name="Line 64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6" name="Group 6457"/>
        <xdr:cNvGrpSpPr>
          <a:grpSpLocks/>
        </xdr:cNvGrpSpPr>
      </xdr:nvGrpSpPr>
      <xdr:grpSpPr bwMode="auto">
        <a:xfrm>
          <a:off x="4695825" y="5676900"/>
          <a:ext cx="266700" cy="0"/>
          <a:chOff x="466" y="3952"/>
          <a:chExt cx="28" cy="16"/>
        </a:xfrm>
      </xdr:grpSpPr>
      <xdr:sp macro="" textlink="">
        <xdr:nvSpPr>
          <xdr:cNvPr id="1302047" name="Line 64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8" name="Line 64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7" name="Group 6460"/>
        <xdr:cNvGrpSpPr>
          <a:grpSpLocks/>
        </xdr:cNvGrpSpPr>
      </xdr:nvGrpSpPr>
      <xdr:grpSpPr bwMode="auto">
        <a:xfrm>
          <a:off x="4695825" y="5676900"/>
          <a:ext cx="266700" cy="0"/>
          <a:chOff x="466" y="3952"/>
          <a:chExt cx="28" cy="16"/>
        </a:xfrm>
      </xdr:grpSpPr>
      <xdr:sp macro="" textlink="">
        <xdr:nvSpPr>
          <xdr:cNvPr id="1302045" name="Line 64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6" name="Line 64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298" name="Group 6463"/>
        <xdr:cNvGrpSpPr>
          <a:grpSpLocks/>
        </xdr:cNvGrpSpPr>
      </xdr:nvGrpSpPr>
      <xdr:grpSpPr bwMode="auto">
        <a:xfrm>
          <a:off x="4572000" y="5676900"/>
          <a:ext cx="228600" cy="0"/>
          <a:chOff x="466" y="3952"/>
          <a:chExt cx="28" cy="16"/>
        </a:xfrm>
      </xdr:grpSpPr>
      <xdr:sp macro="" textlink="">
        <xdr:nvSpPr>
          <xdr:cNvPr id="1302043" name="Line 64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4" name="Line 64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99" name="Group 6691"/>
        <xdr:cNvGrpSpPr>
          <a:grpSpLocks/>
        </xdr:cNvGrpSpPr>
      </xdr:nvGrpSpPr>
      <xdr:grpSpPr bwMode="auto">
        <a:xfrm>
          <a:off x="4114800" y="5676900"/>
          <a:ext cx="238125" cy="0"/>
          <a:chOff x="466" y="3952"/>
          <a:chExt cx="28" cy="16"/>
        </a:xfrm>
      </xdr:grpSpPr>
      <xdr:sp macro="" textlink="">
        <xdr:nvSpPr>
          <xdr:cNvPr id="1302041" name="Line 66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2" name="Line 66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0" name="Group 6694"/>
        <xdr:cNvGrpSpPr>
          <a:grpSpLocks/>
        </xdr:cNvGrpSpPr>
      </xdr:nvGrpSpPr>
      <xdr:grpSpPr bwMode="auto">
        <a:xfrm>
          <a:off x="4695825" y="5676900"/>
          <a:ext cx="266700" cy="0"/>
          <a:chOff x="466" y="3952"/>
          <a:chExt cx="28" cy="16"/>
        </a:xfrm>
      </xdr:grpSpPr>
      <xdr:sp macro="" textlink="">
        <xdr:nvSpPr>
          <xdr:cNvPr id="1302039" name="Line 66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0" name="Line 66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1" name="Group 6697"/>
        <xdr:cNvGrpSpPr>
          <a:grpSpLocks/>
        </xdr:cNvGrpSpPr>
      </xdr:nvGrpSpPr>
      <xdr:grpSpPr bwMode="auto">
        <a:xfrm>
          <a:off x="4114800" y="5676900"/>
          <a:ext cx="238125" cy="0"/>
          <a:chOff x="466" y="3952"/>
          <a:chExt cx="28" cy="16"/>
        </a:xfrm>
      </xdr:grpSpPr>
      <xdr:sp macro="" textlink="">
        <xdr:nvSpPr>
          <xdr:cNvPr id="1302037" name="Line 66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8" name="Line 66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2" name="Group 6700"/>
        <xdr:cNvGrpSpPr>
          <a:grpSpLocks/>
        </xdr:cNvGrpSpPr>
      </xdr:nvGrpSpPr>
      <xdr:grpSpPr bwMode="auto">
        <a:xfrm>
          <a:off x="4695825" y="5676900"/>
          <a:ext cx="266700" cy="0"/>
          <a:chOff x="466" y="3952"/>
          <a:chExt cx="28" cy="16"/>
        </a:xfrm>
      </xdr:grpSpPr>
      <xdr:sp macro="" textlink="">
        <xdr:nvSpPr>
          <xdr:cNvPr id="1302035" name="Line 67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6" name="Line 67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3" name="Group 6703"/>
        <xdr:cNvGrpSpPr>
          <a:grpSpLocks/>
        </xdr:cNvGrpSpPr>
      </xdr:nvGrpSpPr>
      <xdr:grpSpPr bwMode="auto">
        <a:xfrm>
          <a:off x="4114800" y="5676900"/>
          <a:ext cx="238125" cy="0"/>
          <a:chOff x="466" y="3952"/>
          <a:chExt cx="28" cy="16"/>
        </a:xfrm>
      </xdr:grpSpPr>
      <xdr:sp macro="" textlink="">
        <xdr:nvSpPr>
          <xdr:cNvPr id="1302033" name="Line 67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4" name="Line 67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4" name="Group 6706"/>
        <xdr:cNvGrpSpPr>
          <a:grpSpLocks/>
        </xdr:cNvGrpSpPr>
      </xdr:nvGrpSpPr>
      <xdr:grpSpPr bwMode="auto">
        <a:xfrm>
          <a:off x="4695825" y="5676900"/>
          <a:ext cx="266700" cy="0"/>
          <a:chOff x="466" y="3952"/>
          <a:chExt cx="28" cy="16"/>
        </a:xfrm>
      </xdr:grpSpPr>
      <xdr:sp macro="" textlink="">
        <xdr:nvSpPr>
          <xdr:cNvPr id="1302031" name="Line 67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2" name="Line 67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5" name="Group 6709"/>
        <xdr:cNvGrpSpPr>
          <a:grpSpLocks/>
        </xdr:cNvGrpSpPr>
      </xdr:nvGrpSpPr>
      <xdr:grpSpPr bwMode="auto">
        <a:xfrm>
          <a:off x="4114800" y="5676900"/>
          <a:ext cx="238125" cy="0"/>
          <a:chOff x="466" y="3952"/>
          <a:chExt cx="28" cy="16"/>
        </a:xfrm>
      </xdr:grpSpPr>
      <xdr:sp macro="" textlink="">
        <xdr:nvSpPr>
          <xdr:cNvPr id="1302029" name="Line 67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0" name="Line 67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6" name="Group 6712"/>
        <xdr:cNvGrpSpPr>
          <a:grpSpLocks/>
        </xdr:cNvGrpSpPr>
      </xdr:nvGrpSpPr>
      <xdr:grpSpPr bwMode="auto">
        <a:xfrm>
          <a:off x="4114800" y="5676900"/>
          <a:ext cx="238125" cy="0"/>
          <a:chOff x="466" y="3952"/>
          <a:chExt cx="28" cy="16"/>
        </a:xfrm>
      </xdr:grpSpPr>
      <xdr:sp macro="" textlink="">
        <xdr:nvSpPr>
          <xdr:cNvPr id="1302027" name="Line 67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8" name="Line 67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7" name="Group 6715"/>
        <xdr:cNvGrpSpPr>
          <a:grpSpLocks/>
        </xdr:cNvGrpSpPr>
      </xdr:nvGrpSpPr>
      <xdr:grpSpPr bwMode="auto">
        <a:xfrm>
          <a:off x="4114800" y="5676900"/>
          <a:ext cx="238125" cy="0"/>
          <a:chOff x="466" y="3952"/>
          <a:chExt cx="28" cy="16"/>
        </a:xfrm>
      </xdr:grpSpPr>
      <xdr:sp macro="" textlink="">
        <xdr:nvSpPr>
          <xdr:cNvPr id="1302025" name="Line 67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6" name="Line 67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8" name="Group 6718"/>
        <xdr:cNvGrpSpPr>
          <a:grpSpLocks/>
        </xdr:cNvGrpSpPr>
      </xdr:nvGrpSpPr>
      <xdr:grpSpPr bwMode="auto">
        <a:xfrm>
          <a:off x="4114800" y="5676900"/>
          <a:ext cx="238125" cy="0"/>
          <a:chOff x="466" y="3952"/>
          <a:chExt cx="28" cy="16"/>
        </a:xfrm>
      </xdr:grpSpPr>
      <xdr:sp macro="" textlink="">
        <xdr:nvSpPr>
          <xdr:cNvPr id="1302023" name="Line 67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4" name="Line 67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09" name="Group 6721"/>
        <xdr:cNvGrpSpPr>
          <a:grpSpLocks/>
        </xdr:cNvGrpSpPr>
      </xdr:nvGrpSpPr>
      <xdr:grpSpPr bwMode="auto">
        <a:xfrm>
          <a:off x="5133975" y="5676900"/>
          <a:ext cx="0" cy="0"/>
          <a:chOff x="466" y="3952"/>
          <a:chExt cx="28" cy="16"/>
        </a:xfrm>
      </xdr:grpSpPr>
      <xdr:sp macro="" textlink="">
        <xdr:nvSpPr>
          <xdr:cNvPr id="1302021" name="Line 67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2" name="Line 67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0" name="Group 6724"/>
        <xdr:cNvGrpSpPr>
          <a:grpSpLocks/>
        </xdr:cNvGrpSpPr>
      </xdr:nvGrpSpPr>
      <xdr:grpSpPr bwMode="auto">
        <a:xfrm>
          <a:off x="5133975" y="5676900"/>
          <a:ext cx="0" cy="0"/>
          <a:chOff x="466" y="3952"/>
          <a:chExt cx="28" cy="16"/>
        </a:xfrm>
      </xdr:grpSpPr>
      <xdr:sp macro="" textlink="">
        <xdr:nvSpPr>
          <xdr:cNvPr id="1302019" name="Line 67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0" name="Line 67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1" name="Group 6727"/>
        <xdr:cNvGrpSpPr>
          <a:grpSpLocks/>
        </xdr:cNvGrpSpPr>
      </xdr:nvGrpSpPr>
      <xdr:grpSpPr bwMode="auto">
        <a:xfrm>
          <a:off x="5133975" y="5676900"/>
          <a:ext cx="0" cy="0"/>
          <a:chOff x="466" y="3952"/>
          <a:chExt cx="28" cy="16"/>
        </a:xfrm>
      </xdr:grpSpPr>
      <xdr:sp macro="" textlink="">
        <xdr:nvSpPr>
          <xdr:cNvPr id="1302017" name="Line 67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8" name="Line 67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2" name="Group 6730"/>
        <xdr:cNvGrpSpPr>
          <a:grpSpLocks/>
        </xdr:cNvGrpSpPr>
      </xdr:nvGrpSpPr>
      <xdr:grpSpPr bwMode="auto">
        <a:xfrm>
          <a:off x="5133975" y="5676900"/>
          <a:ext cx="0" cy="0"/>
          <a:chOff x="466" y="3952"/>
          <a:chExt cx="28" cy="16"/>
        </a:xfrm>
      </xdr:grpSpPr>
      <xdr:sp macro="" textlink="">
        <xdr:nvSpPr>
          <xdr:cNvPr id="1302015" name="Line 67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6" name="Line 67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313" name="Group 6733"/>
        <xdr:cNvGrpSpPr>
          <a:grpSpLocks/>
        </xdr:cNvGrpSpPr>
      </xdr:nvGrpSpPr>
      <xdr:grpSpPr bwMode="auto">
        <a:xfrm>
          <a:off x="4048125" y="5676900"/>
          <a:ext cx="266700" cy="0"/>
          <a:chOff x="466" y="3952"/>
          <a:chExt cx="28" cy="16"/>
        </a:xfrm>
      </xdr:grpSpPr>
      <xdr:sp macro="" textlink="">
        <xdr:nvSpPr>
          <xdr:cNvPr id="1302013" name="Line 67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4" name="Line 67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314" name="Group 6736"/>
        <xdr:cNvGrpSpPr>
          <a:grpSpLocks/>
        </xdr:cNvGrpSpPr>
      </xdr:nvGrpSpPr>
      <xdr:grpSpPr bwMode="auto">
        <a:xfrm>
          <a:off x="4029075" y="5676900"/>
          <a:ext cx="266700" cy="0"/>
          <a:chOff x="466" y="3952"/>
          <a:chExt cx="28" cy="16"/>
        </a:xfrm>
      </xdr:grpSpPr>
      <xdr:sp macro="" textlink="">
        <xdr:nvSpPr>
          <xdr:cNvPr id="1302011" name="Line 67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2" name="Line 67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315" name="Group 6739"/>
        <xdr:cNvGrpSpPr>
          <a:grpSpLocks/>
        </xdr:cNvGrpSpPr>
      </xdr:nvGrpSpPr>
      <xdr:grpSpPr bwMode="auto">
        <a:xfrm>
          <a:off x="4057650" y="5676900"/>
          <a:ext cx="266700" cy="0"/>
          <a:chOff x="466" y="3952"/>
          <a:chExt cx="28" cy="16"/>
        </a:xfrm>
      </xdr:grpSpPr>
      <xdr:sp macro="" textlink="">
        <xdr:nvSpPr>
          <xdr:cNvPr id="1302009" name="Line 67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0" name="Line 67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316" name="Group 6742"/>
        <xdr:cNvGrpSpPr>
          <a:grpSpLocks/>
        </xdr:cNvGrpSpPr>
      </xdr:nvGrpSpPr>
      <xdr:grpSpPr bwMode="auto">
        <a:xfrm>
          <a:off x="4629150" y="5676900"/>
          <a:ext cx="266700" cy="0"/>
          <a:chOff x="466" y="3952"/>
          <a:chExt cx="28" cy="16"/>
        </a:xfrm>
      </xdr:grpSpPr>
      <xdr:sp macro="" textlink="">
        <xdr:nvSpPr>
          <xdr:cNvPr id="1302007" name="Line 67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8" name="Line 67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317" name="Group 6745"/>
        <xdr:cNvGrpSpPr>
          <a:grpSpLocks/>
        </xdr:cNvGrpSpPr>
      </xdr:nvGrpSpPr>
      <xdr:grpSpPr bwMode="auto">
        <a:xfrm>
          <a:off x="4657725" y="5676900"/>
          <a:ext cx="266700" cy="0"/>
          <a:chOff x="466" y="3952"/>
          <a:chExt cx="28" cy="16"/>
        </a:xfrm>
      </xdr:grpSpPr>
      <xdr:sp macro="" textlink="">
        <xdr:nvSpPr>
          <xdr:cNvPr id="1302005" name="Line 67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6" name="Line 67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318" name="Group 6748"/>
        <xdr:cNvGrpSpPr>
          <a:grpSpLocks/>
        </xdr:cNvGrpSpPr>
      </xdr:nvGrpSpPr>
      <xdr:grpSpPr bwMode="auto">
        <a:xfrm>
          <a:off x="4648200" y="5676900"/>
          <a:ext cx="266700" cy="0"/>
          <a:chOff x="466" y="3952"/>
          <a:chExt cx="28" cy="16"/>
        </a:xfrm>
      </xdr:grpSpPr>
      <xdr:sp macro="" textlink="">
        <xdr:nvSpPr>
          <xdr:cNvPr id="1302003" name="Line 67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4" name="Line 67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319" name="Group 6751"/>
        <xdr:cNvGrpSpPr>
          <a:grpSpLocks/>
        </xdr:cNvGrpSpPr>
      </xdr:nvGrpSpPr>
      <xdr:grpSpPr bwMode="auto">
        <a:xfrm>
          <a:off x="4038600" y="5676900"/>
          <a:ext cx="266700" cy="0"/>
          <a:chOff x="466" y="3952"/>
          <a:chExt cx="28" cy="16"/>
        </a:xfrm>
      </xdr:grpSpPr>
      <xdr:sp macro="" textlink="">
        <xdr:nvSpPr>
          <xdr:cNvPr id="1302001" name="Line 67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2" name="Line 67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320" name="Group 6754"/>
        <xdr:cNvGrpSpPr>
          <a:grpSpLocks/>
        </xdr:cNvGrpSpPr>
      </xdr:nvGrpSpPr>
      <xdr:grpSpPr bwMode="auto">
        <a:xfrm>
          <a:off x="4086225" y="5676900"/>
          <a:ext cx="266700" cy="0"/>
          <a:chOff x="466" y="3952"/>
          <a:chExt cx="28" cy="16"/>
        </a:xfrm>
      </xdr:grpSpPr>
      <xdr:sp macro="" textlink="">
        <xdr:nvSpPr>
          <xdr:cNvPr id="1301999" name="Line 67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0" name="Line 67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321" name="Group 6757"/>
        <xdr:cNvGrpSpPr>
          <a:grpSpLocks/>
        </xdr:cNvGrpSpPr>
      </xdr:nvGrpSpPr>
      <xdr:grpSpPr bwMode="auto">
        <a:xfrm>
          <a:off x="4067175" y="5676900"/>
          <a:ext cx="266700" cy="0"/>
          <a:chOff x="466" y="3952"/>
          <a:chExt cx="28" cy="16"/>
        </a:xfrm>
      </xdr:grpSpPr>
      <xdr:sp macro="" textlink="">
        <xdr:nvSpPr>
          <xdr:cNvPr id="1301997" name="Line 67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8" name="Line 67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322" name="Group 6760"/>
        <xdr:cNvGrpSpPr>
          <a:grpSpLocks/>
        </xdr:cNvGrpSpPr>
      </xdr:nvGrpSpPr>
      <xdr:grpSpPr bwMode="auto">
        <a:xfrm>
          <a:off x="4057650" y="5676900"/>
          <a:ext cx="266700" cy="0"/>
          <a:chOff x="466" y="3952"/>
          <a:chExt cx="28" cy="16"/>
        </a:xfrm>
      </xdr:grpSpPr>
      <xdr:sp macro="" textlink="">
        <xdr:nvSpPr>
          <xdr:cNvPr id="1301995" name="Line 67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6" name="Line 67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3" name="Group 6763"/>
        <xdr:cNvGrpSpPr>
          <a:grpSpLocks/>
        </xdr:cNvGrpSpPr>
      </xdr:nvGrpSpPr>
      <xdr:grpSpPr bwMode="auto">
        <a:xfrm>
          <a:off x="4114800" y="5676900"/>
          <a:ext cx="238125" cy="0"/>
          <a:chOff x="466" y="3952"/>
          <a:chExt cx="28" cy="16"/>
        </a:xfrm>
      </xdr:grpSpPr>
      <xdr:sp macro="" textlink="">
        <xdr:nvSpPr>
          <xdr:cNvPr id="1301993" name="Line 67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4" name="Line 67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4" name="Group 6766"/>
        <xdr:cNvGrpSpPr>
          <a:grpSpLocks/>
        </xdr:cNvGrpSpPr>
      </xdr:nvGrpSpPr>
      <xdr:grpSpPr bwMode="auto">
        <a:xfrm>
          <a:off x="4114800" y="5676900"/>
          <a:ext cx="238125" cy="0"/>
          <a:chOff x="466" y="3952"/>
          <a:chExt cx="28" cy="16"/>
        </a:xfrm>
      </xdr:grpSpPr>
      <xdr:sp macro="" textlink="">
        <xdr:nvSpPr>
          <xdr:cNvPr id="1301991" name="Line 67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2" name="Line 67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5" name="Group 6769"/>
        <xdr:cNvGrpSpPr>
          <a:grpSpLocks/>
        </xdr:cNvGrpSpPr>
      </xdr:nvGrpSpPr>
      <xdr:grpSpPr bwMode="auto">
        <a:xfrm>
          <a:off x="4114800" y="5676900"/>
          <a:ext cx="238125" cy="0"/>
          <a:chOff x="466" y="3952"/>
          <a:chExt cx="28" cy="16"/>
        </a:xfrm>
      </xdr:grpSpPr>
      <xdr:sp macro="" textlink="">
        <xdr:nvSpPr>
          <xdr:cNvPr id="1301989" name="Line 67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0" name="Line 67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6" name="Group 6772"/>
        <xdr:cNvGrpSpPr>
          <a:grpSpLocks/>
        </xdr:cNvGrpSpPr>
      </xdr:nvGrpSpPr>
      <xdr:grpSpPr bwMode="auto">
        <a:xfrm>
          <a:off x="4114800" y="5676900"/>
          <a:ext cx="238125" cy="0"/>
          <a:chOff x="466" y="3952"/>
          <a:chExt cx="28" cy="16"/>
        </a:xfrm>
      </xdr:grpSpPr>
      <xdr:sp macro="" textlink="">
        <xdr:nvSpPr>
          <xdr:cNvPr id="1301987" name="Line 67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8" name="Line 67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7" name="Group 6775"/>
        <xdr:cNvGrpSpPr>
          <a:grpSpLocks/>
        </xdr:cNvGrpSpPr>
      </xdr:nvGrpSpPr>
      <xdr:grpSpPr bwMode="auto">
        <a:xfrm>
          <a:off x="4114800" y="5676900"/>
          <a:ext cx="238125" cy="0"/>
          <a:chOff x="466" y="3952"/>
          <a:chExt cx="28" cy="16"/>
        </a:xfrm>
      </xdr:grpSpPr>
      <xdr:sp macro="" textlink="">
        <xdr:nvSpPr>
          <xdr:cNvPr id="1301985" name="Line 67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6" name="Line 67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8" name="Group 6778"/>
        <xdr:cNvGrpSpPr>
          <a:grpSpLocks/>
        </xdr:cNvGrpSpPr>
      </xdr:nvGrpSpPr>
      <xdr:grpSpPr bwMode="auto">
        <a:xfrm>
          <a:off x="4114800" y="5676900"/>
          <a:ext cx="238125" cy="0"/>
          <a:chOff x="466" y="3952"/>
          <a:chExt cx="28" cy="16"/>
        </a:xfrm>
      </xdr:grpSpPr>
      <xdr:sp macro="" textlink="">
        <xdr:nvSpPr>
          <xdr:cNvPr id="1301983" name="Line 67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4" name="Line 67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329" name="Group 6781"/>
        <xdr:cNvGrpSpPr>
          <a:grpSpLocks/>
        </xdr:cNvGrpSpPr>
      </xdr:nvGrpSpPr>
      <xdr:grpSpPr bwMode="auto">
        <a:xfrm>
          <a:off x="3990975" y="5676900"/>
          <a:ext cx="228600" cy="0"/>
          <a:chOff x="466" y="3952"/>
          <a:chExt cx="28" cy="16"/>
        </a:xfrm>
      </xdr:grpSpPr>
      <xdr:sp macro="" textlink="">
        <xdr:nvSpPr>
          <xdr:cNvPr id="1301981" name="Line 67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2" name="Line 67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0" name="Group 6784"/>
        <xdr:cNvGrpSpPr>
          <a:grpSpLocks/>
        </xdr:cNvGrpSpPr>
      </xdr:nvGrpSpPr>
      <xdr:grpSpPr bwMode="auto">
        <a:xfrm>
          <a:off x="4114800" y="5676900"/>
          <a:ext cx="228600" cy="0"/>
          <a:chOff x="466" y="3952"/>
          <a:chExt cx="28" cy="16"/>
        </a:xfrm>
      </xdr:grpSpPr>
      <xdr:sp macro="" textlink="">
        <xdr:nvSpPr>
          <xdr:cNvPr id="1301979" name="Line 67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0" name="Line 67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1" name="Group 6787"/>
        <xdr:cNvGrpSpPr>
          <a:grpSpLocks/>
        </xdr:cNvGrpSpPr>
      </xdr:nvGrpSpPr>
      <xdr:grpSpPr bwMode="auto">
        <a:xfrm>
          <a:off x="4114800" y="5676900"/>
          <a:ext cx="228600" cy="0"/>
          <a:chOff x="466" y="3952"/>
          <a:chExt cx="28" cy="16"/>
        </a:xfrm>
      </xdr:grpSpPr>
      <xdr:sp macro="" textlink="">
        <xdr:nvSpPr>
          <xdr:cNvPr id="1301977" name="Line 67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8" name="Line 67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32" name="Group 6790"/>
        <xdr:cNvGrpSpPr>
          <a:grpSpLocks/>
        </xdr:cNvGrpSpPr>
      </xdr:nvGrpSpPr>
      <xdr:grpSpPr bwMode="auto">
        <a:xfrm>
          <a:off x="4114800" y="5676900"/>
          <a:ext cx="238125" cy="0"/>
          <a:chOff x="466" y="3952"/>
          <a:chExt cx="28" cy="16"/>
        </a:xfrm>
      </xdr:grpSpPr>
      <xdr:sp macro="" textlink="">
        <xdr:nvSpPr>
          <xdr:cNvPr id="1301975" name="Line 67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6" name="Line 67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3" name="Group 6793"/>
        <xdr:cNvGrpSpPr>
          <a:grpSpLocks/>
        </xdr:cNvGrpSpPr>
      </xdr:nvGrpSpPr>
      <xdr:grpSpPr bwMode="auto">
        <a:xfrm>
          <a:off x="4114800" y="5676900"/>
          <a:ext cx="228600" cy="0"/>
          <a:chOff x="466" y="3952"/>
          <a:chExt cx="28" cy="16"/>
        </a:xfrm>
      </xdr:grpSpPr>
      <xdr:sp macro="" textlink="">
        <xdr:nvSpPr>
          <xdr:cNvPr id="1301973" name="Line 67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4" name="Line 67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4" name="Group 6796"/>
        <xdr:cNvGrpSpPr>
          <a:grpSpLocks/>
        </xdr:cNvGrpSpPr>
      </xdr:nvGrpSpPr>
      <xdr:grpSpPr bwMode="auto">
        <a:xfrm>
          <a:off x="4114800" y="5676900"/>
          <a:ext cx="228600" cy="0"/>
          <a:chOff x="466" y="3952"/>
          <a:chExt cx="28" cy="16"/>
        </a:xfrm>
      </xdr:grpSpPr>
      <xdr:sp macro="" textlink="">
        <xdr:nvSpPr>
          <xdr:cNvPr id="1301971" name="Line 67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2" name="Line 67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35" name="Group 6799"/>
        <xdr:cNvGrpSpPr>
          <a:grpSpLocks/>
        </xdr:cNvGrpSpPr>
      </xdr:nvGrpSpPr>
      <xdr:grpSpPr bwMode="auto">
        <a:xfrm>
          <a:off x="4114800" y="5676900"/>
          <a:ext cx="238125" cy="0"/>
          <a:chOff x="466" y="3952"/>
          <a:chExt cx="28" cy="16"/>
        </a:xfrm>
      </xdr:grpSpPr>
      <xdr:sp macro="" textlink="">
        <xdr:nvSpPr>
          <xdr:cNvPr id="1301969" name="Line 68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0" name="Line 68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6" name="Group 6802"/>
        <xdr:cNvGrpSpPr>
          <a:grpSpLocks/>
        </xdr:cNvGrpSpPr>
      </xdr:nvGrpSpPr>
      <xdr:grpSpPr bwMode="auto">
        <a:xfrm>
          <a:off x="4695825" y="5676900"/>
          <a:ext cx="266700" cy="0"/>
          <a:chOff x="466" y="3952"/>
          <a:chExt cx="28" cy="16"/>
        </a:xfrm>
      </xdr:grpSpPr>
      <xdr:sp macro="" textlink="">
        <xdr:nvSpPr>
          <xdr:cNvPr id="1301967" name="Line 68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8" name="Line 68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7" name="Group 6805"/>
        <xdr:cNvGrpSpPr>
          <a:grpSpLocks/>
        </xdr:cNvGrpSpPr>
      </xdr:nvGrpSpPr>
      <xdr:grpSpPr bwMode="auto">
        <a:xfrm>
          <a:off x="4695825" y="5676900"/>
          <a:ext cx="266700" cy="0"/>
          <a:chOff x="466" y="3952"/>
          <a:chExt cx="28" cy="16"/>
        </a:xfrm>
      </xdr:grpSpPr>
      <xdr:sp macro="" textlink="">
        <xdr:nvSpPr>
          <xdr:cNvPr id="1301965" name="Line 68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6" name="Line 68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8" name="Group 6808"/>
        <xdr:cNvGrpSpPr>
          <a:grpSpLocks/>
        </xdr:cNvGrpSpPr>
      </xdr:nvGrpSpPr>
      <xdr:grpSpPr bwMode="auto">
        <a:xfrm>
          <a:off x="4695825" y="5676900"/>
          <a:ext cx="266700" cy="0"/>
          <a:chOff x="466" y="3952"/>
          <a:chExt cx="28" cy="16"/>
        </a:xfrm>
      </xdr:grpSpPr>
      <xdr:sp macro="" textlink="">
        <xdr:nvSpPr>
          <xdr:cNvPr id="1301963" name="Line 68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4" name="Line 68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39" name="Group 6811"/>
        <xdr:cNvGrpSpPr>
          <a:grpSpLocks/>
        </xdr:cNvGrpSpPr>
      </xdr:nvGrpSpPr>
      <xdr:grpSpPr bwMode="auto">
        <a:xfrm>
          <a:off x="5476875" y="5676900"/>
          <a:ext cx="266700" cy="0"/>
          <a:chOff x="466" y="3952"/>
          <a:chExt cx="28" cy="16"/>
        </a:xfrm>
      </xdr:grpSpPr>
      <xdr:sp macro="" textlink="">
        <xdr:nvSpPr>
          <xdr:cNvPr id="1301961" name="Line 68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2" name="Line 68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0" name="Group 6814"/>
        <xdr:cNvGrpSpPr>
          <a:grpSpLocks/>
        </xdr:cNvGrpSpPr>
      </xdr:nvGrpSpPr>
      <xdr:grpSpPr bwMode="auto">
        <a:xfrm>
          <a:off x="5476875" y="5676900"/>
          <a:ext cx="266700" cy="0"/>
          <a:chOff x="466" y="3952"/>
          <a:chExt cx="28" cy="16"/>
        </a:xfrm>
      </xdr:grpSpPr>
      <xdr:sp macro="" textlink="">
        <xdr:nvSpPr>
          <xdr:cNvPr id="1301959" name="Line 68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0" name="Line 68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1" name="Group 6817"/>
        <xdr:cNvGrpSpPr>
          <a:grpSpLocks/>
        </xdr:cNvGrpSpPr>
      </xdr:nvGrpSpPr>
      <xdr:grpSpPr bwMode="auto">
        <a:xfrm>
          <a:off x="5476875" y="5676900"/>
          <a:ext cx="266700" cy="0"/>
          <a:chOff x="466" y="3952"/>
          <a:chExt cx="28" cy="16"/>
        </a:xfrm>
      </xdr:grpSpPr>
      <xdr:sp macro="" textlink="">
        <xdr:nvSpPr>
          <xdr:cNvPr id="1301957" name="Line 68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8" name="Line 68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2" name="Group 6820"/>
        <xdr:cNvGrpSpPr>
          <a:grpSpLocks/>
        </xdr:cNvGrpSpPr>
      </xdr:nvGrpSpPr>
      <xdr:grpSpPr bwMode="auto">
        <a:xfrm>
          <a:off x="5476875" y="5676900"/>
          <a:ext cx="266700" cy="0"/>
          <a:chOff x="466" y="3952"/>
          <a:chExt cx="28" cy="16"/>
        </a:xfrm>
      </xdr:grpSpPr>
      <xdr:sp macro="" textlink="">
        <xdr:nvSpPr>
          <xdr:cNvPr id="1301955" name="Line 68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6" name="Line 68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3" name="Group 6823"/>
        <xdr:cNvGrpSpPr>
          <a:grpSpLocks/>
        </xdr:cNvGrpSpPr>
      </xdr:nvGrpSpPr>
      <xdr:grpSpPr bwMode="auto">
        <a:xfrm>
          <a:off x="5476875" y="5676900"/>
          <a:ext cx="266700" cy="0"/>
          <a:chOff x="466" y="3952"/>
          <a:chExt cx="28" cy="16"/>
        </a:xfrm>
      </xdr:grpSpPr>
      <xdr:sp macro="" textlink="">
        <xdr:nvSpPr>
          <xdr:cNvPr id="1301953" name="Line 68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4" name="Line 68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4" name="Group 6826"/>
        <xdr:cNvGrpSpPr>
          <a:grpSpLocks/>
        </xdr:cNvGrpSpPr>
      </xdr:nvGrpSpPr>
      <xdr:grpSpPr bwMode="auto">
        <a:xfrm>
          <a:off x="4114800" y="5676900"/>
          <a:ext cx="228600" cy="0"/>
          <a:chOff x="466" y="3952"/>
          <a:chExt cx="28" cy="16"/>
        </a:xfrm>
      </xdr:grpSpPr>
      <xdr:sp macro="" textlink="">
        <xdr:nvSpPr>
          <xdr:cNvPr id="1301951" name="Line 68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2" name="Line 68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5" name="Group 6829"/>
        <xdr:cNvGrpSpPr>
          <a:grpSpLocks/>
        </xdr:cNvGrpSpPr>
      </xdr:nvGrpSpPr>
      <xdr:grpSpPr bwMode="auto">
        <a:xfrm>
          <a:off x="4695825" y="5676900"/>
          <a:ext cx="266700" cy="0"/>
          <a:chOff x="466" y="3952"/>
          <a:chExt cx="28" cy="16"/>
        </a:xfrm>
      </xdr:grpSpPr>
      <xdr:sp macro="" textlink="">
        <xdr:nvSpPr>
          <xdr:cNvPr id="1301949" name="Line 68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0" name="Line 68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6" name="Group 6832"/>
        <xdr:cNvGrpSpPr>
          <a:grpSpLocks/>
        </xdr:cNvGrpSpPr>
      </xdr:nvGrpSpPr>
      <xdr:grpSpPr bwMode="auto">
        <a:xfrm>
          <a:off x="4114800" y="5676900"/>
          <a:ext cx="228600" cy="0"/>
          <a:chOff x="466" y="3952"/>
          <a:chExt cx="28" cy="16"/>
        </a:xfrm>
      </xdr:grpSpPr>
      <xdr:sp macro="" textlink="">
        <xdr:nvSpPr>
          <xdr:cNvPr id="1301947" name="Line 68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8" name="Line 68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7" name="Group 6835"/>
        <xdr:cNvGrpSpPr>
          <a:grpSpLocks/>
        </xdr:cNvGrpSpPr>
      </xdr:nvGrpSpPr>
      <xdr:grpSpPr bwMode="auto">
        <a:xfrm>
          <a:off x="4695825" y="5676900"/>
          <a:ext cx="266700" cy="0"/>
          <a:chOff x="466" y="3952"/>
          <a:chExt cx="28" cy="16"/>
        </a:xfrm>
      </xdr:grpSpPr>
      <xdr:sp macro="" textlink="">
        <xdr:nvSpPr>
          <xdr:cNvPr id="1301945" name="Line 68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6" name="Line 68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8" name="Group 6838"/>
        <xdr:cNvGrpSpPr>
          <a:grpSpLocks/>
        </xdr:cNvGrpSpPr>
      </xdr:nvGrpSpPr>
      <xdr:grpSpPr bwMode="auto">
        <a:xfrm>
          <a:off x="4114800" y="5676900"/>
          <a:ext cx="228600" cy="0"/>
          <a:chOff x="466" y="3952"/>
          <a:chExt cx="28" cy="16"/>
        </a:xfrm>
      </xdr:grpSpPr>
      <xdr:sp macro="" textlink="">
        <xdr:nvSpPr>
          <xdr:cNvPr id="1301943" name="Line 68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4" name="Line 68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9" name="Group 6841"/>
        <xdr:cNvGrpSpPr>
          <a:grpSpLocks/>
        </xdr:cNvGrpSpPr>
      </xdr:nvGrpSpPr>
      <xdr:grpSpPr bwMode="auto">
        <a:xfrm>
          <a:off x="4695825" y="5676900"/>
          <a:ext cx="266700" cy="0"/>
          <a:chOff x="466" y="3952"/>
          <a:chExt cx="28" cy="16"/>
        </a:xfrm>
      </xdr:grpSpPr>
      <xdr:sp macro="" textlink="">
        <xdr:nvSpPr>
          <xdr:cNvPr id="1301941" name="Line 68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2" name="Line 68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0" name="Group 6844"/>
        <xdr:cNvGrpSpPr>
          <a:grpSpLocks/>
        </xdr:cNvGrpSpPr>
      </xdr:nvGrpSpPr>
      <xdr:grpSpPr bwMode="auto">
        <a:xfrm>
          <a:off x="4114800" y="5676900"/>
          <a:ext cx="228600" cy="0"/>
          <a:chOff x="466" y="3952"/>
          <a:chExt cx="28" cy="16"/>
        </a:xfrm>
      </xdr:grpSpPr>
      <xdr:sp macro="" textlink="">
        <xdr:nvSpPr>
          <xdr:cNvPr id="1301939" name="Line 68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0" name="Line 68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1" name="Group 6847"/>
        <xdr:cNvGrpSpPr>
          <a:grpSpLocks/>
        </xdr:cNvGrpSpPr>
      </xdr:nvGrpSpPr>
      <xdr:grpSpPr bwMode="auto">
        <a:xfrm>
          <a:off x="4695825" y="5676900"/>
          <a:ext cx="266700" cy="0"/>
          <a:chOff x="466" y="3952"/>
          <a:chExt cx="28" cy="16"/>
        </a:xfrm>
      </xdr:grpSpPr>
      <xdr:sp macro="" textlink="">
        <xdr:nvSpPr>
          <xdr:cNvPr id="1301937" name="Line 68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8" name="Line 68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2" name="Group 6850"/>
        <xdr:cNvGrpSpPr>
          <a:grpSpLocks/>
        </xdr:cNvGrpSpPr>
      </xdr:nvGrpSpPr>
      <xdr:grpSpPr bwMode="auto">
        <a:xfrm>
          <a:off x="4114800" y="5676900"/>
          <a:ext cx="228600" cy="0"/>
          <a:chOff x="466" y="3952"/>
          <a:chExt cx="28" cy="16"/>
        </a:xfrm>
      </xdr:grpSpPr>
      <xdr:sp macro="" textlink="">
        <xdr:nvSpPr>
          <xdr:cNvPr id="1301935" name="Line 68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6" name="Line 68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3" name="Group 6853"/>
        <xdr:cNvGrpSpPr>
          <a:grpSpLocks/>
        </xdr:cNvGrpSpPr>
      </xdr:nvGrpSpPr>
      <xdr:grpSpPr bwMode="auto">
        <a:xfrm>
          <a:off x="4114800" y="5676900"/>
          <a:ext cx="228600" cy="0"/>
          <a:chOff x="466" y="3952"/>
          <a:chExt cx="28" cy="16"/>
        </a:xfrm>
      </xdr:grpSpPr>
      <xdr:sp macro="" textlink="">
        <xdr:nvSpPr>
          <xdr:cNvPr id="1301933" name="Line 68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4" name="Line 68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4" name="Group 6856"/>
        <xdr:cNvGrpSpPr>
          <a:grpSpLocks/>
        </xdr:cNvGrpSpPr>
      </xdr:nvGrpSpPr>
      <xdr:grpSpPr bwMode="auto">
        <a:xfrm>
          <a:off x="4114800" y="5676900"/>
          <a:ext cx="228600" cy="0"/>
          <a:chOff x="466" y="3952"/>
          <a:chExt cx="28" cy="16"/>
        </a:xfrm>
      </xdr:grpSpPr>
      <xdr:sp macro="" textlink="">
        <xdr:nvSpPr>
          <xdr:cNvPr id="1301931" name="Line 68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2" name="Line 68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5" name="Group 6859"/>
        <xdr:cNvGrpSpPr>
          <a:grpSpLocks/>
        </xdr:cNvGrpSpPr>
      </xdr:nvGrpSpPr>
      <xdr:grpSpPr bwMode="auto">
        <a:xfrm>
          <a:off x="4114800" y="5676900"/>
          <a:ext cx="228600" cy="0"/>
          <a:chOff x="466" y="3952"/>
          <a:chExt cx="28" cy="16"/>
        </a:xfrm>
      </xdr:grpSpPr>
      <xdr:sp macro="" textlink="">
        <xdr:nvSpPr>
          <xdr:cNvPr id="1301929" name="Line 68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0" name="Line 68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6" name="Group 6862"/>
        <xdr:cNvGrpSpPr>
          <a:grpSpLocks/>
        </xdr:cNvGrpSpPr>
      </xdr:nvGrpSpPr>
      <xdr:grpSpPr bwMode="auto">
        <a:xfrm>
          <a:off x="4114800" y="5676900"/>
          <a:ext cx="228600" cy="0"/>
          <a:chOff x="466" y="3952"/>
          <a:chExt cx="28" cy="16"/>
        </a:xfrm>
      </xdr:grpSpPr>
      <xdr:sp macro="" textlink="">
        <xdr:nvSpPr>
          <xdr:cNvPr id="1301927" name="Line 68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8" name="Line 68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7" name="Group 6865"/>
        <xdr:cNvGrpSpPr>
          <a:grpSpLocks/>
        </xdr:cNvGrpSpPr>
      </xdr:nvGrpSpPr>
      <xdr:grpSpPr bwMode="auto">
        <a:xfrm>
          <a:off x="4695825" y="5676900"/>
          <a:ext cx="266700" cy="0"/>
          <a:chOff x="466" y="3952"/>
          <a:chExt cx="28" cy="16"/>
        </a:xfrm>
      </xdr:grpSpPr>
      <xdr:sp macro="" textlink="">
        <xdr:nvSpPr>
          <xdr:cNvPr id="1301925" name="Line 68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6" name="Line 68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8" name="Group 6868"/>
        <xdr:cNvGrpSpPr>
          <a:grpSpLocks/>
        </xdr:cNvGrpSpPr>
      </xdr:nvGrpSpPr>
      <xdr:grpSpPr bwMode="auto">
        <a:xfrm>
          <a:off x="4695825" y="5676900"/>
          <a:ext cx="266700" cy="0"/>
          <a:chOff x="466" y="3952"/>
          <a:chExt cx="28" cy="16"/>
        </a:xfrm>
      </xdr:grpSpPr>
      <xdr:sp macro="" textlink="">
        <xdr:nvSpPr>
          <xdr:cNvPr id="1301923" name="Line 68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4" name="Line 68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9" name="Group 6871"/>
        <xdr:cNvGrpSpPr>
          <a:grpSpLocks/>
        </xdr:cNvGrpSpPr>
      </xdr:nvGrpSpPr>
      <xdr:grpSpPr bwMode="auto">
        <a:xfrm>
          <a:off x="4695825" y="5676900"/>
          <a:ext cx="266700" cy="0"/>
          <a:chOff x="466" y="3952"/>
          <a:chExt cx="28" cy="16"/>
        </a:xfrm>
      </xdr:grpSpPr>
      <xdr:sp macro="" textlink="">
        <xdr:nvSpPr>
          <xdr:cNvPr id="1301921" name="Line 68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2" name="Line 68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0" name="Group 6874"/>
        <xdr:cNvGrpSpPr>
          <a:grpSpLocks/>
        </xdr:cNvGrpSpPr>
      </xdr:nvGrpSpPr>
      <xdr:grpSpPr bwMode="auto">
        <a:xfrm>
          <a:off x="4695825" y="5676900"/>
          <a:ext cx="266700" cy="0"/>
          <a:chOff x="466" y="3952"/>
          <a:chExt cx="28" cy="16"/>
        </a:xfrm>
      </xdr:grpSpPr>
      <xdr:sp macro="" textlink="">
        <xdr:nvSpPr>
          <xdr:cNvPr id="1301919" name="Line 68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0" name="Line 68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1" name="Group 6877"/>
        <xdr:cNvGrpSpPr>
          <a:grpSpLocks/>
        </xdr:cNvGrpSpPr>
      </xdr:nvGrpSpPr>
      <xdr:grpSpPr bwMode="auto">
        <a:xfrm>
          <a:off x="4695825" y="5676900"/>
          <a:ext cx="266700" cy="0"/>
          <a:chOff x="466" y="3952"/>
          <a:chExt cx="28" cy="16"/>
        </a:xfrm>
      </xdr:grpSpPr>
      <xdr:sp macro="" textlink="">
        <xdr:nvSpPr>
          <xdr:cNvPr id="1301917" name="Line 68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8" name="Line 68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62" name="Group 6880"/>
        <xdr:cNvGrpSpPr>
          <a:grpSpLocks/>
        </xdr:cNvGrpSpPr>
      </xdr:nvGrpSpPr>
      <xdr:grpSpPr bwMode="auto">
        <a:xfrm>
          <a:off x="4114800" y="5676900"/>
          <a:ext cx="228600" cy="0"/>
          <a:chOff x="466" y="3952"/>
          <a:chExt cx="28" cy="16"/>
        </a:xfrm>
      </xdr:grpSpPr>
      <xdr:sp macro="" textlink="">
        <xdr:nvSpPr>
          <xdr:cNvPr id="1301915" name="Line 68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6" name="Line 68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63" name="Group 6883"/>
        <xdr:cNvGrpSpPr>
          <a:grpSpLocks/>
        </xdr:cNvGrpSpPr>
      </xdr:nvGrpSpPr>
      <xdr:grpSpPr bwMode="auto">
        <a:xfrm>
          <a:off x="4114800" y="5676900"/>
          <a:ext cx="228600" cy="0"/>
          <a:chOff x="466" y="3952"/>
          <a:chExt cx="28" cy="16"/>
        </a:xfrm>
      </xdr:grpSpPr>
      <xdr:sp macro="" textlink="">
        <xdr:nvSpPr>
          <xdr:cNvPr id="1301913" name="Line 68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4" name="Line 68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4" name="Group 6886"/>
        <xdr:cNvGrpSpPr>
          <a:grpSpLocks/>
        </xdr:cNvGrpSpPr>
      </xdr:nvGrpSpPr>
      <xdr:grpSpPr bwMode="auto">
        <a:xfrm>
          <a:off x="4695825" y="5676900"/>
          <a:ext cx="266700" cy="0"/>
          <a:chOff x="466" y="3952"/>
          <a:chExt cx="28" cy="16"/>
        </a:xfrm>
      </xdr:grpSpPr>
      <xdr:sp macro="" textlink="">
        <xdr:nvSpPr>
          <xdr:cNvPr id="1301911" name="Line 68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2" name="Line 68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5" name="Group 6889"/>
        <xdr:cNvGrpSpPr>
          <a:grpSpLocks/>
        </xdr:cNvGrpSpPr>
      </xdr:nvGrpSpPr>
      <xdr:grpSpPr bwMode="auto">
        <a:xfrm>
          <a:off x="4695825" y="5676900"/>
          <a:ext cx="266700" cy="0"/>
          <a:chOff x="466" y="3952"/>
          <a:chExt cx="28" cy="16"/>
        </a:xfrm>
      </xdr:grpSpPr>
      <xdr:sp macro="" textlink="">
        <xdr:nvSpPr>
          <xdr:cNvPr id="1301909" name="Line 68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0" name="Line 68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66" name="Group 6892"/>
        <xdr:cNvGrpSpPr>
          <a:grpSpLocks/>
        </xdr:cNvGrpSpPr>
      </xdr:nvGrpSpPr>
      <xdr:grpSpPr bwMode="auto">
        <a:xfrm>
          <a:off x="4114800" y="5676900"/>
          <a:ext cx="238125" cy="0"/>
          <a:chOff x="466" y="3952"/>
          <a:chExt cx="28" cy="16"/>
        </a:xfrm>
      </xdr:grpSpPr>
      <xdr:sp macro="" textlink="">
        <xdr:nvSpPr>
          <xdr:cNvPr id="1301907" name="Line 68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8" name="Line 68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367" name="Group 6895"/>
        <xdr:cNvGrpSpPr>
          <a:grpSpLocks/>
        </xdr:cNvGrpSpPr>
      </xdr:nvGrpSpPr>
      <xdr:grpSpPr bwMode="auto">
        <a:xfrm>
          <a:off x="5476875" y="5676900"/>
          <a:ext cx="228600" cy="0"/>
          <a:chOff x="466" y="3952"/>
          <a:chExt cx="28" cy="16"/>
        </a:xfrm>
      </xdr:grpSpPr>
      <xdr:sp macro="" textlink="">
        <xdr:nvSpPr>
          <xdr:cNvPr id="1301905" name="Line 68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6" name="Line 68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8" name="Group 6898"/>
        <xdr:cNvGrpSpPr>
          <a:grpSpLocks/>
        </xdr:cNvGrpSpPr>
      </xdr:nvGrpSpPr>
      <xdr:grpSpPr bwMode="auto">
        <a:xfrm>
          <a:off x="4695825" y="5676900"/>
          <a:ext cx="266700" cy="0"/>
          <a:chOff x="466" y="3952"/>
          <a:chExt cx="28" cy="16"/>
        </a:xfrm>
      </xdr:grpSpPr>
      <xdr:sp macro="" textlink="">
        <xdr:nvSpPr>
          <xdr:cNvPr id="1301903" name="Line 68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4" name="Line 69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9" name="Group 6901"/>
        <xdr:cNvGrpSpPr>
          <a:grpSpLocks/>
        </xdr:cNvGrpSpPr>
      </xdr:nvGrpSpPr>
      <xdr:grpSpPr bwMode="auto">
        <a:xfrm>
          <a:off x="4695825" y="5676900"/>
          <a:ext cx="266700" cy="0"/>
          <a:chOff x="466" y="3952"/>
          <a:chExt cx="28" cy="16"/>
        </a:xfrm>
      </xdr:grpSpPr>
      <xdr:sp macro="" textlink="">
        <xdr:nvSpPr>
          <xdr:cNvPr id="1301901" name="Line 69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2" name="Line 69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0" name="Group 6904"/>
        <xdr:cNvGrpSpPr>
          <a:grpSpLocks/>
        </xdr:cNvGrpSpPr>
      </xdr:nvGrpSpPr>
      <xdr:grpSpPr bwMode="auto">
        <a:xfrm>
          <a:off x="4695825" y="5676900"/>
          <a:ext cx="266700" cy="0"/>
          <a:chOff x="466" y="3952"/>
          <a:chExt cx="28" cy="16"/>
        </a:xfrm>
      </xdr:grpSpPr>
      <xdr:sp macro="" textlink="">
        <xdr:nvSpPr>
          <xdr:cNvPr id="1301899" name="Line 69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0" name="Line 69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1" name="Group 6907"/>
        <xdr:cNvGrpSpPr>
          <a:grpSpLocks/>
        </xdr:cNvGrpSpPr>
      </xdr:nvGrpSpPr>
      <xdr:grpSpPr bwMode="auto">
        <a:xfrm>
          <a:off x="4695825" y="5676900"/>
          <a:ext cx="266700" cy="0"/>
          <a:chOff x="466" y="3952"/>
          <a:chExt cx="28" cy="16"/>
        </a:xfrm>
      </xdr:grpSpPr>
      <xdr:sp macro="" textlink="">
        <xdr:nvSpPr>
          <xdr:cNvPr id="1301897" name="Line 69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8" name="Line 69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2" name="Group 6910"/>
        <xdr:cNvGrpSpPr>
          <a:grpSpLocks/>
        </xdr:cNvGrpSpPr>
      </xdr:nvGrpSpPr>
      <xdr:grpSpPr bwMode="auto">
        <a:xfrm>
          <a:off x="4695825" y="5676900"/>
          <a:ext cx="266700" cy="0"/>
          <a:chOff x="466" y="3952"/>
          <a:chExt cx="28" cy="16"/>
        </a:xfrm>
      </xdr:grpSpPr>
      <xdr:sp macro="" textlink="">
        <xdr:nvSpPr>
          <xdr:cNvPr id="1301895" name="Line 69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6" name="Line 69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373" name="Group 6913"/>
        <xdr:cNvGrpSpPr>
          <a:grpSpLocks/>
        </xdr:cNvGrpSpPr>
      </xdr:nvGrpSpPr>
      <xdr:grpSpPr bwMode="auto">
        <a:xfrm>
          <a:off x="4572000" y="5676900"/>
          <a:ext cx="228600" cy="0"/>
          <a:chOff x="466" y="3952"/>
          <a:chExt cx="28" cy="16"/>
        </a:xfrm>
      </xdr:grpSpPr>
      <xdr:sp macro="" textlink="">
        <xdr:nvSpPr>
          <xdr:cNvPr id="1301893" name="Line 69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4" name="Line 69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4" name="Group 6916"/>
        <xdr:cNvGrpSpPr>
          <a:grpSpLocks/>
        </xdr:cNvGrpSpPr>
      </xdr:nvGrpSpPr>
      <xdr:grpSpPr bwMode="auto">
        <a:xfrm>
          <a:off x="4114800" y="5676900"/>
          <a:ext cx="238125" cy="0"/>
          <a:chOff x="466" y="3952"/>
          <a:chExt cx="28" cy="16"/>
        </a:xfrm>
      </xdr:grpSpPr>
      <xdr:sp macro="" textlink="">
        <xdr:nvSpPr>
          <xdr:cNvPr id="1301891" name="Line 69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2" name="Line 69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5" name="Group 6919"/>
        <xdr:cNvGrpSpPr>
          <a:grpSpLocks/>
        </xdr:cNvGrpSpPr>
      </xdr:nvGrpSpPr>
      <xdr:grpSpPr bwMode="auto">
        <a:xfrm>
          <a:off x="4114800" y="5676900"/>
          <a:ext cx="238125" cy="0"/>
          <a:chOff x="466" y="3952"/>
          <a:chExt cx="28" cy="16"/>
        </a:xfrm>
      </xdr:grpSpPr>
      <xdr:sp macro="" textlink="">
        <xdr:nvSpPr>
          <xdr:cNvPr id="1301889" name="Line 69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0" name="Line 69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6" name="Group 6922"/>
        <xdr:cNvGrpSpPr>
          <a:grpSpLocks/>
        </xdr:cNvGrpSpPr>
      </xdr:nvGrpSpPr>
      <xdr:grpSpPr bwMode="auto">
        <a:xfrm>
          <a:off x="4114800" y="5676900"/>
          <a:ext cx="238125" cy="0"/>
          <a:chOff x="466" y="3952"/>
          <a:chExt cx="28" cy="16"/>
        </a:xfrm>
      </xdr:grpSpPr>
      <xdr:sp macro="" textlink="">
        <xdr:nvSpPr>
          <xdr:cNvPr id="1301887" name="Line 69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8" name="Line 69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7" name="Group 6925"/>
        <xdr:cNvGrpSpPr>
          <a:grpSpLocks/>
        </xdr:cNvGrpSpPr>
      </xdr:nvGrpSpPr>
      <xdr:grpSpPr bwMode="auto">
        <a:xfrm>
          <a:off x="4114800" y="5676900"/>
          <a:ext cx="238125" cy="0"/>
          <a:chOff x="466" y="3952"/>
          <a:chExt cx="28" cy="16"/>
        </a:xfrm>
      </xdr:grpSpPr>
      <xdr:sp macro="" textlink="">
        <xdr:nvSpPr>
          <xdr:cNvPr id="1301885" name="Line 69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6" name="Line 69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8" name="Group 6928"/>
        <xdr:cNvGrpSpPr>
          <a:grpSpLocks/>
        </xdr:cNvGrpSpPr>
      </xdr:nvGrpSpPr>
      <xdr:grpSpPr bwMode="auto">
        <a:xfrm>
          <a:off x="4114800" y="5676900"/>
          <a:ext cx="238125" cy="0"/>
          <a:chOff x="466" y="3952"/>
          <a:chExt cx="28" cy="16"/>
        </a:xfrm>
      </xdr:grpSpPr>
      <xdr:sp macro="" textlink="">
        <xdr:nvSpPr>
          <xdr:cNvPr id="1301883" name="Line 69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4" name="Line 69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9" name="Group 6931"/>
        <xdr:cNvGrpSpPr>
          <a:grpSpLocks/>
        </xdr:cNvGrpSpPr>
      </xdr:nvGrpSpPr>
      <xdr:grpSpPr bwMode="auto">
        <a:xfrm>
          <a:off x="4114800" y="5676900"/>
          <a:ext cx="238125" cy="0"/>
          <a:chOff x="466" y="3952"/>
          <a:chExt cx="28" cy="16"/>
        </a:xfrm>
      </xdr:grpSpPr>
      <xdr:sp macro="" textlink="">
        <xdr:nvSpPr>
          <xdr:cNvPr id="1301881" name="Line 69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2" name="Line 69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380" name="Group 6934"/>
        <xdr:cNvGrpSpPr>
          <a:grpSpLocks/>
        </xdr:cNvGrpSpPr>
      </xdr:nvGrpSpPr>
      <xdr:grpSpPr bwMode="auto">
        <a:xfrm>
          <a:off x="3990975" y="5676900"/>
          <a:ext cx="228600" cy="0"/>
          <a:chOff x="466" y="3952"/>
          <a:chExt cx="28" cy="16"/>
        </a:xfrm>
      </xdr:grpSpPr>
      <xdr:sp macro="" textlink="">
        <xdr:nvSpPr>
          <xdr:cNvPr id="1301879" name="Line 69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0" name="Line 69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1" name="Group 6937"/>
        <xdr:cNvGrpSpPr>
          <a:grpSpLocks/>
        </xdr:cNvGrpSpPr>
      </xdr:nvGrpSpPr>
      <xdr:grpSpPr bwMode="auto">
        <a:xfrm>
          <a:off x="4114800" y="5676900"/>
          <a:ext cx="228600" cy="0"/>
          <a:chOff x="466" y="3952"/>
          <a:chExt cx="28" cy="16"/>
        </a:xfrm>
      </xdr:grpSpPr>
      <xdr:sp macro="" textlink="">
        <xdr:nvSpPr>
          <xdr:cNvPr id="1301877" name="Line 69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8" name="Line 69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2" name="Group 6940"/>
        <xdr:cNvGrpSpPr>
          <a:grpSpLocks/>
        </xdr:cNvGrpSpPr>
      </xdr:nvGrpSpPr>
      <xdr:grpSpPr bwMode="auto">
        <a:xfrm>
          <a:off x="4114800" y="5676900"/>
          <a:ext cx="228600" cy="0"/>
          <a:chOff x="466" y="3952"/>
          <a:chExt cx="28" cy="16"/>
        </a:xfrm>
      </xdr:grpSpPr>
      <xdr:sp macro="" textlink="">
        <xdr:nvSpPr>
          <xdr:cNvPr id="1301875" name="Line 69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6" name="Line 69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83" name="Group 6943"/>
        <xdr:cNvGrpSpPr>
          <a:grpSpLocks/>
        </xdr:cNvGrpSpPr>
      </xdr:nvGrpSpPr>
      <xdr:grpSpPr bwMode="auto">
        <a:xfrm>
          <a:off x="4114800" y="5676900"/>
          <a:ext cx="238125" cy="0"/>
          <a:chOff x="466" y="3952"/>
          <a:chExt cx="28" cy="16"/>
        </a:xfrm>
      </xdr:grpSpPr>
      <xdr:sp macro="" textlink="">
        <xdr:nvSpPr>
          <xdr:cNvPr id="1301873" name="Line 69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4" name="Line 69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4" name="Group 6946"/>
        <xdr:cNvGrpSpPr>
          <a:grpSpLocks/>
        </xdr:cNvGrpSpPr>
      </xdr:nvGrpSpPr>
      <xdr:grpSpPr bwMode="auto">
        <a:xfrm>
          <a:off x="4114800" y="5676900"/>
          <a:ext cx="228600" cy="0"/>
          <a:chOff x="466" y="3952"/>
          <a:chExt cx="28" cy="16"/>
        </a:xfrm>
      </xdr:grpSpPr>
      <xdr:sp macro="" textlink="">
        <xdr:nvSpPr>
          <xdr:cNvPr id="1301871" name="Line 69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2" name="Line 69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5" name="Group 6949"/>
        <xdr:cNvGrpSpPr>
          <a:grpSpLocks/>
        </xdr:cNvGrpSpPr>
      </xdr:nvGrpSpPr>
      <xdr:grpSpPr bwMode="auto">
        <a:xfrm>
          <a:off x="4114800" y="5676900"/>
          <a:ext cx="228600" cy="0"/>
          <a:chOff x="466" y="3952"/>
          <a:chExt cx="28" cy="16"/>
        </a:xfrm>
      </xdr:grpSpPr>
      <xdr:sp macro="" textlink="">
        <xdr:nvSpPr>
          <xdr:cNvPr id="1301869" name="Line 69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0" name="Line 69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86" name="Group 6952"/>
        <xdr:cNvGrpSpPr>
          <a:grpSpLocks/>
        </xdr:cNvGrpSpPr>
      </xdr:nvGrpSpPr>
      <xdr:grpSpPr bwMode="auto">
        <a:xfrm>
          <a:off x="4114800" y="5676900"/>
          <a:ext cx="238125" cy="0"/>
          <a:chOff x="466" y="3952"/>
          <a:chExt cx="28" cy="16"/>
        </a:xfrm>
      </xdr:grpSpPr>
      <xdr:sp macro="" textlink="">
        <xdr:nvSpPr>
          <xdr:cNvPr id="1301867" name="Line 69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8" name="Line 69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7" name="Group 6955"/>
        <xdr:cNvGrpSpPr>
          <a:grpSpLocks/>
        </xdr:cNvGrpSpPr>
      </xdr:nvGrpSpPr>
      <xdr:grpSpPr bwMode="auto">
        <a:xfrm>
          <a:off x="4695825" y="5676900"/>
          <a:ext cx="266700" cy="0"/>
          <a:chOff x="466" y="3952"/>
          <a:chExt cx="28" cy="16"/>
        </a:xfrm>
      </xdr:grpSpPr>
      <xdr:sp macro="" textlink="">
        <xdr:nvSpPr>
          <xdr:cNvPr id="1301865" name="Line 69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6" name="Line 69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8" name="Group 6958"/>
        <xdr:cNvGrpSpPr>
          <a:grpSpLocks/>
        </xdr:cNvGrpSpPr>
      </xdr:nvGrpSpPr>
      <xdr:grpSpPr bwMode="auto">
        <a:xfrm>
          <a:off x="4695825" y="5676900"/>
          <a:ext cx="266700" cy="0"/>
          <a:chOff x="466" y="3952"/>
          <a:chExt cx="28" cy="16"/>
        </a:xfrm>
      </xdr:grpSpPr>
      <xdr:sp macro="" textlink="">
        <xdr:nvSpPr>
          <xdr:cNvPr id="1301863" name="Line 69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4" name="Line 69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9" name="Group 6961"/>
        <xdr:cNvGrpSpPr>
          <a:grpSpLocks/>
        </xdr:cNvGrpSpPr>
      </xdr:nvGrpSpPr>
      <xdr:grpSpPr bwMode="auto">
        <a:xfrm>
          <a:off x="4695825" y="5676900"/>
          <a:ext cx="266700" cy="0"/>
          <a:chOff x="466" y="3952"/>
          <a:chExt cx="28" cy="16"/>
        </a:xfrm>
      </xdr:grpSpPr>
      <xdr:sp macro="" textlink="">
        <xdr:nvSpPr>
          <xdr:cNvPr id="1301861" name="Line 69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2" name="Line 69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0" name="Group 6964"/>
        <xdr:cNvGrpSpPr>
          <a:grpSpLocks/>
        </xdr:cNvGrpSpPr>
      </xdr:nvGrpSpPr>
      <xdr:grpSpPr bwMode="auto">
        <a:xfrm>
          <a:off x="5476875" y="5676900"/>
          <a:ext cx="266700" cy="0"/>
          <a:chOff x="466" y="3952"/>
          <a:chExt cx="28" cy="16"/>
        </a:xfrm>
      </xdr:grpSpPr>
      <xdr:sp macro="" textlink="">
        <xdr:nvSpPr>
          <xdr:cNvPr id="1301859" name="Line 69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0" name="Line 69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1" name="Group 6967"/>
        <xdr:cNvGrpSpPr>
          <a:grpSpLocks/>
        </xdr:cNvGrpSpPr>
      </xdr:nvGrpSpPr>
      <xdr:grpSpPr bwMode="auto">
        <a:xfrm>
          <a:off x="5476875" y="5676900"/>
          <a:ext cx="266700" cy="0"/>
          <a:chOff x="466" y="3952"/>
          <a:chExt cx="28" cy="16"/>
        </a:xfrm>
      </xdr:grpSpPr>
      <xdr:sp macro="" textlink="">
        <xdr:nvSpPr>
          <xdr:cNvPr id="1301857" name="Line 69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8" name="Line 69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2" name="Group 6970"/>
        <xdr:cNvGrpSpPr>
          <a:grpSpLocks/>
        </xdr:cNvGrpSpPr>
      </xdr:nvGrpSpPr>
      <xdr:grpSpPr bwMode="auto">
        <a:xfrm>
          <a:off x="5476875" y="5676900"/>
          <a:ext cx="266700" cy="0"/>
          <a:chOff x="466" y="3952"/>
          <a:chExt cx="28" cy="16"/>
        </a:xfrm>
      </xdr:grpSpPr>
      <xdr:sp macro="" textlink="">
        <xdr:nvSpPr>
          <xdr:cNvPr id="1301855" name="Line 69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6" name="Line 69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3" name="Group 6973"/>
        <xdr:cNvGrpSpPr>
          <a:grpSpLocks/>
        </xdr:cNvGrpSpPr>
      </xdr:nvGrpSpPr>
      <xdr:grpSpPr bwMode="auto">
        <a:xfrm>
          <a:off x="5476875" y="5676900"/>
          <a:ext cx="266700" cy="0"/>
          <a:chOff x="466" y="3952"/>
          <a:chExt cx="28" cy="16"/>
        </a:xfrm>
      </xdr:grpSpPr>
      <xdr:sp macro="" textlink="">
        <xdr:nvSpPr>
          <xdr:cNvPr id="1301853" name="Line 69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4" name="Line 69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4" name="Group 6976"/>
        <xdr:cNvGrpSpPr>
          <a:grpSpLocks/>
        </xdr:cNvGrpSpPr>
      </xdr:nvGrpSpPr>
      <xdr:grpSpPr bwMode="auto">
        <a:xfrm>
          <a:off x="5476875" y="5676900"/>
          <a:ext cx="266700" cy="0"/>
          <a:chOff x="466" y="3952"/>
          <a:chExt cx="28" cy="16"/>
        </a:xfrm>
      </xdr:grpSpPr>
      <xdr:sp macro="" textlink="">
        <xdr:nvSpPr>
          <xdr:cNvPr id="1301851" name="Line 69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2" name="Line 69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5" name="Group 6979"/>
        <xdr:cNvGrpSpPr>
          <a:grpSpLocks/>
        </xdr:cNvGrpSpPr>
      </xdr:nvGrpSpPr>
      <xdr:grpSpPr bwMode="auto">
        <a:xfrm>
          <a:off x="4114800" y="5676900"/>
          <a:ext cx="228600" cy="0"/>
          <a:chOff x="466" y="3952"/>
          <a:chExt cx="28" cy="16"/>
        </a:xfrm>
      </xdr:grpSpPr>
      <xdr:sp macro="" textlink="">
        <xdr:nvSpPr>
          <xdr:cNvPr id="1301849" name="Line 69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0" name="Line 69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96" name="Group 6982"/>
        <xdr:cNvGrpSpPr>
          <a:grpSpLocks/>
        </xdr:cNvGrpSpPr>
      </xdr:nvGrpSpPr>
      <xdr:grpSpPr bwMode="auto">
        <a:xfrm>
          <a:off x="4695825" y="5676900"/>
          <a:ext cx="266700" cy="0"/>
          <a:chOff x="466" y="3952"/>
          <a:chExt cx="28" cy="16"/>
        </a:xfrm>
      </xdr:grpSpPr>
      <xdr:sp macro="" textlink="">
        <xdr:nvSpPr>
          <xdr:cNvPr id="1301847" name="Line 69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8" name="Line 69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7" name="Group 6985"/>
        <xdr:cNvGrpSpPr>
          <a:grpSpLocks/>
        </xdr:cNvGrpSpPr>
      </xdr:nvGrpSpPr>
      <xdr:grpSpPr bwMode="auto">
        <a:xfrm>
          <a:off x="4114800" y="5676900"/>
          <a:ext cx="228600" cy="0"/>
          <a:chOff x="466" y="3952"/>
          <a:chExt cx="28" cy="16"/>
        </a:xfrm>
      </xdr:grpSpPr>
      <xdr:sp macro="" textlink="">
        <xdr:nvSpPr>
          <xdr:cNvPr id="1301845" name="Line 69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6" name="Line 69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98" name="Group 6988"/>
        <xdr:cNvGrpSpPr>
          <a:grpSpLocks/>
        </xdr:cNvGrpSpPr>
      </xdr:nvGrpSpPr>
      <xdr:grpSpPr bwMode="auto">
        <a:xfrm>
          <a:off x="4695825" y="5676900"/>
          <a:ext cx="266700" cy="0"/>
          <a:chOff x="466" y="3952"/>
          <a:chExt cx="28" cy="16"/>
        </a:xfrm>
      </xdr:grpSpPr>
      <xdr:sp macro="" textlink="">
        <xdr:nvSpPr>
          <xdr:cNvPr id="1301843" name="Line 69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4" name="Line 69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9" name="Group 6991"/>
        <xdr:cNvGrpSpPr>
          <a:grpSpLocks/>
        </xdr:cNvGrpSpPr>
      </xdr:nvGrpSpPr>
      <xdr:grpSpPr bwMode="auto">
        <a:xfrm>
          <a:off x="4114800" y="5676900"/>
          <a:ext cx="228600" cy="0"/>
          <a:chOff x="466" y="3952"/>
          <a:chExt cx="28" cy="16"/>
        </a:xfrm>
      </xdr:grpSpPr>
      <xdr:sp macro="" textlink="">
        <xdr:nvSpPr>
          <xdr:cNvPr id="1301841" name="Line 69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2" name="Line 69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0" name="Group 6994"/>
        <xdr:cNvGrpSpPr>
          <a:grpSpLocks/>
        </xdr:cNvGrpSpPr>
      </xdr:nvGrpSpPr>
      <xdr:grpSpPr bwMode="auto">
        <a:xfrm>
          <a:off x="4695825" y="5676900"/>
          <a:ext cx="266700" cy="0"/>
          <a:chOff x="466" y="3952"/>
          <a:chExt cx="28" cy="16"/>
        </a:xfrm>
      </xdr:grpSpPr>
      <xdr:sp macro="" textlink="">
        <xdr:nvSpPr>
          <xdr:cNvPr id="1301839" name="Line 69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0" name="Line 69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1" name="Group 6997"/>
        <xdr:cNvGrpSpPr>
          <a:grpSpLocks/>
        </xdr:cNvGrpSpPr>
      </xdr:nvGrpSpPr>
      <xdr:grpSpPr bwMode="auto">
        <a:xfrm>
          <a:off x="4114800" y="5676900"/>
          <a:ext cx="228600" cy="0"/>
          <a:chOff x="466" y="3952"/>
          <a:chExt cx="28" cy="16"/>
        </a:xfrm>
      </xdr:grpSpPr>
      <xdr:sp macro="" textlink="">
        <xdr:nvSpPr>
          <xdr:cNvPr id="1301837" name="Line 69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8" name="Line 69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2" name="Group 7000"/>
        <xdr:cNvGrpSpPr>
          <a:grpSpLocks/>
        </xdr:cNvGrpSpPr>
      </xdr:nvGrpSpPr>
      <xdr:grpSpPr bwMode="auto">
        <a:xfrm>
          <a:off x="4695825" y="5676900"/>
          <a:ext cx="266700" cy="0"/>
          <a:chOff x="466" y="3952"/>
          <a:chExt cx="28" cy="16"/>
        </a:xfrm>
      </xdr:grpSpPr>
      <xdr:sp macro="" textlink="">
        <xdr:nvSpPr>
          <xdr:cNvPr id="1301835" name="Line 70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6" name="Line 70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3" name="Group 7003"/>
        <xdr:cNvGrpSpPr>
          <a:grpSpLocks/>
        </xdr:cNvGrpSpPr>
      </xdr:nvGrpSpPr>
      <xdr:grpSpPr bwMode="auto">
        <a:xfrm>
          <a:off x="4114800" y="5676900"/>
          <a:ext cx="228600" cy="0"/>
          <a:chOff x="466" y="3952"/>
          <a:chExt cx="28" cy="16"/>
        </a:xfrm>
      </xdr:grpSpPr>
      <xdr:sp macro="" textlink="">
        <xdr:nvSpPr>
          <xdr:cNvPr id="1301833" name="Line 70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4" name="Line 70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4" name="Group 7006"/>
        <xdr:cNvGrpSpPr>
          <a:grpSpLocks/>
        </xdr:cNvGrpSpPr>
      </xdr:nvGrpSpPr>
      <xdr:grpSpPr bwMode="auto">
        <a:xfrm>
          <a:off x="4114800" y="5676900"/>
          <a:ext cx="228600" cy="0"/>
          <a:chOff x="466" y="3952"/>
          <a:chExt cx="28" cy="16"/>
        </a:xfrm>
      </xdr:grpSpPr>
      <xdr:sp macro="" textlink="">
        <xdr:nvSpPr>
          <xdr:cNvPr id="1301831" name="Line 70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2" name="Line 70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5" name="Group 7009"/>
        <xdr:cNvGrpSpPr>
          <a:grpSpLocks/>
        </xdr:cNvGrpSpPr>
      </xdr:nvGrpSpPr>
      <xdr:grpSpPr bwMode="auto">
        <a:xfrm>
          <a:off x="4114800" y="5676900"/>
          <a:ext cx="228600" cy="0"/>
          <a:chOff x="466" y="3952"/>
          <a:chExt cx="28" cy="16"/>
        </a:xfrm>
      </xdr:grpSpPr>
      <xdr:sp macro="" textlink="">
        <xdr:nvSpPr>
          <xdr:cNvPr id="1301829" name="Line 70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0" name="Line 70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6" name="Group 7012"/>
        <xdr:cNvGrpSpPr>
          <a:grpSpLocks/>
        </xdr:cNvGrpSpPr>
      </xdr:nvGrpSpPr>
      <xdr:grpSpPr bwMode="auto">
        <a:xfrm>
          <a:off x="4114800" y="5676900"/>
          <a:ext cx="228600" cy="0"/>
          <a:chOff x="466" y="3952"/>
          <a:chExt cx="28" cy="16"/>
        </a:xfrm>
      </xdr:grpSpPr>
      <xdr:sp macro="" textlink="">
        <xdr:nvSpPr>
          <xdr:cNvPr id="1301827" name="Line 70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8" name="Line 70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7" name="Group 7015"/>
        <xdr:cNvGrpSpPr>
          <a:grpSpLocks/>
        </xdr:cNvGrpSpPr>
      </xdr:nvGrpSpPr>
      <xdr:grpSpPr bwMode="auto">
        <a:xfrm>
          <a:off x="4114800" y="5676900"/>
          <a:ext cx="228600" cy="0"/>
          <a:chOff x="466" y="3952"/>
          <a:chExt cx="28" cy="16"/>
        </a:xfrm>
      </xdr:grpSpPr>
      <xdr:sp macro="" textlink="">
        <xdr:nvSpPr>
          <xdr:cNvPr id="1301825" name="Line 70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6" name="Line 70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8" name="Group 7018"/>
        <xdr:cNvGrpSpPr>
          <a:grpSpLocks/>
        </xdr:cNvGrpSpPr>
      </xdr:nvGrpSpPr>
      <xdr:grpSpPr bwMode="auto">
        <a:xfrm>
          <a:off x="4695825" y="5676900"/>
          <a:ext cx="266700" cy="0"/>
          <a:chOff x="466" y="3952"/>
          <a:chExt cx="28" cy="16"/>
        </a:xfrm>
      </xdr:grpSpPr>
      <xdr:sp macro="" textlink="">
        <xdr:nvSpPr>
          <xdr:cNvPr id="1301823" name="Line 70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4" name="Line 70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9" name="Group 7021"/>
        <xdr:cNvGrpSpPr>
          <a:grpSpLocks/>
        </xdr:cNvGrpSpPr>
      </xdr:nvGrpSpPr>
      <xdr:grpSpPr bwMode="auto">
        <a:xfrm>
          <a:off x="4695825" y="5676900"/>
          <a:ext cx="266700" cy="0"/>
          <a:chOff x="466" y="3952"/>
          <a:chExt cx="28" cy="16"/>
        </a:xfrm>
      </xdr:grpSpPr>
      <xdr:sp macro="" textlink="">
        <xdr:nvSpPr>
          <xdr:cNvPr id="1301821" name="Line 70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2" name="Line 70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0" name="Group 7024"/>
        <xdr:cNvGrpSpPr>
          <a:grpSpLocks/>
        </xdr:cNvGrpSpPr>
      </xdr:nvGrpSpPr>
      <xdr:grpSpPr bwMode="auto">
        <a:xfrm>
          <a:off x="4695825" y="5676900"/>
          <a:ext cx="266700" cy="0"/>
          <a:chOff x="466" y="3952"/>
          <a:chExt cx="28" cy="16"/>
        </a:xfrm>
      </xdr:grpSpPr>
      <xdr:sp macro="" textlink="">
        <xdr:nvSpPr>
          <xdr:cNvPr id="1301819" name="Line 70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0" name="Line 70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1" name="Group 7027"/>
        <xdr:cNvGrpSpPr>
          <a:grpSpLocks/>
        </xdr:cNvGrpSpPr>
      </xdr:nvGrpSpPr>
      <xdr:grpSpPr bwMode="auto">
        <a:xfrm>
          <a:off x="4695825" y="5676900"/>
          <a:ext cx="266700" cy="0"/>
          <a:chOff x="466" y="3952"/>
          <a:chExt cx="28" cy="16"/>
        </a:xfrm>
      </xdr:grpSpPr>
      <xdr:sp macro="" textlink="">
        <xdr:nvSpPr>
          <xdr:cNvPr id="1301817" name="Line 70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8" name="Line 70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2" name="Group 7030"/>
        <xdr:cNvGrpSpPr>
          <a:grpSpLocks/>
        </xdr:cNvGrpSpPr>
      </xdr:nvGrpSpPr>
      <xdr:grpSpPr bwMode="auto">
        <a:xfrm>
          <a:off x="4695825" y="5676900"/>
          <a:ext cx="266700" cy="0"/>
          <a:chOff x="466" y="3952"/>
          <a:chExt cx="28" cy="16"/>
        </a:xfrm>
      </xdr:grpSpPr>
      <xdr:sp macro="" textlink="">
        <xdr:nvSpPr>
          <xdr:cNvPr id="1301815" name="Line 70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6" name="Line 70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13" name="Group 7033"/>
        <xdr:cNvGrpSpPr>
          <a:grpSpLocks/>
        </xdr:cNvGrpSpPr>
      </xdr:nvGrpSpPr>
      <xdr:grpSpPr bwMode="auto">
        <a:xfrm>
          <a:off x="4114800" y="5676900"/>
          <a:ext cx="228600" cy="0"/>
          <a:chOff x="466" y="3952"/>
          <a:chExt cx="28" cy="16"/>
        </a:xfrm>
      </xdr:grpSpPr>
      <xdr:sp macro="" textlink="">
        <xdr:nvSpPr>
          <xdr:cNvPr id="1301813" name="Line 70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4" name="Line 70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14" name="Group 7036"/>
        <xdr:cNvGrpSpPr>
          <a:grpSpLocks/>
        </xdr:cNvGrpSpPr>
      </xdr:nvGrpSpPr>
      <xdr:grpSpPr bwMode="auto">
        <a:xfrm>
          <a:off x="4114800" y="5676900"/>
          <a:ext cx="228600" cy="0"/>
          <a:chOff x="466" y="3952"/>
          <a:chExt cx="28" cy="16"/>
        </a:xfrm>
      </xdr:grpSpPr>
      <xdr:sp macro="" textlink="">
        <xdr:nvSpPr>
          <xdr:cNvPr id="1301811" name="Line 70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2" name="Line 70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5" name="Group 7039"/>
        <xdr:cNvGrpSpPr>
          <a:grpSpLocks/>
        </xdr:cNvGrpSpPr>
      </xdr:nvGrpSpPr>
      <xdr:grpSpPr bwMode="auto">
        <a:xfrm>
          <a:off x="4695825" y="5676900"/>
          <a:ext cx="266700" cy="0"/>
          <a:chOff x="466" y="3952"/>
          <a:chExt cx="28" cy="16"/>
        </a:xfrm>
      </xdr:grpSpPr>
      <xdr:sp macro="" textlink="">
        <xdr:nvSpPr>
          <xdr:cNvPr id="1301809" name="Line 70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0" name="Line 70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6" name="Group 7042"/>
        <xdr:cNvGrpSpPr>
          <a:grpSpLocks/>
        </xdr:cNvGrpSpPr>
      </xdr:nvGrpSpPr>
      <xdr:grpSpPr bwMode="auto">
        <a:xfrm>
          <a:off x="4695825" y="5676900"/>
          <a:ext cx="266700" cy="0"/>
          <a:chOff x="466" y="3952"/>
          <a:chExt cx="28" cy="16"/>
        </a:xfrm>
      </xdr:grpSpPr>
      <xdr:sp macro="" textlink="">
        <xdr:nvSpPr>
          <xdr:cNvPr id="1301807" name="Line 70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8" name="Line 70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17" name="Group 7045"/>
        <xdr:cNvGrpSpPr>
          <a:grpSpLocks/>
        </xdr:cNvGrpSpPr>
      </xdr:nvGrpSpPr>
      <xdr:grpSpPr bwMode="auto">
        <a:xfrm>
          <a:off x="4114800" y="5676900"/>
          <a:ext cx="238125" cy="0"/>
          <a:chOff x="466" y="3952"/>
          <a:chExt cx="28" cy="16"/>
        </a:xfrm>
      </xdr:grpSpPr>
      <xdr:sp macro="" textlink="">
        <xdr:nvSpPr>
          <xdr:cNvPr id="1301805" name="Line 70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6" name="Line 70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418" name="Group 7048"/>
        <xdr:cNvGrpSpPr>
          <a:grpSpLocks/>
        </xdr:cNvGrpSpPr>
      </xdr:nvGrpSpPr>
      <xdr:grpSpPr bwMode="auto">
        <a:xfrm>
          <a:off x="5476875" y="5676900"/>
          <a:ext cx="228600" cy="0"/>
          <a:chOff x="466" y="3952"/>
          <a:chExt cx="28" cy="16"/>
        </a:xfrm>
      </xdr:grpSpPr>
      <xdr:sp macro="" textlink="">
        <xdr:nvSpPr>
          <xdr:cNvPr id="1301803" name="Line 70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4" name="Line 70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9" name="Group 7051"/>
        <xdr:cNvGrpSpPr>
          <a:grpSpLocks/>
        </xdr:cNvGrpSpPr>
      </xdr:nvGrpSpPr>
      <xdr:grpSpPr bwMode="auto">
        <a:xfrm>
          <a:off x="4695825" y="5676900"/>
          <a:ext cx="266700" cy="0"/>
          <a:chOff x="466" y="3952"/>
          <a:chExt cx="28" cy="16"/>
        </a:xfrm>
      </xdr:grpSpPr>
      <xdr:sp macro="" textlink="">
        <xdr:nvSpPr>
          <xdr:cNvPr id="1301801" name="Line 70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2" name="Line 70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0" name="Group 7054"/>
        <xdr:cNvGrpSpPr>
          <a:grpSpLocks/>
        </xdr:cNvGrpSpPr>
      </xdr:nvGrpSpPr>
      <xdr:grpSpPr bwMode="auto">
        <a:xfrm>
          <a:off x="4695825" y="5676900"/>
          <a:ext cx="266700" cy="0"/>
          <a:chOff x="466" y="3952"/>
          <a:chExt cx="28" cy="16"/>
        </a:xfrm>
      </xdr:grpSpPr>
      <xdr:sp macro="" textlink="">
        <xdr:nvSpPr>
          <xdr:cNvPr id="1301799" name="Line 70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0" name="Line 70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1" name="Group 7057"/>
        <xdr:cNvGrpSpPr>
          <a:grpSpLocks/>
        </xdr:cNvGrpSpPr>
      </xdr:nvGrpSpPr>
      <xdr:grpSpPr bwMode="auto">
        <a:xfrm>
          <a:off x="4695825" y="5676900"/>
          <a:ext cx="266700" cy="0"/>
          <a:chOff x="466" y="3952"/>
          <a:chExt cx="28" cy="16"/>
        </a:xfrm>
      </xdr:grpSpPr>
      <xdr:sp macro="" textlink="">
        <xdr:nvSpPr>
          <xdr:cNvPr id="1301797" name="Line 70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8" name="Line 70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2" name="Group 7060"/>
        <xdr:cNvGrpSpPr>
          <a:grpSpLocks/>
        </xdr:cNvGrpSpPr>
      </xdr:nvGrpSpPr>
      <xdr:grpSpPr bwMode="auto">
        <a:xfrm>
          <a:off x="4695825" y="5676900"/>
          <a:ext cx="266700" cy="0"/>
          <a:chOff x="466" y="3952"/>
          <a:chExt cx="28" cy="16"/>
        </a:xfrm>
      </xdr:grpSpPr>
      <xdr:sp macro="" textlink="">
        <xdr:nvSpPr>
          <xdr:cNvPr id="1301795" name="Line 70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6" name="Line 70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423" name="Group 7063"/>
        <xdr:cNvGrpSpPr>
          <a:grpSpLocks/>
        </xdr:cNvGrpSpPr>
      </xdr:nvGrpSpPr>
      <xdr:grpSpPr bwMode="auto">
        <a:xfrm>
          <a:off x="4572000" y="5676900"/>
          <a:ext cx="228600" cy="0"/>
          <a:chOff x="466" y="3952"/>
          <a:chExt cx="28" cy="16"/>
        </a:xfrm>
      </xdr:grpSpPr>
      <xdr:sp macro="" textlink="">
        <xdr:nvSpPr>
          <xdr:cNvPr id="1301793" name="Line 70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4" name="Line 70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4" name="Group 7066"/>
        <xdr:cNvGrpSpPr>
          <a:grpSpLocks/>
        </xdr:cNvGrpSpPr>
      </xdr:nvGrpSpPr>
      <xdr:grpSpPr bwMode="auto">
        <a:xfrm>
          <a:off x="4114800" y="5676900"/>
          <a:ext cx="238125" cy="0"/>
          <a:chOff x="466" y="3952"/>
          <a:chExt cx="28" cy="16"/>
        </a:xfrm>
      </xdr:grpSpPr>
      <xdr:sp macro="" textlink="">
        <xdr:nvSpPr>
          <xdr:cNvPr id="1301791" name="Line 70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2" name="Line 70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5" name="Group 7069"/>
        <xdr:cNvGrpSpPr>
          <a:grpSpLocks/>
        </xdr:cNvGrpSpPr>
      </xdr:nvGrpSpPr>
      <xdr:grpSpPr bwMode="auto">
        <a:xfrm>
          <a:off x="4695825" y="5676900"/>
          <a:ext cx="266700" cy="0"/>
          <a:chOff x="466" y="3952"/>
          <a:chExt cx="28" cy="16"/>
        </a:xfrm>
      </xdr:grpSpPr>
      <xdr:sp macro="" textlink="">
        <xdr:nvSpPr>
          <xdr:cNvPr id="1301789" name="Line 70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0" name="Line 70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6" name="Group 7072"/>
        <xdr:cNvGrpSpPr>
          <a:grpSpLocks/>
        </xdr:cNvGrpSpPr>
      </xdr:nvGrpSpPr>
      <xdr:grpSpPr bwMode="auto">
        <a:xfrm>
          <a:off x="4114800" y="5676900"/>
          <a:ext cx="238125" cy="0"/>
          <a:chOff x="466" y="3952"/>
          <a:chExt cx="28" cy="16"/>
        </a:xfrm>
      </xdr:grpSpPr>
      <xdr:sp macro="" textlink="">
        <xdr:nvSpPr>
          <xdr:cNvPr id="1301787" name="Line 70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8" name="Line 70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7" name="Group 7075"/>
        <xdr:cNvGrpSpPr>
          <a:grpSpLocks/>
        </xdr:cNvGrpSpPr>
      </xdr:nvGrpSpPr>
      <xdr:grpSpPr bwMode="auto">
        <a:xfrm>
          <a:off x="4695825" y="5676900"/>
          <a:ext cx="266700" cy="0"/>
          <a:chOff x="466" y="3952"/>
          <a:chExt cx="28" cy="16"/>
        </a:xfrm>
      </xdr:grpSpPr>
      <xdr:sp macro="" textlink="">
        <xdr:nvSpPr>
          <xdr:cNvPr id="1301785" name="Line 70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6" name="Line 70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8" name="Group 7078"/>
        <xdr:cNvGrpSpPr>
          <a:grpSpLocks/>
        </xdr:cNvGrpSpPr>
      </xdr:nvGrpSpPr>
      <xdr:grpSpPr bwMode="auto">
        <a:xfrm>
          <a:off x="4114800" y="5676900"/>
          <a:ext cx="238125" cy="0"/>
          <a:chOff x="466" y="3952"/>
          <a:chExt cx="28" cy="16"/>
        </a:xfrm>
      </xdr:grpSpPr>
      <xdr:sp macro="" textlink="">
        <xdr:nvSpPr>
          <xdr:cNvPr id="1301783" name="Line 70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4" name="Line 70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9" name="Group 7081"/>
        <xdr:cNvGrpSpPr>
          <a:grpSpLocks/>
        </xdr:cNvGrpSpPr>
      </xdr:nvGrpSpPr>
      <xdr:grpSpPr bwMode="auto">
        <a:xfrm>
          <a:off x="4695825" y="5676900"/>
          <a:ext cx="266700" cy="0"/>
          <a:chOff x="466" y="3952"/>
          <a:chExt cx="28" cy="16"/>
        </a:xfrm>
      </xdr:grpSpPr>
      <xdr:sp macro="" textlink="">
        <xdr:nvSpPr>
          <xdr:cNvPr id="1301781" name="Line 70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2" name="Line 70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0" name="Group 7084"/>
        <xdr:cNvGrpSpPr>
          <a:grpSpLocks/>
        </xdr:cNvGrpSpPr>
      </xdr:nvGrpSpPr>
      <xdr:grpSpPr bwMode="auto">
        <a:xfrm>
          <a:off x="4114800" y="5676900"/>
          <a:ext cx="238125" cy="0"/>
          <a:chOff x="466" y="3952"/>
          <a:chExt cx="28" cy="16"/>
        </a:xfrm>
      </xdr:grpSpPr>
      <xdr:sp macro="" textlink="">
        <xdr:nvSpPr>
          <xdr:cNvPr id="1301779" name="Line 70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0" name="Line 70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1" name="Group 7087"/>
        <xdr:cNvGrpSpPr>
          <a:grpSpLocks/>
        </xdr:cNvGrpSpPr>
      </xdr:nvGrpSpPr>
      <xdr:grpSpPr bwMode="auto">
        <a:xfrm>
          <a:off x="4114800" y="5676900"/>
          <a:ext cx="238125" cy="0"/>
          <a:chOff x="466" y="3952"/>
          <a:chExt cx="28" cy="16"/>
        </a:xfrm>
      </xdr:grpSpPr>
      <xdr:sp macro="" textlink="">
        <xdr:nvSpPr>
          <xdr:cNvPr id="1301777" name="Line 70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8" name="Line 70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2" name="Group 7090"/>
        <xdr:cNvGrpSpPr>
          <a:grpSpLocks/>
        </xdr:cNvGrpSpPr>
      </xdr:nvGrpSpPr>
      <xdr:grpSpPr bwMode="auto">
        <a:xfrm>
          <a:off x="4114800" y="5676900"/>
          <a:ext cx="238125" cy="0"/>
          <a:chOff x="466" y="3952"/>
          <a:chExt cx="28" cy="16"/>
        </a:xfrm>
      </xdr:grpSpPr>
      <xdr:sp macro="" textlink="">
        <xdr:nvSpPr>
          <xdr:cNvPr id="1301775" name="Line 70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6" name="Line 70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3" name="Group 7093"/>
        <xdr:cNvGrpSpPr>
          <a:grpSpLocks/>
        </xdr:cNvGrpSpPr>
      </xdr:nvGrpSpPr>
      <xdr:grpSpPr bwMode="auto">
        <a:xfrm>
          <a:off x="4114800" y="5676900"/>
          <a:ext cx="238125" cy="0"/>
          <a:chOff x="466" y="3952"/>
          <a:chExt cx="28" cy="16"/>
        </a:xfrm>
      </xdr:grpSpPr>
      <xdr:sp macro="" textlink="">
        <xdr:nvSpPr>
          <xdr:cNvPr id="1301773" name="Line 70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4" name="Line 70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4" name="Group 7096"/>
        <xdr:cNvGrpSpPr>
          <a:grpSpLocks/>
        </xdr:cNvGrpSpPr>
      </xdr:nvGrpSpPr>
      <xdr:grpSpPr bwMode="auto">
        <a:xfrm>
          <a:off x="5133975" y="5676900"/>
          <a:ext cx="0" cy="0"/>
          <a:chOff x="466" y="3952"/>
          <a:chExt cx="28" cy="16"/>
        </a:xfrm>
      </xdr:grpSpPr>
      <xdr:sp macro="" textlink="">
        <xdr:nvSpPr>
          <xdr:cNvPr id="1301771" name="Line 70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2" name="Line 70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5" name="Group 7099"/>
        <xdr:cNvGrpSpPr>
          <a:grpSpLocks/>
        </xdr:cNvGrpSpPr>
      </xdr:nvGrpSpPr>
      <xdr:grpSpPr bwMode="auto">
        <a:xfrm>
          <a:off x="5133975" y="5676900"/>
          <a:ext cx="0" cy="0"/>
          <a:chOff x="466" y="3952"/>
          <a:chExt cx="28" cy="16"/>
        </a:xfrm>
      </xdr:grpSpPr>
      <xdr:sp macro="" textlink="">
        <xdr:nvSpPr>
          <xdr:cNvPr id="1301769" name="Line 71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0" name="Line 71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6" name="Group 7102"/>
        <xdr:cNvGrpSpPr>
          <a:grpSpLocks/>
        </xdr:cNvGrpSpPr>
      </xdr:nvGrpSpPr>
      <xdr:grpSpPr bwMode="auto">
        <a:xfrm>
          <a:off x="5133975" y="5676900"/>
          <a:ext cx="0" cy="0"/>
          <a:chOff x="466" y="3952"/>
          <a:chExt cx="28" cy="16"/>
        </a:xfrm>
      </xdr:grpSpPr>
      <xdr:sp macro="" textlink="">
        <xdr:nvSpPr>
          <xdr:cNvPr id="1301767" name="Line 71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8" name="Line 71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7" name="Group 7105"/>
        <xdr:cNvGrpSpPr>
          <a:grpSpLocks/>
        </xdr:cNvGrpSpPr>
      </xdr:nvGrpSpPr>
      <xdr:grpSpPr bwMode="auto">
        <a:xfrm>
          <a:off x="5133975" y="5676900"/>
          <a:ext cx="0" cy="0"/>
          <a:chOff x="466" y="3952"/>
          <a:chExt cx="28" cy="16"/>
        </a:xfrm>
      </xdr:grpSpPr>
      <xdr:sp macro="" textlink="">
        <xdr:nvSpPr>
          <xdr:cNvPr id="1301765" name="Line 71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6" name="Line 71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438" name="Group 7108"/>
        <xdr:cNvGrpSpPr>
          <a:grpSpLocks/>
        </xdr:cNvGrpSpPr>
      </xdr:nvGrpSpPr>
      <xdr:grpSpPr bwMode="auto">
        <a:xfrm>
          <a:off x="4048125" y="5676900"/>
          <a:ext cx="266700" cy="0"/>
          <a:chOff x="466" y="3952"/>
          <a:chExt cx="28" cy="16"/>
        </a:xfrm>
      </xdr:grpSpPr>
      <xdr:sp macro="" textlink="">
        <xdr:nvSpPr>
          <xdr:cNvPr id="1301763" name="Line 71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4" name="Line 71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439" name="Group 7111"/>
        <xdr:cNvGrpSpPr>
          <a:grpSpLocks/>
        </xdr:cNvGrpSpPr>
      </xdr:nvGrpSpPr>
      <xdr:grpSpPr bwMode="auto">
        <a:xfrm>
          <a:off x="4029075" y="5676900"/>
          <a:ext cx="266700" cy="0"/>
          <a:chOff x="466" y="3952"/>
          <a:chExt cx="28" cy="16"/>
        </a:xfrm>
      </xdr:grpSpPr>
      <xdr:sp macro="" textlink="">
        <xdr:nvSpPr>
          <xdr:cNvPr id="1301761" name="Line 71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2" name="Line 71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440" name="Group 7114"/>
        <xdr:cNvGrpSpPr>
          <a:grpSpLocks/>
        </xdr:cNvGrpSpPr>
      </xdr:nvGrpSpPr>
      <xdr:grpSpPr bwMode="auto">
        <a:xfrm>
          <a:off x="4057650" y="5676900"/>
          <a:ext cx="266700" cy="0"/>
          <a:chOff x="466" y="3952"/>
          <a:chExt cx="28" cy="16"/>
        </a:xfrm>
      </xdr:grpSpPr>
      <xdr:sp macro="" textlink="">
        <xdr:nvSpPr>
          <xdr:cNvPr id="1301759" name="Line 71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0" name="Line 71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441" name="Group 7117"/>
        <xdr:cNvGrpSpPr>
          <a:grpSpLocks/>
        </xdr:cNvGrpSpPr>
      </xdr:nvGrpSpPr>
      <xdr:grpSpPr bwMode="auto">
        <a:xfrm>
          <a:off x="4629150" y="5676900"/>
          <a:ext cx="266700" cy="0"/>
          <a:chOff x="466" y="3952"/>
          <a:chExt cx="28" cy="16"/>
        </a:xfrm>
      </xdr:grpSpPr>
      <xdr:sp macro="" textlink="">
        <xdr:nvSpPr>
          <xdr:cNvPr id="1301757" name="Line 71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8" name="Line 71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442" name="Group 7120"/>
        <xdr:cNvGrpSpPr>
          <a:grpSpLocks/>
        </xdr:cNvGrpSpPr>
      </xdr:nvGrpSpPr>
      <xdr:grpSpPr bwMode="auto">
        <a:xfrm>
          <a:off x="4657725" y="5676900"/>
          <a:ext cx="266700" cy="0"/>
          <a:chOff x="466" y="3952"/>
          <a:chExt cx="28" cy="16"/>
        </a:xfrm>
      </xdr:grpSpPr>
      <xdr:sp macro="" textlink="">
        <xdr:nvSpPr>
          <xdr:cNvPr id="1301755" name="Line 71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6" name="Line 71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443" name="Group 7123"/>
        <xdr:cNvGrpSpPr>
          <a:grpSpLocks/>
        </xdr:cNvGrpSpPr>
      </xdr:nvGrpSpPr>
      <xdr:grpSpPr bwMode="auto">
        <a:xfrm>
          <a:off x="4648200" y="5676900"/>
          <a:ext cx="266700" cy="0"/>
          <a:chOff x="466" y="3952"/>
          <a:chExt cx="28" cy="16"/>
        </a:xfrm>
      </xdr:grpSpPr>
      <xdr:sp macro="" textlink="">
        <xdr:nvSpPr>
          <xdr:cNvPr id="1301753" name="Line 71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4" name="Line 71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444" name="Group 7126"/>
        <xdr:cNvGrpSpPr>
          <a:grpSpLocks/>
        </xdr:cNvGrpSpPr>
      </xdr:nvGrpSpPr>
      <xdr:grpSpPr bwMode="auto">
        <a:xfrm>
          <a:off x="4038600" y="5676900"/>
          <a:ext cx="266700" cy="0"/>
          <a:chOff x="466" y="3952"/>
          <a:chExt cx="28" cy="16"/>
        </a:xfrm>
      </xdr:grpSpPr>
      <xdr:sp macro="" textlink="">
        <xdr:nvSpPr>
          <xdr:cNvPr id="1301751" name="Line 71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2" name="Line 71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445" name="Group 7129"/>
        <xdr:cNvGrpSpPr>
          <a:grpSpLocks/>
        </xdr:cNvGrpSpPr>
      </xdr:nvGrpSpPr>
      <xdr:grpSpPr bwMode="auto">
        <a:xfrm>
          <a:off x="4086225" y="5676900"/>
          <a:ext cx="266700" cy="0"/>
          <a:chOff x="466" y="3952"/>
          <a:chExt cx="28" cy="16"/>
        </a:xfrm>
      </xdr:grpSpPr>
      <xdr:sp macro="" textlink="">
        <xdr:nvSpPr>
          <xdr:cNvPr id="1301749" name="Line 71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0" name="Line 71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446" name="Group 7132"/>
        <xdr:cNvGrpSpPr>
          <a:grpSpLocks/>
        </xdr:cNvGrpSpPr>
      </xdr:nvGrpSpPr>
      <xdr:grpSpPr bwMode="auto">
        <a:xfrm>
          <a:off x="4067175" y="5676900"/>
          <a:ext cx="266700" cy="0"/>
          <a:chOff x="466" y="3952"/>
          <a:chExt cx="28" cy="16"/>
        </a:xfrm>
      </xdr:grpSpPr>
      <xdr:sp macro="" textlink="">
        <xdr:nvSpPr>
          <xdr:cNvPr id="1301747" name="Line 71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8" name="Line 71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447" name="Group 7135"/>
        <xdr:cNvGrpSpPr>
          <a:grpSpLocks/>
        </xdr:cNvGrpSpPr>
      </xdr:nvGrpSpPr>
      <xdr:grpSpPr bwMode="auto">
        <a:xfrm>
          <a:off x="4057650" y="5676900"/>
          <a:ext cx="266700" cy="0"/>
          <a:chOff x="466" y="3952"/>
          <a:chExt cx="28" cy="16"/>
        </a:xfrm>
      </xdr:grpSpPr>
      <xdr:sp macro="" textlink="">
        <xdr:nvSpPr>
          <xdr:cNvPr id="1301745" name="Line 71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6" name="Line 71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48" name="Group 7138"/>
        <xdr:cNvGrpSpPr>
          <a:grpSpLocks/>
        </xdr:cNvGrpSpPr>
      </xdr:nvGrpSpPr>
      <xdr:grpSpPr bwMode="auto">
        <a:xfrm>
          <a:off x="4114800" y="5676900"/>
          <a:ext cx="238125" cy="0"/>
          <a:chOff x="466" y="3952"/>
          <a:chExt cx="28" cy="16"/>
        </a:xfrm>
      </xdr:grpSpPr>
      <xdr:sp macro="" textlink="">
        <xdr:nvSpPr>
          <xdr:cNvPr id="1301743" name="Line 71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4" name="Line 71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49" name="Group 7141"/>
        <xdr:cNvGrpSpPr>
          <a:grpSpLocks/>
        </xdr:cNvGrpSpPr>
      </xdr:nvGrpSpPr>
      <xdr:grpSpPr bwMode="auto">
        <a:xfrm>
          <a:off x="4114800" y="5676900"/>
          <a:ext cx="238125" cy="0"/>
          <a:chOff x="466" y="3952"/>
          <a:chExt cx="28" cy="16"/>
        </a:xfrm>
      </xdr:grpSpPr>
      <xdr:sp macro="" textlink="">
        <xdr:nvSpPr>
          <xdr:cNvPr id="1301741" name="Line 71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2" name="Line 71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0" name="Group 7144"/>
        <xdr:cNvGrpSpPr>
          <a:grpSpLocks/>
        </xdr:cNvGrpSpPr>
      </xdr:nvGrpSpPr>
      <xdr:grpSpPr bwMode="auto">
        <a:xfrm>
          <a:off x="4114800" y="5676900"/>
          <a:ext cx="238125" cy="0"/>
          <a:chOff x="466" y="3952"/>
          <a:chExt cx="28" cy="16"/>
        </a:xfrm>
      </xdr:grpSpPr>
      <xdr:sp macro="" textlink="">
        <xdr:nvSpPr>
          <xdr:cNvPr id="1301739" name="Line 71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0" name="Line 71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1" name="Group 7147"/>
        <xdr:cNvGrpSpPr>
          <a:grpSpLocks/>
        </xdr:cNvGrpSpPr>
      </xdr:nvGrpSpPr>
      <xdr:grpSpPr bwMode="auto">
        <a:xfrm>
          <a:off x="4114800" y="5676900"/>
          <a:ext cx="238125" cy="0"/>
          <a:chOff x="466" y="3952"/>
          <a:chExt cx="28" cy="16"/>
        </a:xfrm>
      </xdr:grpSpPr>
      <xdr:sp macro="" textlink="">
        <xdr:nvSpPr>
          <xdr:cNvPr id="1301737" name="Line 71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8" name="Line 71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2" name="Group 7150"/>
        <xdr:cNvGrpSpPr>
          <a:grpSpLocks/>
        </xdr:cNvGrpSpPr>
      </xdr:nvGrpSpPr>
      <xdr:grpSpPr bwMode="auto">
        <a:xfrm>
          <a:off x="4114800" y="5676900"/>
          <a:ext cx="238125" cy="0"/>
          <a:chOff x="466" y="3952"/>
          <a:chExt cx="28" cy="16"/>
        </a:xfrm>
      </xdr:grpSpPr>
      <xdr:sp macro="" textlink="">
        <xdr:nvSpPr>
          <xdr:cNvPr id="1301735" name="Line 71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6" name="Line 71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3" name="Group 7153"/>
        <xdr:cNvGrpSpPr>
          <a:grpSpLocks/>
        </xdr:cNvGrpSpPr>
      </xdr:nvGrpSpPr>
      <xdr:grpSpPr bwMode="auto">
        <a:xfrm>
          <a:off x="4114800" y="5676900"/>
          <a:ext cx="238125" cy="0"/>
          <a:chOff x="466" y="3952"/>
          <a:chExt cx="28" cy="16"/>
        </a:xfrm>
      </xdr:grpSpPr>
      <xdr:sp macro="" textlink="">
        <xdr:nvSpPr>
          <xdr:cNvPr id="1301733" name="Line 71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4" name="Line 71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454" name="Group 7156"/>
        <xdr:cNvGrpSpPr>
          <a:grpSpLocks/>
        </xdr:cNvGrpSpPr>
      </xdr:nvGrpSpPr>
      <xdr:grpSpPr bwMode="auto">
        <a:xfrm>
          <a:off x="3990975" y="5676900"/>
          <a:ext cx="228600" cy="0"/>
          <a:chOff x="466" y="3952"/>
          <a:chExt cx="28" cy="16"/>
        </a:xfrm>
      </xdr:grpSpPr>
      <xdr:sp macro="" textlink="">
        <xdr:nvSpPr>
          <xdr:cNvPr id="1301731" name="Line 71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2" name="Line 71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5" name="Group 7159"/>
        <xdr:cNvGrpSpPr>
          <a:grpSpLocks/>
        </xdr:cNvGrpSpPr>
      </xdr:nvGrpSpPr>
      <xdr:grpSpPr bwMode="auto">
        <a:xfrm>
          <a:off x="4114800" y="5676900"/>
          <a:ext cx="228600" cy="0"/>
          <a:chOff x="466" y="3952"/>
          <a:chExt cx="28" cy="16"/>
        </a:xfrm>
      </xdr:grpSpPr>
      <xdr:sp macro="" textlink="">
        <xdr:nvSpPr>
          <xdr:cNvPr id="1301729" name="Line 71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0" name="Line 71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6" name="Group 7162"/>
        <xdr:cNvGrpSpPr>
          <a:grpSpLocks/>
        </xdr:cNvGrpSpPr>
      </xdr:nvGrpSpPr>
      <xdr:grpSpPr bwMode="auto">
        <a:xfrm>
          <a:off x="4114800" y="5676900"/>
          <a:ext cx="228600" cy="0"/>
          <a:chOff x="466" y="3952"/>
          <a:chExt cx="28" cy="16"/>
        </a:xfrm>
      </xdr:grpSpPr>
      <xdr:sp macro="" textlink="">
        <xdr:nvSpPr>
          <xdr:cNvPr id="1301727" name="Line 71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8" name="Line 71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7" name="Group 7165"/>
        <xdr:cNvGrpSpPr>
          <a:grpSpLocks/>
        </xdr:cNvGrpSpPr>
      </xdr:nvGrpSpPr>
      <xdr:grpSpPr bwMode="auto">
        <a:xfrm>
          <a:off x="4114800" y="5676900"/>
          <a:ext cx="238125" cy="0"/>
          <a:chOff x="466" y="3952"/>
          <a:chExt cx="28" cy="16"/>
        </a:xfrm>
      </xdr:grpSpPr>
      <xdr:sp macro="" textlink="">
        <xdr:nvSpPr>
          <xdr:cNvPr id="1301725" name="Line 71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6" name="Line 71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8" name="Group 7168"/>
        <xdr:cNvGrpSpPr>
          <a:grpSpLocks/>
        </xdr:cNvGrpSpPr>
      </xdr:nvGrpSpPr>
      <xdr:grpSpPr bwMode="auto">
        <a:xfrm>
          <a:off x="4114800" y="5676900"/>
          <a:ext cx="228600" cy="0"/>
          <a:chOff x="466" y="3952"/>
          <a:chExt cx="28" cy="16"/>
        </a:xfrm>
      </xdr:grpSpPr>
      <xdr:sp macro="" textlink="">
        <xdr:nvSpPr>
          <xdr:cNvPr id="1301723" name="Line 71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4" name="Line 71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9" name="Group 7171"/>
        <xdr:cNvGrpSpPr>
          <a:grpSpLocks/>
        </xdr:cNvGrpSpPr>
      </xdr:nvGrpSpPr>
      <xdr:grpSpPr bwMode="auto">
        <a:xfrm>
          <a:off x="4114800" y="5676900"/>
          <a:ext cx="228600" cy="0"/>
          <a:chOff x="466" y="3952"/>
          <a:chExt cx="28" cy="16"/>
        </a:xfrm>
      </xdr:grpSpPr>
      <xdr:sp macro="" textlink="">
        <xdr:nvSpPr>
          <xdr:cNvPr id="1301721" name="Line 71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2" name="Line 71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60" name="Group 7174"/>
        <xdr:cNvGrpSpPr>
          <a:grpSpLocks/>
        </xdr:cNvGrpSpPr>
      </xdr:nvGrpSpPr>
      <xdr:grpSpPr bwMode="auto">
        <a:xfrm>
          <a:off x="4114800" y="5676900"/>
          <a:ext cx="238125" cy="0"/>
          <a:chOff x="466" y="3952"/>
          <a:chExt cx="28" cy="16"/>
        </a:xfrm>
      </xdr:grpSpPr>
      <xdr:sp macro="" textlink="">
        <xdr:nvSpPr>
          <xdr:cNvPr id="1301719" name="Line 71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0" name="Line 71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1" name="Group 7177"/>
        <xdr:cNvGrpSpPr>
          <a:grpSpLocks/>
        </xdr:cNvGrpSpPr>
      </xdr:nvGrpSpPr>
      <xdr:grpSpPr bwMode="auto">
        <a:xfrm>
          <a:off x="4695825" y="5676900"/>
          <a:ext cx="266700" cy="0"/>
          <a:chOff x="466" y="3952"/>
          <a:chExt cx="28" cy="16"/>
        </a:xfrm>
      </xdr:grpSpPr>
      <xdr:sp macro="" textlink="">
        <xdr:nvSpPr>
          <xdr:cNvPr id="1301717" name="Line 71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8" name="Line 71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2" name="Group 7180"/>
        <xdr:cNvGrpSpPr>
          <a:grpSpLocks/>
        </xdr:cNvGrpSpPr>
      </xdr:nvGrpSpPr>
      <xdr:grpSpPr bwMode="auto">
        <a:xfrm>
          <a:off x="4695825" y="5676900"/>
          <a:ext cx="266700" cy="0"/>
          <a:chOff x="466" y="3952"/>
          <a:chExt cx="28" cy="16"/>
        </a:xfrm>
      </xdr:grpSpPr>
      <xdr:sp macro="" textlink="">
        <xdr:nvSpPr>
          <xdr:cNvPr id="1301715" name="Line 71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6" name="Line 71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3" name="Group 7183"/>
        <xdr:cNvGrpSpPr>
          <a:grpSpLocks/>
        </xdr:cNvGrpSpPr>
      </xdr:nvGrpSpPr>
      <xdr:grpSpPr bwMode="auto">
        <a:xfrm>
          <a:off x="4695825" y="5676900"/>
          <a:ext cx="266700" cy="0"/>
          <a:chOff x="466" y="3952"/>
          <a:chExt cx="28" cy="16"/>
        </a:xfrm>
      </xdr:grpSpPr>
      <xdr:sp macro="" textlink="">
        <xdr:nvSpPr>
          <xdr:cNvPr id="1301713" name="Line 71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4" name="Line 71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4" name="Group 7186"/>
        <xdr:cNvGrpSpPr>
          <a:grpSpLocks/>
        </xdr:cNvGrpSpPr>
      </xdr:nvGrpSpPr>
      <xdr:grpSpPr bwMode="auto">
        <a:xfrm>
          <a:off x="5476875" y="5676900"/>
          <a:ext cx="266700" cy="0"/>
          <a:chOff x="466" y="3952"/>
          <a:chExt cx="28" cy="16"/>
        </a:xfrm>
      </xdr:grpSpPr>
      <xdr:sp macro="" textlink="">
        <xdr:nvSpPr>
          <xdr:cNvPr id="1301711" name="Line 71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2" name="Line 71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5" name="Group 7189"/>
        <xdr:cNvGrpSpPr>
          <a:grpSpLocks/>
        </xdr:cNvGrpSpPr>
      </xdr:nvGrpSpPr>
      <xdr:grpSpPr bwMode="auto">
        <a:xfrm>
          <a:off x="5476875" y="5676900"/>
          <a:ext cx="266700" cy="0"/>
          <a:chOff x="466" y="3952"/>
          <a:chExt cx="28" cy="16"/>
        </a:xfrm>
      </xdr:grpSpPr>
      <xdr:sp macro="" textlink="">
        <xdr:nvSpPr>
          <xdr:cNvPr id="1301709" name="Line 71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0" name="Line 71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6" name="Group 7192"/>
        <xdr:cNvGrpSpPr>
          <a:grpSpLocks/>
        </xdr:cNvGrpSpPr>
      </xdr:nvGrpSpPr>
      <xdr:grpSpPr bwMode="auto">
        <a:xfrm>
          <a:off x="5476875" y="5676900"/>
          <a:ext cx="266700" cy="0"/>
          <a:chOff x="466" y="3952"/>
          <a:chExt cx="28" cy="16"/>
        </a:xfrm>
      </xdr:grpSpPr>
      <xdr:sp macro="" textlink="">
        <xdr:nvSpPr>
          <xdr:cNvPr id="1301707" name="Line 71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8" name="Line 71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7" name="Group 7195"/>
        <xdr:cNvGrpSpPr>
          <a:grpSpLocks/>
        </xdr:cNvGrpSpPr>
      </xdr:nvGrpSpPr>
      <xdr:grpSpPr bwMode="auto">
        <a:xfrm>
          <a:off x="5476875" y="5676900"/>
          <a:ext cx="266700" cy="0"/>
          <a:chOff x="466" y="3952"/>
          <a:chExt cx="28" cy="16"/>
        </a:xfrm>
      </xdr:grpSpPr>
      <xdr:sp macro="" textlink="">
        <xdr:nvSpPr>
          <xdr:cNvPr id="1301705" name="Line 71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6" name="Line 71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8" name="Group 7198"/>
        <xdr:cNvGrpSpPr>
          <a:grpSpLocks/>
        </xdr:cNvGrpSpPr>
      </xdr:nvGrpSpPr>
      <xdr:grpSpPr bwMode="auto">
        <a:xfrm>
          <a:off x="5476875" y="5676900"/>
          <a:ext cx="266700" cy="0"/>
          <a:chOff x="466" y="3952"/>
          <a:chExt cx="28" cy="16"/>
        </a:xfrm>
      </xdr:grpSpPr>
      <xdr:sp macro="" textlink="">
        <xdr:nvSpPr>
          <xdr:cNvPr id="1301703" name="Line 71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4" name="Line 72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69" name="Group 7201"/>
        <xdr:cNvGrpSpPr>
          <a:grpSpLocks/>
        </xdr:cNvGrpSpPr>
      </xdr:nvGrpSpPr>
      <xdr:grpSpPr bwMode="auto">
        <a:xfrm>
          <a:off x="4114800" y="5676900"/>
          <a:ext cx="228600" cy="0"/>
          <a:chOff x="466" y="3952"/>
          <a:chExt cx="28" cy="16"/>
        </a:xfrm>
      </xdr:grpSpPr>
      <xdr:sp macro="" textlink="">
        <xdr:nvSpPr>
          <xdr:cNvPr id="1301701" name="Line 72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2" name="Line 72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0" name="Group 7204"/>
        <xdr:cNvGrpSpPr>
          <a:grpSpLocks/>
        </xdr:cNvGrpSpPr>
      </xdr:nvGrpSpPr>
      <xdr:grpSpPr bwMode="auto">
        <a:xfrm>
          <a:off x="4695825" y="5676900"/>
          <a:ext cx="266700" cy="0"/>
          <a:chOff x="466" y="3952"/>
          <a:chExt cx="28" cy="16"/>
        </a:xfrm>
      </xdr:grpSpPr>
      <xdr:sp macro="" textlink="">
        <xdr:nvSpPr>
          <xdr:cNvPr id="1301699" name="Line 72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0" name="Line 72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1" name="Group 7207"/>
        <xdr:cNvGrpSpPr>
          <a:grpSpLocks/>
        </xdr:cNvGrpSpPr>
      </xdr:nvGrpSpPr>
      <xdr:grpSpPr bwMode="auto">
        <a:xfrm>
          <a:off x="4114800" y="5676900"/>
          <a:ext cx="228600" cy="0"/>
          <a:chOff x="466" y="3952"/>
          <a:chExt cx="28" cy="16"/>
        </a:xfrm>
      </xdr:grpSpPr>
      <xdr:sp macro="" textlink="">
        <xdr:nvSpPr>
          <xdr:cNvPr id="1301697" name="Line 72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8" name="Line 72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2" name="Group 7210"/>
        <xdr:cNvGrpSpPr>
          <a:grpSpLocks/>
        </xdr:cNvGrpSpPr>
      </xdr:nvGrpSpPr>
      <xdr:grpSpPr bwMode="auto">
        <a:xfrm>
          <a:off x="4695825" y="5676900"/>
          <a:ext cx="266700" cy="0"/>
          <a:chOff x="466" y="3952"/>
          <a:chExt cx="28" cy="16"/>
        </a:xfrm>
      </xdr:grpSpPr>
      <xdr:sp macro="" textlink="">
        <xdr:nvSpPr>
          <xdr:cNvPr id="1301695" name="Line 72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6" name="Line 72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3" name="Group 7213"/>
        <xdr:cNvGrpSpPr>
          <a:grpSpLocks/>
        </xdr:cNvGrpSpPr>
      </xdr:nvGrpSpPr>
      <xdr:grpSpPr bwMode="auto">
        <a:xfrm>
          <a:off x="4114800" y="5676900"/>
          <a:ext cx="228600" cy="0"/>
          <a:chOff x="466" y="3952"/>
          <a:chExt cx="28" cy="16"/>
        </a:xfrm>
      </xdr:grpSpPr>
      <xdr:sp macro="" textlink="">
        <xdr:nvSpPr>
          <xdr:cNvPr id="1301693" name="Line 72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4" name="Line 72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4" name="Group 7216"/>
        <xdr:cNvGrpSpPr>
          <a:grpSpLocks/>
        </xdr:cNvGrpSpPr>
      </xdr:nvGrpSpPr>
      <xdr:grpSpPr bwMode="auto">
        <a:xfrm>
          <a:off x="4695825" y="5676900"/>
          <a:ext cx="266700" cy="0"/>
          <a:chOff x="466" y="3952"/>
          <a:chExt cx="28" cy="16"/>
        </a:xfrm>
      </xdr:grpSpPr>
      <xdr:sp macro="" textlink="">
        <xdr:nvSpPr>
          <xdr:cNvPr id="1301691" name="Line 72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2" name="Line 72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5" name="Group 7219"/>
        <xdr:cNvGrpSpPr>
          <a:grpSpLocks/>
        </xdr:cNvGrpSpPr>
      </xdr:nvGrpSpPr>
      <xdr:grpSpPr bwMode="auto">
        <a:xfrm>
          <a:off x="4114800" y="5676900"/>
          <a:ext cx="228600" cy="0"/>
          <a:chOff x="466" y="3952"/>
          <a:chExt cx="28" cy="16"/>
        </a:xfrm>
      </xdr:grpSpPr>
      <xdr:sp macro="" textlink="">
        <xdr:nvSpPr>
          <xdr:cNvPr id="1301689" name="Line 72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0" name="Line 72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6" name="Group 7222"/>
        <xdr:cNvGrpSpPr>
          <a:grpSpLocks/>
        </xdr:cNvGrpSpPr>
      </xdr:nvGrpSpPr>
      <xdr:grpSpPr bwMode="auto">
        <a:xfrm>
          <a:off x="4695825" y="5676900"/>
          <a:ext cx="266700" cy="0"/>
          <a:chOff x="466" y="3952"/>
          <a:chExt cx="28" cy="16"/>
        </a:xfrm>
      </xdr:grpSpPr>
      <xdr:sp macro="" textlink="">
        <xdr:nvSpPr>
          <xdr:cNvPr id="1301687" name="Line 72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8" name="Line 72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7" name="Group 7225"/>
        <xdr:cNvGrpSpPr>
          <a:grpSpLocks/>
        </xdr:cNvGrpSpPr>
      </xdr:nvGrpSpPr>
      <xdr:grpSpPr bwMode="auto">
        <a:xfrm>
          <a:off x="4114800" y="5676900"/>
          <a:ext cx="228600" cy="0"/>
          <a:chOff x="466" y="3952"/>
          <a:chExt cx="28" cy="16"/>
        </a:xfrm>
      </xdr:grpSpPr>
      <xdr:sp macro="" textlink="">
        <xdr:nvSpPr>
          <xdr:cNvPr id="1301685" name="Line 72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6" name="Line 72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8" name="Group 7228"/>
        <xdr:cNvGrpSpPr>
          <a:grpSpLocks/>
        </xdr:cNvGrpSpPr>
      </xdr:nvGrpSpPr>
      <xdr:grpSpPr bwMode="auto">
        <a:xfrm>
          <a:off x="4114800" y="5676900"/>
          <a:ext cx="228600" cy="0"/>
          <a:chOff x="466" y="3952"/>
          <a:chExt cx="28" cy="16"/>
        </a:xfrm>
      </xdr:grpSpPr>
      <xdr:sp macro="" textlink="">
        <xdr:nvSpPr>
          <xdr:cNvPr id="1301683" name="Line 72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4" name="Line 72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9" name="Group 7231"/>
        <xdr:cNvGrpSpPr>
          <a:grpSpLocks/>
        </xdr:cNvGrpSpPr>
      </xdr:nvGrpSpPr>
      <xdr:grpSpPr bwMode="auto">
        <a:xfrm>
          <a:off x="4114800" y="5676900"/>
          <a:ext cx="228600" cy="0"/>
          <a:chOff x="466" y="3952"/>
          <a:chExt cx="28" cy="16"/>
        </a:xfrm>
      </xdr:grpSpPr>
      <xdr:sp macro="" textlink="">
        <xdr:nvSpPr>
          <xdr:cNvPr id="1301681" name="Line 72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2" name="Line 72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0" name="Group 7234"/>
        <xdr:cNvGrpSpPr>
          <a:grpSpLocks/>
        </xdr:cNvGrpSpPr>
      </xdr:nvGrpSpPr>
      <xdr:grpSpPr bwMode="auto">
        <a:xfrm>
          <a:off x="4114800" y="5676900"/>
          <a:ext cx="228600" cy="0"/>
          <a:chOff x="466" y="3952"/>
          <a:chExt cx="28" cy="16"/>
        </a:xfrm>
      </xdr:grpSpPr>
      <xdr:sp macro="" textlink="">
        <xdr:nvSpPr>
          <xdr:cNvPr id="1301679" name="Line 72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0" name="Line 72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1" name="Group 7237"/>
        <xdr:cNvGrpSpPr>
          <a:grpSpLocks/>
        </xdr:cNvGrpSpPr>
      </xdr:nvGrpSpPr>
      <xdr:grpSpPr bwMode="auto">
        <a:xfrm>
          <a:off x="4114800" y="5676900"/>
          <a:ext cx="228600" cy="0"/>
          <a:chOff x="466" y="3952"/>
          <a:chExt cx="28" cy="16"/>
        </a:xfrm>
      </xdr:grpSpPr>
      <xdr:sp macro="" textlink="">
        <xdr:nvSpPr>
          <xdr:cNvPr id="1301677" name="Line 72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8" name="Line 72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2" name="Group 7240"/>
        <xdr:cNvGrpSpPr>
          <a:grpSpLocks/>
        </xdr:cNvGrpSpPr>
      </xdr:nvGrpSpPr>
      <xdr:grpSpPr bwMode="auto">
        <a:xfrm>
          <a:off x="4695825" y="5676900"/>
          <a:ext cx="266700" cy="0"/>
          <a:chOff x="466" y="3952"/>
          <a:chExt cx="28" cy="16"/>
        </a:xfrm>
      </xdr:grpSpPr>
      <xdr:sp macro="" textlink="">
        <xdr:nvSpPr>
          <xdr:cNvPr id="1301675" name="Line 72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6" name="Line 72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3" name="Group 7243"/>
        <xdr:cNvGrpSpPr>
          <a:grpSpLocks/>
        </xdr:cNvGrpSpPr>
      </xdr:nvGrpSpPr>
      <xdr:grpSpPr bwMode="auto">
        <a:xfrm>
          <a:off x="4695825" y="5676900"/>
          <a:ext cx="266700" cy="0"/>
          <a:chOff x="466" y="3952"/>
          <a:chExt cx="28" cy="16"/>
        </a:xfrm>
      </xdr:grpSpPr>
      <xdr:sp macro="" textlink="">
        <xdr:nvSpPr>
          <xdr:cNvPr id="1301673" name="Line 72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4" name="Line 72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4" name="Group 7246"/>
        <xdr:cNvGrpSpPr>
          <a:grpSpLocks/>
        </xdr:cNvGrpSpPr>
      </xdr:nvGrpSpPr>
      <xdr:grpSpPr bwMode="auto">
        <a:xfrm>
          <a:off x="4695825" y="5676900"/>
          <a:ext cx="266700" cy="0"/>
          <a:chOff x="466" y="3952"/>
          <a:chExt cx="28" cy="16"/>
        </a:xfrm>
      </xdr:grpSpPr>
      <xdr:sp macro="" textlink="">
        <xdr:nvSpPr>
          <xdr:cNvPr id="1301671" name="Line 72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2" name="Line 72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5" name="Group 7249"/>
        <xdr:cNvGrpSpPr>
          <a:grpSpLocks/>
        </xdr:cNvGrpSpPr>
      </xdr:nvGrpSpPr>
      <xdr:grpSpPr bwMode="auto">
        <a:xfrm>
          <a:off x="4695825" y="5676900"/>
          <a:ext cx="266700" cy="0"/>
          <a:chOff x="466" y="3952"/>
          <a:chExt cx="28" cy="16"/>
        </a:xfrm>
      </xdr:grpSpPr>
      <xdr:sp macro="" textlink="">
        <xdr:nvSpPr>
          <xdr:cNvPr id="1301669" name="Line 72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0" name="Line 72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6" name="Group 7252"/>
        <xdr:cNvGrpSpPr>
          <a:grpSpLocks/>
        </xdr:cNvGrpSpPr>
      </xdr:nvGrpSpPr>
      <xdr:grpSpPr bwMode="auto">
        <a:xfrm>
          <a:off x="4695825" y="5676900"/>
          <a:ext cx="266700" cy="0"/>
          <a:chOff x="466" y="3952"/>
          <a:chExt cx="28" cy="16"/>
        </a:xfrm>
      </xdr:grpSpPr>
      <xdr:sp macro="" textlink="">
        <xdr:nvSpPr>
          <xdr:cNvPr id="1301667" name="Line 72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8" name="Line 72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7" name="Group 7255"/>
        <xdr:cNvGrpSpPr>
          <a:grpSpLocks/>
        </xdr:cNvGrpSpPr>
      </xdr:nvGrpSpPr>
      <xdr:grpSpPr bwMode="auto">
        <a:xfrm>
          <a:off x="4114800" y="5676900"/>
          <a:ext cx="228600" cy="0"/>
          <a:chOff x="466" y="3952"/>
          <a:chExt cx="28" cy="16"/>
        </a:xfrm>
      </xdr:grpSpPr>
      <xdr:sp macro="" textlink="">
        <xdr:nvSpPr>
          <xdr:cNvPr id="1301665" name="Line 72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6" name="Line 72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8" name="Group 7258"/>
        <xdr:cNvGrpSpPr>
          <a:grpSpLocks/>
        </xdr:cNvGrpSpPr>
      </xdr:nvGrpSpPr>
      <xdr:grpSpPr bwMode="auto">
        <a:xfrm>
          <a:off x="4114800" y="5676900"/>
          <a:ext cx="228600" cy="0"/>
          <a:chOff x="466" y="3952"/>
          <a:chExt cx="28" cy="16"/>
        </a:xfrm>
      </xdr:grpSpPr>
      <xdr:sp macro="" textlink="">
        <xdr:nvSpPr>
          <xdr:cNvPr id="1301663" name="Line 72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4" name="Line 72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9" name="Group 7261"/>
        <xdr:cNvGrpSpPr>
          <a:grpSpLocks/>
        </xdr:cNvGrpSpPr>
      </xdr:nvGrpSpPr>
      <xdr:grpSpPr bwMode="auto">
        <a:xfrm>
          <a:off x="4695825" y="5676900"/>
          <a:ext cx="266700" cy="0"/>
          <a:chOff x="466" y="3952"/>
          <a:chExt cx="28" cy="16"/>
        </a:xfrm>
      </xdr:grpSpPr>
      <xdr:sp macro="" textlink="">
        <xdr:nvSpPr>
          <xdr:cNvPr id="1301661" name="Line 72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2" name="Line 72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0" name="Group 7264"/>
        <xdr:cNvGrpSpPr>
          <a:grpSpLocks/>
        </xdr:cNvGrpSpPr>
      </xdr:nvGrpSpPr>
      <xdr:grpSpPr bwMode="auto">
        <a:xfrm>
          <a:off x="4695825" y="5676900"/>
          <a:ext cx="266700" cy="0"/>
          <a:chOff x="466" y="3952"/>
          <a:chExt cx="28" cy="16"/>
        </a:xfrm>
      </xdr:grpSpPr>
      <xdr:sp macro="" textlink="">
        <xdr:nvSpPr>
          <xdr:cNvPr id="1301659" name="Line 72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0" name="Line 72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91" name="Group 7267"/>
        <xdr:cNvGrpSpPr>
          <a:grpSpLocks/>
        </xdr:cNvGrpSpPr>
      </xdr:nvGrpSpPr>
      <xdr:grpSpPr bwMode="auto">
        <a:xfrm>
          <a:off x="4114800" y="5676900"/>
          <a:ext cx="238125" cy="0"/>
          <a:chOff x="466" y="3952"/>
          <a:chExt cx="28" cy="16"/>
        </a:xfrm>
      </xdr:grpSpPr>
      <xdr:sp macro="" textlink="">
        <xdr:nvSpPr>
          <xdr:cNvPr id="1301657" name="Line 72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8" name="Line 72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492" name="Group 7270"/>
        <xdr:cNvGrpSpPr>
          <a:grpSpLocks/>
        </xdr:cNvGrpSpPr>
      </xdr:nvGrpSpPr>
      <xdr:grpSpPr bwMode="auto">
        <a:xfrm>
          <a:off x="5476875" y="5676900"/>
          <a:ext cx="228600" cy="0"/>
          <a:chOff x="466" y="3952"/>
          <a:chExt cx="28" cy="16"/>
        </a:xfrm>
      </xdr:grpSpPr>
      <xdr:sp macro="" textlink="">
        <xdr:nvSpPr>
          <xdr:cNvPr id="1301655" name="Line 72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6" name="Line 72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3" name="Group 7273"/>
        <xdr:cNvGrpSpPr>
          <a:grpSpLocks/>
        </xdr:cNvGrpSpPr>
      </xdr:nvGrpSpPr>
      <xdr:grpSpPr bwMode="auto">
        <a:xfrm>
          <a:off x="4695825" y="5676900"/>
          <a:ext cx="266700" cy="0"/>
          <a:chOff x="466" y="3952"/>
          <a:chExt cx="28" cy="16"/>
        </a:xfrm>
      </xdr:grpSpPr>
      <xdr:sp macro="" textlink="">
        <xdr:nvSpPr>
          <xdr:cNvPr id="1301653" name="Line 72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4" name="Line 72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4" name="Group 7276"/>
        <xdr:cNvGrpSpPr>
          <a:grpSpLocks/>
        </xdr:cNvGrpSpPr>
      </xdr:nvGrpSpPr>
      <xdr:grpSpPr bwMode="auto">
        <a:xfrm>
          <a:off x="4695825" y="5676900"/>
          <a:ext cx="266700" cy="0"/>
          <a:chOff x="466" y="3952"/>
          <a:chExt cx="28" cy="16"/>
        </a:xfrm>
      </xdr:grpSpPr>
      <xdr:sp macro="" textlink="">
        <xdr:nvSpPr>
          <xdr:cNvPr id="1301651" name="Line 72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2" name="Line 72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5" name="Group 7279"/>
        <xdr:cNvGrpSpPr>
          <a:grpSpLocks/>
        </xdr:cNvGrpSpPr>
      </xdr:nvGrpSpPr>
      <xdr:grpSpPr bwMode="auto">
        <a:xfrm>
          <a:off x="4695825" y="5676900"/>
          <a:ext cx="266700" cy="0"/>
          <a:chOff x="466" y="3952"/>
          <a:chExt cx="28" cy="16"/>
        </a:xfrm>
      </xdr:grpSpPr>
      <xdr:sp macro="" textlink="">
        <xdr:nvSpPr>
          <xdr:cNvPr id="1301649" name="Line 72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0" name="Line 72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6" name="Group 7282"/>
        <xdr:cNvGrpSpPr>
          <a:grpSpLocks/>
        </xdr:cNvGrpSpPr>
      </xdr:nvGrpSpPr>
      <xdr:grpSpPr bwMode="auto">
        <a:xfrm>
          <a:off x="4695825" y="5676900"/>
          <a:ext cx="266700" cy="0"/>
          <a:chOff x="466" y="3952"/>
          <a:chExt cx="28" cy="16"/>
        </a:xfrm>
      </xdr:grpSpPr>
      <xdr:sp macro="" textlink="">
        <xdr:nvSpPr>
          <xdr:cNvPr id="1301647" name="Line 72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8" name="Line 72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7" name="Group 7285"/>
        <xdr:cNvGrpSpPr>
          <a:grpSpLocks/>
        </xdr:cNvGrpSpPr>
      </xdr:nvGrpSpPr>
      <xdr:grpSpPr bwMode="auto">
        <a:xfrm>
          <a:off x="4695825" y="5676900"/>
          <a:ext cx="266700" cy="0"/>
          <a:chOff x="466" y="3952"/>
          <a:chExt cx="28" cy="16"/>
        </a:xfrm>
      </xdr:grpSpPr>
      <xdr:sp macro="" textlink="">
        <xdr:nvSpPr>
          <xdr:cNvPr id="1301645" name="Line 72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6" name="Line 72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498" name="Group 7288"/>
        <xdr:cNvGrpSpPr>
          <a:grpSpLocks/>
        </xdr:cNvGrpSpPr>
      </xdr:nvGrpSpPr>
      <xdr:grpSpPr bwMode="auto">
        <a:xfrm>
          <a:off x="4572000" y="5676900"/>
          <a:ext cx="228600" cy="0"/>
          <a:chOff x="466" y="3952"/>
          <a:chExt cx="28" cy="16"/>
        </a:xfrm>
      </xdr:grpSpPr>
      <xdr:sp macro="" textlink="">
        <xdr:nvSpPr>
          <xdr:cNvPr id="1301643" name="Line 72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4" name="Line 72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99" name="Group 7291"/>
        <xdr:cNvGrpSpPr>
          <a:grpSpLocks/>
        </xdr:cNvGrpSpPr>
      </xdr:nvGrpSpPr>
      <xdr:grpSpPr bwMode="auto">
        <a:xfrm>
          <a:off x="4114800" y="5676900"/>
          <a:ext cx="238125" cy="0"/>
          <a:chOff x="466" y="3952"/>
          <a:chExt cx="28" cy="16"/>
        </a:xfrm>
      </xdr:grpSpPr>
      <xdr:sp macro="" textlink="">
        <xdr:nvSpPr>
          <xdr:cNvPr id="1301641" name="Line 72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2" name="Line 72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0" name="Group 7294"/>
        <xdr:cNvGrpSpPr>
          <a:grpSpLocks/>
        </xdr:cNvGrpSpPr>
      </xdr:nvGrpSpPr>
      <xdr:grpSpPr bwMode="auto">
        <a:xfrm>
          <a:off x="4114800" y="5676900"/>
          <a:ext cx="238125" cy="0"/>
          <a:chOff x="466" y="3952"/>
          <a:chExt cx="28" cy="16"/>
        </a:xfrm>
      </xdr:grpSpPr>
      <xdr:sp macro="" textlink="">
        <xdr:nvSpPr>
          <xdr:cNvPr id="1301639" name="Line 72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0" name="Line 72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1" name="Group 7297"/>
        <xdr:cNvGrpSpPr>
          <a:grpSpLocks/>
        </xdr:cNvGrpSpPr>
      </xdr:nvGrpSpPr>
      <xdr:grpSpPr bwMode="auto">
        <a:xfrm>
          <a:off x="4114800" y="5676900"/>
          <a:ext cx="238125" cy="0"/>
          <a:chOff x="466" y="3952"/>
          <a:chExt cx="28" cy="16"/>
        </a:xfrm>
      </xdr:grpSpPr>
      <xdr:sp macro="" textlink="">
        <xdr:nvSpPr>
          <xdr:cNvPr id="1301637" name="Line 72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8" name="Line 72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2" name="Group 7300"/>
        <xdr:cNvGrpSpPr>
          <a:grpSpLocks/>
        </xdr:cNvGrpSpPr>
      </xdr:nvGrpSpPr>
      <xdr:grpSpPr bwMode="auto">
        <a:xfrm>
          <a:off x="4114800" y="5676900"/>
          <a:ext cx="238125" cy="0"/>
          <a:chOff x="466" y="3952"/>
          <a:chExt cx="28" cy="16"/>
        </a:xfrm>
      </xdr:grpSpPr>
      <xdr:sp macro="" textlink="">
        <xdr:nvSpPr>
          <xdr:cNvPr id="1301635" name="Line 73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6" name="Line 73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3" name="Group 7303"/>
        <xdr:cNvGrpSpPr>
          <a:grpSpLocks/>
        </xdr:cNvGrpSpPr>
      </xdr:nvGrpSpPr>
      <xdr:grpSpPr bwMode="auto">
        <a:xfrm>
          <a:off x="4114800" y="5676900"/>
          <a:ext cx="238125" cy="0"/>
          <a:chOff x="466" y="3952"/>
          <a:chExt cx="28" cy="16"/>
        </a:xfrm>
      </xdr:grpSpPr>
      <xdr:sp macro="" textlink="">
        <xdr:nvSpPr>
          <xdr:cNvPr id="1301633" name="Line 73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4" name="Line 73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4" name="Group 7306"/>
        <xdr:cNvGrpSpPr>
          <a:grpSpLocks/>
        </xdr:cNvGrpSpPr>
      </xdr:nvGrpSpPr>
      <xdr:grpSpPr bwMode="auto">
        <a:xfrm>
          <a:off x="4114800" y="5676900"/>
          <a:ext cx="238125" cy="0"/>
          <a:chOff x="466" y="3952"/>
          <a:chExt cx="28" cy="16"/>
        </a:xfrm>
      </xdr:grpSpPr>
      <xdr:sp macro="" textlink="">
        <xdr:nvSpPr>
          <xdr:cNvPr id="1301631" name="Line 73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2" name="Line 73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505" name="Group 7309"/>
        <xdr:cNvGrpSpPr>
          <a:grpSpLocks/>
        </xdr:cNvGrpSpPr>
      </xdr:nvGrpSpPr>
      <xdr:grpSpPr bwMode="auto">
        <a:xfrm>
          <a:off x="3990975" y="5676900"/>
          <a:ext cx="228600" cy="0"/>
          <a:chOff x="466" y="3952"/>
          <a:chExt cx="28" cy="16"/>
        </a:xfrm>
      </xdr:grpSpPr>
      <xdr:sp macro="" textlink="">
        <xdr:nvSpPr>
          <xdr:cNvPr id="1301629" name="Line 73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0" name="Line 73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6" name="Group 7312"/>
        <xdr:cNvGrpSpPr>
          <a:grpSpLocks/>
        </xdr:cNvGrpSpPr>
      </xdr:nvGrpSpPr>
      <xdr:grpSpPr bwMode="auto">
        <a:xfrm>
          <a:off x="4114800" y="5676900"/>
          <a:ext cx="228600" cy="0"/>
          <a:chOff x="466" y="3952"/>
          <a:chExt cx="28" cy="16"/>
        </a:xfrm>
      </xdr:grpSpPr>
      <xdr:sp macro="" textlink="">
        <xdr:nvSpPr>
          <xdr:cNvPr id="1301627" name="Line 73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8" name="Line 73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7" name="Group 7315"/>
        <xdr:cNvGrpSpPr>
          <a:grpSpLocks/>
        </xdr:cNvGrpSpPr>
      </xdr:nvGrpSpPr>
      <xdr:grpSpPr bwMode="auto">
        <a:xfrm>
          <a:off x="4114800" y="5676900"/>
          <a:ext cx="228600" cy="0"/>
          <a:chOff x="466" y="3952"/>
          <a:chExt cx="28" cy="16"/>
        </a:xfrm>
      </xdr:grpSpPr>
      <xdr:sp macro="" textlink="">
        <xdr:nvSpPr>
          <xdr:cNvPr id="1301625" name="Line 73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6" name="Line 73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8" name="Group 7318"/>
        <xdr:cNvGrpSpPr>
          <a:grpSpLocks/>
        </xdr:cNvGrpSpPr>
      </xdr:nvGrpSpPr>
      <xdr:grpSpPr bwMode="auto">
        <a:xfrm>
          <a:off x="4114800" y="5676900"/>
          <a:ext cx="238125" cy="0"/>
          <a:chOff x="466" y="3952"/>
          <a:chExt cx="28" cy="16"/>
        </a:xfrm>
      </xdr:grpSpPr>
      <xdr:sp macro="" textlink="">
        <xdr:nvSpPr>
          <xdr:cNvPr id="1301623" name="Line 73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4" name="Line 73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9" name="Group 7321"/>
        <xdr:cNvGrpSpPr>
          <a:grpSpLocks/>
        </xdr:cNvGrpSpPr>
      </xdr:nvGrpSpPr>
      <xdr:grpSpPr bwMode="auto">
        <a:xfrm>
          <a:off x="4114800" y="5676900"/>
          <a:ext cx="228600" cy="0"/>
          <a:chOff x="466" y="3952"/>
          <a:chExt cx="28" cy="16"/>
        </a:xfrm>
      </xdr:grpSpPr>
      <xdr:sp macro="" textlink="">
        <xdr:nvSpPr>
          <xdr:cNvPr id="1301621" name="Line 73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2" name="Line 73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10" name="Group 7324"/>
        <xdr:cNvGrpSpPr>
          <a:grpSpLocks/>
        </xdr:cNvGrpSpPr>
      </xdr:nvGrpSpPr>
      <xdr:grpSpPr bwMode="auto">
        <a:xfrm>
          <a:off x="4114800" y="5676900"/>
          <a:ext cx="228600" cy="0"/>
          <a:chOff x="466" y="3952"/>
          <a:chExt cx="28" cy="16"/>
        </a:xfrm>
      </xdr:grpSpPr>
      <xdr:sp macro="" textlink="">
        <xdr:nvSpPr>
          <xdr:cNvPr id="1301619" name="Line 73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0" name="Line 73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11" name="Group 7327"/>
        <xdr:cNvGrpSpPr>
          <a:grpSpLocks/>
        </xdr:cNvGrpSpPr>
      </xdr:nvGrpSpPr>
      <xdr:grpSpPr bwMode="auto">
        <a:xfrm>
          <a:off x="4114800" y="5676900"/>
          <a:ext cx="238125" cy="0"/>
          <a:chOff x="466" y="3952"/>
          <a:chExt cx="28" cy="16"/>
        </a:xfrm>
      </xdr:grpSpPr>
      <xdr:sp macro="" textlink="">
        <xdr:nvSpPr>
          <xdr:cNvPr id="1301617" name="Line 73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8" name="Line 73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2" name="Group 7330"/>
        <xdr:cNvGrpSpPr>
          <a:grpSpLocks/>
        </xdr:cNvGrpSpPr>
      </xdr:nvGrpSpPr>
      <xdr:grpSpPr bwMode="auto">
        <a:xfrm>
          <a:off x="4695825" y="5676900"/>
          <a:ext cx="266700" cy="0"/>
          <a:chOff x="466" y="3952"/>
          <a:chExt cx="28" cy="16"/>
        </a:xfrm>
      </xdr:grpSpPr>
      <xdr:sp macro="" textlink="">
        <xdr:nvSpPr>
          <xdr:cNvPr id="1301615" name="Line 73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6" name="Line 73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3" name="Group 7333"/>
        <xdr:cNvGrpSpPr>
          <a:grpSpLocks/>
        </xdr:cNvGrpSpPr>
      </xdr:nvGrpSpPr>
      <xdr:grpSpPr bwMode="auto">
        <a:xfrm>
          <a:off x="4695825" y="5676900"/>
          <a:ext cx="266700" cy="0"/>
          <a:chOff x="466" y="3952"/>
          <a:chExt cx="28" cy="16"/>
        </a:xfrm>
      </xdr:grpSpPr>
      <xdr:sp macro="" textlink="">
        <xdr:nvSpPr>
          <xdr:cNvPr id="1301613" name="Line 73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4" name="Line 73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4" name="Group 7336"/>
        <xdr:cNvGrpSpPr>
          <a:grpSpLocks/>
        </xdr:cNvGrpSpPr>
      </xdr:nvGrpSpPr>
      <xdr:grpSpPr bwMode="auto">
        <a:xfrm>
          <a:off x="4695825" y="5676900"/>
          <a:ext cx="266700" cy="0"/>
          <a:chOff x="466" y="3952"/>
          <a:chExt cx="28" cy="16"/>
        </a:xfrm>
      </xdr:grpSpPr>
      <xdr:sp macro="" textlink="">
        <xdr:nvSpPr>
          <xdr:cNvPr id="1301611" name="Line 73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2" name="Line 73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5" name="Group 7339"/>
        <xdr:cNvGrpSpPr>
          <a:grpSpLocks/>
        </xdr:cNvGrpSpPr>
      </xdr:nvGrpSpPr>
      <xdr:grpSpPr bwMode="auto">
        <a:xfrm>
          <a:off x="5476875" y="5676900"/>
          <a:ext cx="266700" cy="0"/>
          <a:chOff x="466" y="3952"/>
          <a:chExt cx="28" cy="16"/>
        </a:xfrm>
      </xdr:grpSpPr>
      <xdr:sp macro="" textlink="">
        <xdr:nvSpPr>
          <xdr:cNvPr id="1301609" name="Line 73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0" name="Line 73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6" name="Group 7342"/>
        <xdr:cNvGrpSpPr>
          <a:grpSpLocks/>
        </xdr:cNvGrpSpPr>
      </xdr:nvGrpSpPr>
      <xdr:grpSpPr bwMode="auto">
        <a:xfrm>
          <a:off x="5476875" y="5676900"/>
          <a:ext cx="266700" cy="0"/>
          <a:chOff x="466" y="3952"/>
          <a:chExt cx="28" cy="16"/>
        </a:xfrm>
      </xdr:grpSpPr>
      <xdr:sp macro="" textlink="">
        <xdr:nvSpPr>
          <xdr:cNvPr id="1301607" name="Line 73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8" name="Line 73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7" name="Group 7345"/>
        <xdr:cNvGrpSpPr>
          <a:grpSpLocks/>
        </xdr:cNvGrpSpPr>
      </xdr:nvGrpSpPr>
      <xdr:grpSpPr bwMode="auto">
        <a:xfrm>
          <a:off x="5476875" y="5676900"/>
          <a:ext cx="266700" cy="0"/>
          <a:chOff x="466" y="3952"/>
          <a:chExt cx="28" cy="16"/>
        </a:xfrm>
      </xdr:grpSpPr>
      <xdr:sp macro="" textlink="">
        <xdr:nvSpPr>
          <xdr:cNvPr id="1301605" name="Line 73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6" name="Line 73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8" name="Group 7348"/>
        <xdr:cNvGrpSpPr>
          <a:grpSpLocks/>
        </xdr:cNvGrpSpPr>
      </xdr:nvGrpSpPr>
      <xdr:grpSpPr bwMode="auto">
        <a:xfrm>
          <a:off x="5476875" y="5676900"/>
          <a:ext cx="266700" cy="0"/>
          <a:chOff x="466" y="3952"/>
          <a:chExt cx="28" cy="16"/>
        </a:xfrm>
      </xdr:grpSpPr>
      <xdr:sp macro="" textlink="">
        <xdr:nvSpPr>
          <xdr:cNvPr id="1301603" name="Line 73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4" name="Line 73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9" name="Group 7351"/>
        <xdr:cNvGrpSpPr>
          <a:grpSpLocks/>
        </xdr:cNvGrpSpPr>
      </xdr:nvGrpSpPr>
      <xdr:grpSpPr bwMode="auto">
        <a:xfrm>
          <a:off x="5476875" y="5676900"/>
          <a:ext cx="266700" cy="0"/>
          <a:chOff x="466" y="3952"/>
          <a:chExt cx="28" cy="16"/>
        </a:xfrm>
      </xdr:grpSpPr>
      <xdr:sp macro="" textlink="">
        <xdr:nvSpPr>
          <xdr:cNvPr id="1301601" name="Line 73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2" name="Line 73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0" name="Group 7354"/>
        <xdr:cNvGrpSpPr>
          <a:grpSpLocks/>
        </xdr:cNvGrpSpPr>
      </xdr:nvGrpSpPr>
      <xdr:grpSpPr bwMode="auto">
        <a:xfrm>
          <a:off x="4114800" y="5676900"/>
          <a:ext cx="228600" cy="0"/>
          <a:chOff x="466" y="3952"/>
          <a:chExt cx="28" cy="16"/>
        </a:xfrm>
      </xdr:grpSpPr>
      <xdr:sp macro="" textlink="">
        <xdr:nvSpPr>
          <xdr:cNvPr id="1301599" name="Line 73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0" name="Line 73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1" name="Group 7357"/>
        <xdr:cNvGrpSpPr>
          <a:grpSpLocks/>
        </xdr:cNvGrpSpPr>
      </xdr:nvGrpSpPr>
      <xdr:grpSpPr bwMode="auto">
        <a:xfrm>
          <a:off x="4695825" y="5676900"/>
          <a:ext cx="266700" cy="0"/>
          <a:chOff x="466" y="3952"/>
          <a:chExt cx="28" cy="16"/>
        </a:xfrm>
      </xdr:grpSpPr>
      <xdr:sp macro="" textlink="">
        <xdr:nvSpPr>
          <xdr:cNvPr id="1301597" name="Line 73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8" name="Line 73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2" name="Group 7360"/>
        <xdr:cNvGrpSpPr>
          <a:grpSpLocks/>
        </xdr:cNvGrpSpPr>
      </xdr:nvGrpSpPr>
      <xdr:grpSpPr bwMode="auto">
        <a:xfrm>
          <a:off x="4114800" y="5676900"/>
          <a:ext cx="228600" cy="0"/>
          <a:chOff x="466" y="3952"/>
          <a:chExt cx="28" cy="16"/>
        </a:xfrm>
      </xdr:grpSpPr>
      <xdr:sp macro="" textlink="">
        <xdr:nvSpPr>
          <xdr:cNvPr id="1301595" name="Line 73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6" name="Line 73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3" name="Group 7363"/>
        <xdr:cNvGrpSpPr>
          <a:grpSpLocks/>
        </xdr:cNvGrpSpPr>
      </xdr:nvGrpSpPr>
      <xdr:grpSpPr bwMode="auto">
        <a:xfrm>
          <a:off x="4695825" y="5676900"/>
          <a:ext cx="266700" cy="0"/>
          <a:chOff x="466" y="3952"/>
          <a:chExt cx="28" cy="16"/>
        </a:xfrm>
      </xdr:grpSpPr>
      <xdr:sp macro="" textlink="">
        <xdr:nvSpPr>
          <xdr:cNvPr id="1301593" name="Line 73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4" name="Line 73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4" name="Group 7366"/>
        <xdr:cNvGrpSpPr>
          <a:grpSpLocks/>
        </xdr:cNvGrpSpPr>
      </xdr:nvGrpSpPr>
      <xdr:grpSpPr bwMode="auto">
        <a:xfrm>
          <a:off x="4114800" y="5676900"/>
          <a:ext cx="228600" cy="0"/>
          <a:chOff x="466" y="3952"/>
          <a:chExt cx="28" cy="16"/>
        </a:xfrm>
      </xdr:grpSpPr>
      <xdr:sp macro="" textlink="">
        <xdr:nvSpPr>
          <xdr:cNvPr id="1301591" name="Line 73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2" name="Line 73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5" name="Group 7369"/>
        <xdr:cNvGrpSpPr>
          <a:grpSpLocks/>
        </xdr:cNvGrpSpPr>
      </xdr:nvGrpSpPr>
      <xdr:grpSpPr bwMode="auto">
        <a:xfrm>
          <a:off x="4695825" y="5676900"/>
          <a:ext cx="266700" cy="0"/>
          <a:chOff x="466" y="3952"/>
          <a:chExt cx="28" cy="16"/>
        </a:xfrm>
      </xdr:grpSpPr>
      <xdr:sp macro="" textlink="">
        <xdr:nvSpPr>
          <xdr:cNvPr id="1301589" name="Line 73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0" name="Line 73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6" name="Group 7372"/>
        <xdr:cNvGrpSpPr>
          <a:grpSpLocks/>
        </xdr:cNvGrpSpPr>
      </xdr:nvGrpSpPr>
      <xdr:grpSpPr bwMode="auto">
        <a:xfrm>
          <a:off x="4114800" y="5676900"/>
          <a:ext cx="228600" cy="0"/>
          <a:chOff x="466" y="3952"/>
          <a:chExt cx="28" cy="16"/>
        </a:xfrm>
      </xdr:grpSpPr>
      <xdr:sp macro="" textlink="">
        <xdr:nvSpPr>
          <xdr:cNvPr id="1301587" name="Line 73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8" name="Line 73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7" name="Group 7375"/>
        <xdr:cNvGrpSpPr>
          <a:grpSpLocks/>
        </xdr:cNvGrpSpPr>
      </xdr:nvGrpSpPr>
      <xdr:grpSpPr bwMode="auto">
        <a:xfrm>
          <a:off x="4695825" y="5676900"/>
          <a:ext cx="266700" cy="0"/>
          <a:chOff x="466" y="3952"/>
          <a:chExt cx="28" cy="16"/>
        </a:xfrm>
      </xdr:grpSpPr>
      <xdr:sp macro="" textlink="">
        <xdr:nvSpPr>
          <xdr:cNvPr id="1301585" name="Line 73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6" name="Line 73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8" name="Group 7378"/>
        <xdr:cNvGrpSpPr>
          <a:grpSpLocks/>
        </xdr:cNvGrpSpPr>
      </xdr:nvGrpSpPr>
      <xdr:grpSpPr bwMode="auto">
        <a:xfrm>
          <a:off x="4114800" y="5676900"/>
          <a:ext cx="228600" cy="0"/>
          <a:chOff x="466" y="3952"/>
          <a:chExt cx="28" cy="16"/>
        </a:xfrm>
      </xdr:grpSpPr>
      <xdr:sp macro="" textlink="">
        <xdr:nvSpPr>
          <xdr:cNvPr id="1301583" name="Line 73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4" name="Line 73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9" name="Group 7381"/>
        <xdr:cNvGrpSpPr>
          <a:grpSpLocks/>
        </xdr:cNvGrpSpPr>
      </xdr:nvGrpSpPr>
      <xdr:grpSpPr bwMode="auto">
        <a:xfrm>
          <a:off x="4114800" y="5676900"/>
          <a:ext cx="228600" cy="0"/>
          <a:chOff x="466" y="3952"/>
          <a:chExt cx="28" cy="16"/>
        </a:xfrm>
      </xdr:grpSpPr>
      <xdr:sp macro="" textlink="">
        <xdr:nvSpPr>
          <xdr:cNvPr id="1301581" name="Line 73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2" name="Line 73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0" name="Group 7384"/>
        <xdr:cNvGrpSpPr>
          <a:grpSpLocks/>
        </xdr:cNvGrpSpPr>
      </xdr:nvGrpSpPr>
      <xdr:grpSpPr bwMode="auto">
        <a:xfrm>
          <a:off x="4114800" y="5676900"/>
          <a:ext cx="228600" cy="0"/>
          <a:chOff x="466" y="3952"/>
          <a:chExt cx="28" cy="16"/>
        </a:xfrm>
      </xdr:grpSpPr>
      <xdr:sp macro="" textlink="">
        <xdr:nvSpPr>
          <xdr:cNvPr id="1301579" name="Line 73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0" name="Line 73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1" name="Group 7387"/>
        <xdr:cNvGrpSpPr>
          <a:grpSpLocks/>
        </xdr:cNvGrpSpPr>
      </xdr:nvGrpSpPr>
      <xdr:grpSpPr bwMode="auto">
        <a:xfrm>
          <a:off x="4114800" y="5676900"/>
          <a:ext cx="228600" cy="0"/>
          <a:chOff x="466" y="3952"/>
          <a:chExt cx="28" cy="16"/>
        </a:xfrm>
      </xdr:grpSpPr>
      <xdr:sp macro="" textlink="">
        <xdr:nvSpPr>
          <xdr:cNvPr id="1301577" name="Line 73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8" name="Line 73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2" name="Group 7390"/>
        <xdr:cNvGrpSpPr>
          <a:grpSpLocks/>
        </xdr:cNvGrpSpPr>
      </xdr:nvGrpSpPr>
      <xdr:grpSpPr bwMode="auto">
        <a:xfrm>
          <a:off x="4114800" y="5676900"/>
          <a:ext cx="228600" cy="0"/>
          <a:chOff x="466" y="3952"/>
          <a:chExt cx="28" cy="16"/>
        </a:xfrm>
      </xdr:grpSpPr>
      <xdr:sp macro="" textlink="">
        <xdr:nvSpPr>
          <xdr:cNvPr id="1301575" name="Line 73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6" name="Line 73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3" name="Group 7393"/>
        <xdr:cNvGrpSpPr>
          <a:grpSpLocks/>
        </xdr:cNvGrpSpPr>
      </xdr:nvGrpSpPr>
      <xdr:grpSpPr bwMode="auto">
        <a:xfrm>
          <a:off x="4695825" y="5676900"/>
          <a:ext cx="266700" cy="0"/>
          <a:chOff x="466" y="3952"/>
          <a:chExt cx="28" cy="16"/>
        </a:xfrm>
      </xdr:grpSpPr>
      <xdr:sp macro="" textlink="">
        <xdr:nvSpPr>
          <xdr:cNvPr id="1301573" name="Line 73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4" name="Line 73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4" name="Group 7396"/>
        <xdr:cNvGrpSpPr>
          <a:grpSpLocks/>
        </xdr:cNvGrpSpPr>
      </xdr:nvGrpSpPr>
      <xdr:grpSpPr bwMode="auto">
        <a:xfrm>
          <a:off x="4695825" y="5676900"/>
          <a:ext cx="266700" cy="0"/>
          <a:chOff x="466" y="3952"/>
          <a:chExt cx="28" cy="16"/>
        </a:xfrm>
      </xdr:grpSpPr>
      <xdr:sp macro="" textlink="">
        <xdr:nvSpPr>
          <xdr:cNvPr id="1301571" name="Line 73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2" name="Line 73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5" name="Group 7399"/>
        <xdr:cNvGrpSpPr>
          <a:grpSpLocks/>
        </xdr:cNvGrpSpPr>
      </xdr:nvGrpSpPr>
      <xdr:grpSpPr bwMode="auto">
        <a:xfrm>
          <a:off x="4695825" y="5676900"/>
          <a:ext cx="266700" cy="0"/>
          <a:chOff x="466" y="3952"/>
          <a:chExt cx="28" cy="16"/>
        </a:xfrm>
      </xdr:grpSpPr>
      <xdr:sp macro="" textlink="">
        <xdr:nvSpPr>
          <xdr:cNvPr id="1301569" name="Line 74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0" name="Line 74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6" name="Group 7402"/>
        <xdr:cNvGrpSpPr>
          <a:grpSpLocks/>
        </xdr:cNvGrpSpPr>
      </xdr:nvGrpSpPr>
      <xdr:grpSpPr bwMode="auto">
        <a:xfrm>
          <a:off x="4695825" y="5676900"/>
          <a:ext cx="266700" cy="0"/>
          <a:chOff x="466" y="3952"/>
          <a:chExt cx="28" cy="16"/>
        </a:xfrm>
      </xdr:grpSpPr>
      <xdr:sp macro="" textlink="">
        <xdr:nvSpPr>
          <xdr:cNvPr id="1301567" name="Line 74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8" name="Line 74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7" name="Group 7405"/>
        <xdr:cNvGrpSpPr>
          <a:grpSpLocks/>
        </xdr:cNvGrpSpPr>
      </xdr:nvGrpSpPr>
      <xdr:grpSpPr bwMode="auto">
        <a:xfrm>
          <a:off x="4695825" y="5676900"/>
          <a:ext cx="266700" cy="0"/>
          <a:chOff x="466" y="3952"/>
          <a:chExt cx="28" cy="16"/>
        </a:xfrm>
      </xdr:grpSpPr>
      <xdr:sp macro="" textlink="">
        <xdr:nvSpPr>
          <xdr:cNvPr id="1301565" name="Line 74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6" name="Line 74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8" name="Group 7408"/>
        <xdr:cNvGrpSpPr>
          <a:grpSpLocks/>
        </xdr:cNvGrpSpPr>
      </xdr:nvGrpSpPr>
      <xdr:grpSpPr bwMode="auto">
        <a:xfrm>
          <a:off x="4114800" y="5676900"/>
          <a:ext cx="228600" cy="0"/>
          <a:chOff x="466" y="3952"/>
          <a:chExt cx="28" cy="16"/>
        </a:xfrm>
      </xdr:grpSpPr>
      <xdr:sp macro="" textlink="">
        <xdr:nvSpPr>
          <xdr:cNvPr id="1301563" name="Line 74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4" name="Line 74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9" name="Group 7414"/>
        <xdr:cNvGrpSpPr>
          <a:grpSpLocks/>
        </xdr:cNvGrpSpPr>
      </xdr:nvGrpSpPr>
      <xdr:grpSpPr bwMode="auto">
        <a:xfrm>
          <a:off x="4695825" y="5676900"/>
          <a:ext cx="266700" cy="0"/>
          <a:chOff x="466" y="3952"/>
          <a:chExt cx="28" cy="16"/>
        </a:xfrm>
      </xdr:grpSpPr>
      <xdr:sp macro="" textlink="">
        <xdr:nvSpPr>
          <xdr:cNvPr id="1301561" name="Line 74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2" name="Line 74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0" name="Group 7417"/>
        <xdr:cNvGrpSpPr>
          <a:grpSpLocks/>
        </xdr:cNvGrpSpPr>
      </xdr:nvGrpSpPr>
      <xdr:grpSpPr bwMode="auto">
        <a:xfrm>
          <a:off x="4695825" y="5676900"/>
          <a:ext cx="266700" cy="0"/>
          <a:chOff x="466" y="3952"/>
          <a:chExt cx="28" cy="16"/>
        </a:xfrm>
      </xdr:grpSpPr>
      <xdr:sp macro="" textlink="">
        <xdr:nvSpPr>
          <xdr:cNvPr id="1301559" name="Line 74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0" name="Line 74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541" name="Group 7420"/>
        <xdr:cNvGrpSpPr>
          <a:grpSpLocks/>
        </xdr:cNvGrpSpPr>
      </xdr:nvGrpSpPr>
      <xdr:grpSpPr bwMode="auto">
        <a:xfrm>
          <a:off x="5476875" y="5676900"/>
          <a:ext cx="228600" cy="0"/>
          <a:chOff x="466" y="3952"/>
          <a:chExt cx="28" cy="16"/>
        </a:xfrm>
      </xdr:grpSpPr>
      <xdr:sp macro="" textlink="">
        <xdr:nvSpPr>
          <xdr:cNvPr id="1301557" name="Line 74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8" name="Line 74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2" name="Group 7423"/>
        <xdr:cNvGrpSpPr>
          <a:grpSpLocks/>
        </xdr:cNvGrpSpPr>
      </xdr:nvGrpSpPr>
      <xdr:grpSpPr bwMode="auto">
        <a:xfrm>
          <a:off x="4695825" y="5676900"/>
          <a:ext cx="266700" cy="0"/>
          <a:chOff x="466" y="3952"/>
          <a:chExt cx="28" cy="16"/>
        </a:xfrm>
      </xdr:grpSpPr>
      <xdr:sp macro="" textlink="">
        <xdr:nvSpPr>
          <xdr:cNvPr id="1301555" name="Line 74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6" name="Line 74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3" name="Group 7426"/>
        <xdr:cNvGrpSpPr>
          <a:grpSpLocks/>
        </xdr:cNvGrpSpPr>
      </xdr:nvGrpSpPr>
      <xdr:grpSpPr bwMode="auto">
        <a:xfrm>
          <a:off x="4695825" y="5676900"/>
          <a:ext cx="266700" cy="0"/>
          <a:chOff x="466" y="3952"/>
          <a:chExt cx="28" cy="16"/>
        </a:xfrm>
      </xdr:grpSpPr>
      <xdr:sp macro="" textlink="">
        <xdr:nvSpPr>
          <xdr:cNvPr id="1301553" name="Line 74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4" name="Line 74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4" name="Group 7429"/>
        <xdr:cNvGrpSpPr>
          <a:grpSpLocks/>
        </xdr:cNvGrpSpPr>
      </xdr:nvGrpSpPr>
      <xdr:grpSpPr bwMode="auto">
        <a:xfrm>
          <a:off x="4695825" y="5676900"/>
          <a:ext cx="266700" cy="0"/>
          <a:chOff x="466" y="3952"/>
          <a:chExt cx="28" cy="16"/>
        </a:xfrm>
      </xdr:grpSpPr>
      <xdr:sp macro="" textlink="">
        <xdr:nvSpPr>
          <xdr:cNvPr id="1301551" name="Line 74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2" name="Line 74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5" name="Group 7432"/>
        <xdr:cNvGrpSpPr>
          <a:grpSpLocks/>
        </xdr:cNvGrpSpPr>
      </xdr:nvGrpSpPr>
      <xdr:grpSpPr bwMode="auto">
        <a:xfrm>
          <a:off x="4695825" y="5676900"/>
          <a:ext cx="266700" cy="0"/>
          <a:chOff x="466" y="3952"/>
          <a:chExt cx="28" cy="16"/>
        </a:xfrm>
      </xdr:grpSpPr>
      <xdr:sp macro="" textlink="">
        <xdr:nvSpPr>
          <xdr:cNvPr id="1301549" name="Line 74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0" name="Line 74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546" name="Group 7435"/>
        <xdr:cNvGrpSpPr>
          <a:grpSpLocks/>
        </xdr:cNvGrpSpPr>
      </xdr:nvGrpSpPr>
      <xdr:grpSpPr bwMode="auto">
        <a:xfrm>
          <a:off x="4572000" y="5676900"/>
          <a:ext cx="228600" cy="0"/>
          <a:chOff x="466" y="3952"/>
          <a:chExt cx="28" cy="16"/>
        </a:xfrm>
      </xdr:grpSpPr>
      <xdr:sp macro="" textlink="">
        <xdr:nvSpPr>
          <xdr:cNvPr id="1301547" name="Line 74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48" name="Line 74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xdr:cNvPr>
        <xdr:cNvGrpSpPr>
          <a:grpSpLocks/>
        </xdr:cNvGrpSpPr>
      </xdr:nvGrpSpPr>
      <xdr:grpSpPr bwMode="auto">
        <a:xfrm>
          <a:off x="7086600" y="76200"/>
          <a:ext cx="1352550" cy="657225"/>
          <a:chOff x="762" y="2"/>
          <a:chExt cx="116" cy="73"/>
        </a:xfrm>
      </xdr:grpSpPr>
      <xdr:sp macro="" textlink="">
        <xdr:nvSpPr>
          <xdr:cNvPr id="1140017"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21390" name="Group 4">
          <a:hlinkClick xmlns:r="http://schemas.openxmlformats.org/officeDocument/2006/relationships" r:id="rId1" tooltip="Click for Bid Form"/>
        </xdr:cNvPr>
        <xdr:cNvGrpSpPr>
          <a:grpSpLocks/>
        </xdr:cNvGrpSpPr>
      </xdr:nvGrpSpPr>
      <xdr:grpSpPr bwMode="auto">
        <a:xfrm>
          <a:off x="7896225" y="19050"/>
          <a:ext cx="838200" cy="695325"/>
          <a:chOff x="784" y="2"/>
          <a:chExt cx="116" cy="73"/>
        </a:xfrm>
      </xdr:grpSpPr>
      <xdr:sp macro="" textlink="">
        <xdr:nvSpPr>
          <xdr:cNvPr id="21391"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658100" y="5057121275418"/>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233599</xdr:colOff>
      <xdr:row>2</xdr:row>
      <xdr:rowOff>94771</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6915150" y="104775"/>
          <a:ext cx="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xdr:cNvPr>
        <xdr:cNvGrpSpPr>
          <a:grpSpLocks/>
        </xdr:cNvGrpSpPr>
      </xdr:nvGrpSpPr>
      <xdr:grpSpPr bwMode="auto">
        <a:xfrm>
          <a:off x="7086600" y="104775"/>
          <a:ext cx="1123950" cy="742950"/>
          <a:chOff x="744" y="11"/>
          <a:chExt cx="113" cy="74"/>
        </a:xfrm>
      </xdr:grpSpPr>
      <xdr:sp macro="" textlink="">
        <xdr:nvSpPr>
          <xdr:cNvPr id="129332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_SAMR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_Price%20Schedule-SS01_samr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ow r="2">
          <cell r="B2" t="str">
            <v>Substation packages ARP-SS-05 including 132kV Class Transformer &amp; Reactor under Comprehensive Scheme for Strengthening of Transmission &amp; Distribution System in NER &amp; Sikkim : Intra-State : Arunachal Pradesh</v>
          </cell>
        </row>
        <row r="3">
          <cell r="B3" t="str">
            <v>Specification No: CC-CS/165-NER/SS-3864/3/G10</v>
          </cell>
        </row>
      </sheetData>
      <sheetData sheetId="2" refreshError="1"/>
      <sheetData sheetId="3" refreshError="1"/>
      <sheetData sheetId="4">
        <row r="6">
          <cell r="A6" t="str">
            <v>Bidder’s Name and Address (Lead Partner)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Gurgaon (Haryana) - 122001</v>
          </cell>
        </row>
        <row r="499">
          <cell r="B499" t="str">
            <v/>
          </cell>
          <cell r="M499" t="str">
            <v/>
          </cell>
        </row>
        <row r="500">
          <cell r="M500" t="str">
            <v/>
          </cell>
        </row>
      </sheetData>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4">
          <cell r="D14">
            <v>1236467586.2389998</v>
          </cell>
        </row>
        <row r="16">
          <cell r="D16">
            <v>71711433.576999992</v>
          </cell>
        </row>
        <row r="18">
          <cell r="D18">
            <v>360699963.204</v>
          </cell>
        </row>
      </sheetData>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my rough Sheet"/>
      <sheetName val="Sch-1"/>
      <sheetName val="Sch-1 dis"/>
      <sheetName val="Sch-2"/>
      <sheetName val="Sch-2 Dis"/>
      <sheetName val="Sch-3 "/>
      <sheetName val="Sch-3 Dis"/>
      <sheetName val="Sch-4"/>
      <sheetName val="Sch-4-old"/>
      <sheetName val="Sch-4 Dis"/>
      <sheetName val="Sch-5-old"/>
      <sheetName val="Sch-5 Dis-old"/>
      <sheetName val="Sch-5"/>
      <sheetName val="Sch-5 Dis"/>
      <sheetName val="Sch-6"/>
      <sheetName val="Sch-6 After Discount"/>
      <sheetName val="Sch-7-old"/>
      <sheetName val="Sch-7 Dis"/>
      <sheetName val="GD"/>
      <sheetName val="Sch-7"/>
      <sheetName val="Discount"/>
      <sheetName val="Octroi"/>
      <sheetName val="Entry Tax"/>
      <sheetName val="Other Taxes &amp; Duties"/>
      <sheetName val="Bid Form 2nd Envelope"/>
      <sheetName val="Bid Form 2nd Envelope-old"/>
      <sheetName val="Q &amp; C"/>
      <sheetName val="T &amp; D"/>
      <sheetName val="N to W"/>
      <sheetName val="Sheet1"/>
      <sheetName val="Sheet2"/>
      <sheetName val="Sheet3"/>
    </sheetNames>
    <sheetDataSet>
      <sheetData sheetId="0"/>
      <sheetData sheetId="1"/>
      <sheetData sheetId="2"/>
      <sheetData sheetId="3">
        <row r="6">
          <cell r="D6" t="str">
            <v>Sole Bidder</v>
          </cell>
          <cell r="AA6">
            <v>0</v>
          </cell>
        </row>
      </sheetData>
      <sheetData sheetId="4"/>
      <sheetData sheetId="5">
        <row r="7">
          <cell r="A7" t="str">
            <v>Bidder’s Name and Address (Sole Bidder) :</v>
          </cell>
        </row>
        <row r="8">
          <cell r="A8" t="str">
            <v/>
          </cell>
          <cell r="I8" t="str">
            <v>Contracts Services, 3rd Floor</v>
          </cell>
        </row>
        <row r="9">
          <cell r="C9" t="str">
            <v/>
          </cell>
          <cell r="I9" t="str">
            <v>Power Grid Corporation of India Ltd.,</v>
          </cell>
        </row>
        <row r="10">
          <cell r="C10" t="str">
            <v/>
          </cell>
          <cell r="I10" t="str">
            <v>"Saudamini", Plot No.-2</v>
          </cell>
        </row>
        <row r="11">
          <cell r="C11" t="str">
            <v/>
          </cell>
          <cell r="I11" t="str">
            <v xml:space="preserve">Sector-29, </v>
          </cell>
        </row>
        <row r="12">
          <cell r="C12" t="str">
            <v/>
          </cell>
          <cell r="I12" t="str">
            <v>Gurgaon (Haryana) - 122001</v>
          </cell>
        </row>
        <row r="416">
          <cell r="B416" t="str">
            <v>--</v>
          </cell>
        </row>
        <row r="417">
          <cell r="B417" t="str">
            <v/>
          </cell>
          <cell r="I417" t="str">
            <v/>
          </cell>
        </row>
        <row r="418">
          <cell r="I418" t="str">
            <v/>
          </cell>
        </row>
      </sheetData>
      <sheetData sheetId="6"/>
      <sheetData sheetId="7"/>
      <sheetData sheetId="8"/>
      <sheetData sheetId="9">
        <row r="387">
          <cell r="O387">
            <v>0</v>
          </cell>
        </row>
      </sheetData>
      <sheetData sheetId="10"/>
      <sheetData sheetId="11"/>
      <sheetData sheetId="12"/>
      <sheetData sheetId="13"/>
      <sheetData sheetId="14"/>
      <sheetData sheetId="15"/>
      <sheetData sheetId="16"/>
      <sheetData sheetId="17"/>
      <sheetData sheetId="18"/>
      <sheetData sheetId="19">
        <row r="26">
          <cell r="D26">
            <v>107643.78000000001</v>
          </cell>
        </row>
      </sheetData>
      <sheetData sheetId="20"/>
      <sheetData sheetId="21"/>
      <sheetData sheetId="22"/>
      <sheetData sheetId="23"/>
      <sheetData sheetId="24">
        <row r="18">
          <cell r="O18">
            <v>0</v>
          </cell>
        </row>
      </sheetData>
      <sheetData sheetId="25"/>
      <sheetData sheetId="26"/>
      <sheetData sheetId="27"/>
      <sheetData sheetId="28"/>
      <sheetData sheetId="29"/>
      <sheetData sheetId="30"/>
      <sheetData sheetId="31"/>
      <sheetData sheetId="32">
        <row r="4">
          <cell r="A4" t="str">
            <v xml:space="preserve">Rs. Zero Only </v>
          </cell>
        </row>
      </sheetData>
      <sheetData sheetId="33"/>
      <sheetData sheetId="34"/>
      <sheetData sheetId="35"/>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25C9BC2-C711-446C-9F23-3ED88ABEBD40}" diskRevisions="1" revisionId="79" version="2" protected="1">
  <header guid="{5AA9B194-58AA-489E-83BB-25FD12DFEF07}" dateTime="2019-12-11T12:52:23" maxSheetId="37" userName="Akhilesh Kumar Singh {अखिलेश कुमार सिंह}" r:id="rId1">
    <sheetIdMap count="3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 val="36"/>
    </sheetIdMap>
  </header>
  <header guid="{625C9BC2-C711-446C-9F23-3ED88ABEBD40}" dateTime="2019-12-11T12:53:05" maxSheetId="37" userName="Akhilesh Kumar Singh {अखिलेश कुमार सिंह}" r:id="rId2">
    <sheetIdMap count="3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 val="3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A69D62F-E881-40D6-8A9A-90D0B2FD17F9}" action="delete"/>
  <rdn rId="0" localSheetId="2" customView="1" name="Z_1A69D62F_E881_40D6_8A9A_90D0B2FD17F9_.wvu.Rows" hidden="1" oldHidden="1">
    <formula>Cover!$7:$7</formula>
    <oldFormula>Cover!$7:$7</oldFormula>
  </rdn>
  <rdn rId="0" localSheetId="3" customView="1" name="Z_1A69D62F_E881_40D6_8A9A_90D0B2FD17F9_.wvu.PrintArea" hidden="1" oldHidden="1">
    <formula>Instructions!$A$1:$C$69</formula>
    <oldFormula>Instructions!$A$1:$C$69</oldFormula>
  </rdn>
  <rdn rId="0" localSheetId="3" customView="1" name="Z_1A69D62F_E881_40D6_8A9A_90D0B2FD17F9_.wvu.Rows" hidden="1" oldHidden="1">
    <formula>Instructions!$24:$24,Instructions!$35:$58</formula>
    <oldFormula>Instructions!$24:$24,Instructions!$35:$58</oldFormula>
  </rdn>
  <rdn rId="0" localSheetId="4" customView="1" name="Z_1A69D62F_E881_40D6_8A9A_90D0B2FD17F9_.wvu.PrintArea" hidden="1" oldHidden="1">
    <formula>'Names of Bidder'!$B$2:$G$30</formula>
    <oldFormula>'Names of Bidder'!$B$2:$G$30</oldFormula>
  </rdn>
  <rdn rId="0" localSheetId="4" customView="1" name="Z_1A69D62F_E881_40D6_8A9A_90D0B2FD17F9_.wvu.Cols" hidden="1" oldHidden="1">
    <formula>'Names of Bidder'!$H:$H,'Names of Bidder'!$J:$AD</formula>
    <oldFormula>'Names of Bidder'!$H:$H,'Names of Bidder'!$J:$AD</oldFormula>
  </rdn>
  <rdn rId="0" localSheetId="6" customView="1" name="Z_1A69D62F_E881_40D6_8A9A_90D0B2FD17F9_.wvu.PrintArea" hidden="1" oldHidden="1">
    <formula>'Sch-1'!$A$1:$P$144</formula>
    <oldFormula>'Sch-1'!$A$1:$P$144</oldFormula>
  </rdn>
  <rdn rId="0" localSheetId="6" customView="1" name="Z_1A69D62F_E881_40D6_8A9A_90D0B2FD17F9_.wvu.PrintTitles" hidden="1" oldHidden="1">
    <formula>'Sch-1'!$14:$16</formula>
    <oldFormula>'Sch-1'!$14:$16</oldFormula>
  </rdn>
  <rdn rId="0" localSheetId="6" customView="1" name="Z_1A69D62F_E881_40D6_8A9A_90D0B2FD17F9_.wvu.Cols" hidden="1" oldHidden="1">
    <formula>'Sch-1'!$O:$S,'Sch-1'!$V:$V</formula>
    <oldFormula>'Sch-1'!$O:$S,'Sch-1'!$V:$V</oldFormula>
  </rdn>
  <rdn rId="0" localSheetId="6" customView="1" name="Z_1A69D62F_E881_40D6_8A9A_90D0B2FD17F9_.wvu.FilterData" hidden="1" oldHidden="1">
    <formula>'Sch-1'!$I$1:$I$244</formula>
    <oldFormula>'Sch-1'!$I$1:$I$244</oldFormula>
  </rdn>
  <rdn rId="0" localSheetId="7" customView="1" name="Z_1A69D62F_E881_40D6_8A9A_90D0B2FD17F9_.wvu.PrintArea" hidden="1" oldHidden="1">
    <formula>'Sch-1 dis'!$A$1:$G$88</formula>
    <oldFormula>'Sch-1 dis'!$A$1:$G$88</oldFormula>
  </rdn>
  <rdn rId="0" localSheetId="7" customView="1" name="Z_1A69D62F_E881_40D6_8A9A_90D0B2FD17F9_.wvu.PrintTitles" hidden="1" oldHidden="1">
    <formula>'Sch-1 dis'!$14:$16</formula>
    <oldFormula>'Sch-1 dis'!$14:$16</oldFormula>
  </rdn>
  <rdn rId="0" localSheetId="7" customView="1" name="Z_1A69D62F_E881_40D6_8A9A_90D0B2FD17F9_.wvu.Rows" hidden="1" oldHidden="1">
    <formula>'Sch-1 dis'!$17:$73</formula>
    <oldFormula>'Sch-1 dis'!$17:$73</oldFormula>
  </rdn>
  <rdn rId="0" localSheetId="7" customView="1" name="Z_1A69D62F_E881_40D6_8A9A_90D0B2FD17F9_.wvu.FilterData" hidden="1" oldHidden="1">
    <formula>'Sch-1 dis'!$A$17:$G$79</formula>
    <oldFormula>'Sch-1 dis'!$A$17:$G$79</oldFormula>
  </rdn>
  <rdn rId="0" localSheetId="8" customView="1" name="Z_1A69D62F_E881_40D6_8A9A_90D0B2FD17F9_.wvu.PrintArea" hidden="1" oldHidden="1">
    <formula>'Sch-2'!$A$1:$J$139</formula>
    <oldFormula>'Sch-2'!$A$1:$J$139</oldFormula>
  </rdn>
  <rdn rId="0" localSheetId="8" customView="1" name="Z_1A69D62F_E881_40D6_8A9A_90D0B2FD17F9_.wvu.PrintTitles" hidden="1" oldHidden="1">
    <formula>'Sch-2'!$13:$15</formula>
    <oldFormula>'Sch-2'!$13:$15</oldFormula>
  </rdn>
  <rdn rId="0" localSheetId="8" customView="1" name="Z_1A69D62F_E881_40D6_8A9A_90D0B2FD17F9_.wvu.Cols" hidden="1" oldHidden="1">
    <formula>'Sch-2'!$M:$V</formula>
    <oldFormula>'Sch-2'!$M:$V</oldFormula>
  </rdn>
  <rdn rId="0" localSheetId="8" customView="1" name="Z_1A69D62F_E881_40D6_8A9A_90D0B2FD17F9_.wvu.FilterData" hidden="1" oldHidden="1">
    <formula>'Sch-2'!$L$1:$L$155</formula>
    <oldFormula>'Sch-2'!$L$1:$L$155</oldFormula>
  </rdn>
  <rdn rId="0" localSheetId="9" customView="1" name="Z_1A69D62F_E881_40D6_8A9A_90D0B2FD17F9_.wvu.PrintArea" hidden="1" oldHidden="1">
    <formula>'Sch-2 Dis'!$A$1:$F$74</formula>
    <oldFormula>'Sch-2 Dis'!$A$1:$F$74</oldFormula>
  </rdn>
  <rdn rId="0" localSheetId="9" customView="1" name="Z_1A69D62F_E881_40D6_8A9A_90D0B2FD17F9_.wvu.PrintTitles" hidden="1" oldHidden="1">
    <formula>'Sch-2 Dis'!$13:$15</formula>
    <oldFormula>'Sch-2 Dis'!$13:$15</oldFormula>
  </rdn>
  <rdn rId="0" localSheetId="9" customView="1" name="Z_1A69D62F_E881_40D6_8A9A_90D0B2FD17F9_.wvu.Rows" hidden="1" oldHidden="1">
    <formula>'Sch-2 Dis'!$16:$66</formula>
    <oldFormula>'Sch-2 Dis'!$16:$66</oldFormula>
  </rdn>
  <rdn rId="0" localSheetId="9" customView="1" name="Z_1A69D62F_E881_40D6_8A9A_90D0B2FD17F9_.wvu.Cols" hidden="1" oldHidden="1">
    <formula>'Sch-2 Dis'!$K:$Q</formula>
    <oldFormula>'Sch-2 Dis'!$K:$Q</oldFormula>
  </rdn>
  <rdn rId="0" localSheetId="9" customView="1" name="Z_1A69D62F_E881_40D6_8A9A_90D0B2FD17F9_.wvu.FilterData" hidden="1" oldHidden="1">
    <formula>'Sch-2 Dis'!$B$16:$F$68</formula>
    <oldFormula>'Sch-2 Dis'!$B$16:$F$68</oldFormula>
  </rdn>
  <rdn rId="0" localSheetId="10" customView="1" name="Z_1A69D62F_E881_40D6_8A9A_90D0B2FD17F9_.wvu.PrintArea" hidden="1" oldHidden="1">
    <formula>'Sch-3 '!$A$1:$Q$171</formula>
    <oldFormula>'Sch-3 '!$A$1:$Q$171</oldFormula>
  </rdn>
  <rdn rId="0" localSheetId="10" customView="1" name="Z_1A69D62F_E881_40D6_8A9A_90D0B2FD17F9_.wvu.PrintTitles" hidden="1" oldHidden="1">
    <formula>'Sch-3 '!$13:$15</formula>
    <oldFormula>'Sch-3 '!$13:$15</oldFormula>
  </rdn>
  <rdn rId="0" localSheetId="10" customView="1" name="Z_1A69D62F_E881_40D6_8A9A_90D0B2FD17F9_.wvu.Cols" hidden="1" oldHidden="1">
    <formula>'Sch-3 '!$Q:$Q,'Sch-3 '!$T:$T,'Sch-3 '!$V:$X,'Sch-3 '!$AN:$AS</formula>
    <oldFormula>'Sch-3 '!$Q:$Q,'Sch-3 '!$T:$T,'Sch-3 '!$V:$X,'Sch-3 '!$AN:$AS</oldFormula>
  </rdn>
  <rdn rId="0" localSheetId="10" customView="1" name="Z_1A69D62F_E881_40D6_8A9A_90D0B2FD17F9_.wvu.FilterData" hidden="1" oldHidden="1">
    <formula>'Sch-3 '!$K$1:$K$531</formula>
    <oldFormula>'Sch-3 '!$K$1:$K$531</oldFormula>
  </rdn>
  <rdn rId="0" localSheetId="11" customView="1" name="Z_1A69D62F_E881_40D6_8A9A_90D0B2FD17F9_.wvu.PrintArea" hidden="1" oldHidden="1">
    <formula>'Sch-3 Dis'!$A$1:$F$114</formula>
    <oldFormula>'Sch-3 Dis'!$A$1:$F$114</oldFormula>
  </rdn>
  <rdn rId="0" localSheetId="11" customView="1" name="Z_1A69D62F_E881_40D6_8A9A_90D0B2FD17F9_.wvu.PrintTitles" hidden="1" oldHidden="1">
    <formula>'Sch-3 Dis'!$13:$15</formula>
    <oldFormula>'Sch-3 Dis'!$13:$15</oldFormula>
  </rdn>
  <rdn rId="0" localSheetId="11" customView="1" name="Z_1A69D62F_E881_40D6_8A9A_90D0B2FD17F9_.wvu.Rows" hidden="1" oldHidden="1">
    <formula>'Sch-3 Dis'!$16:$107</formula>
    <oldFormula>'Sch-3 Dis'!$16:$107</oldFormula>
  </rdn>
  <rdn rId="0" localSheetId="11" customView="1" name="Z_1A69D62F_E881_40D6_8A9A_90D0B2FD17F9_.wvu.Cols" hidden="1" oldHidden="1">
    <formula>'Sch-3 Dis'!$AA:$AF</formula>
    <oldFormula>'Sch-3 Dis'!$AA:$AF</oldFormula>
  </rdn>
  <rdn rId="0" localSheetId="11" customView="1" name="Z_1A69D62F_E881_40D6_8A9A_90D0B2FD17F9_.wvu.FilterData" hidden="1" oldHidden="1">
    <formula>'Sch-3 Dis'!$B$18:$F$108</formula>
    <oldFormula>'Sch-3 Dis'!$B$18:$F$108</oldFormula>
  </rdn>
  <rdn rId="0" localSheetId="12" customView="1" name="Z_1A69D62F_E881_40D6_8A9A_90D0B2FD17F9_.wvu.PrintArea" hidden="1" oldHidden="1">
    <formula>'Sch-4'!$A$1:$P$28</formula>
    <oldFormula>'Sch-4'!$A$1:$P$28</oldFormula>
  </rdn>
  <rdn rId="0" localSheetId="12" customView="1" name="Z_1A69D62F_E881_40D6_8A9A_90D0B2FD17F9_.wvu.Cols" hidden="1" oldHidden="1">
    <formula>'Sch-4'!$R:$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formula>
    <oldFormula>'Sch-4'!$R:$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oldFormula>
  </rdn>
  <rdn rId="0" localSheetId="13" customView="1" name="Z_1A69D62F_E881_40D6_8A9A_90D0B2FD17F9_.wvu.PrintArea" hidden="1" oldHidden="1">
    <formula>'Sch-4-old'!$A$1:$L$28</formula>
    <oldFormula>'Sch-4-old'!$A$1:$L$28</oldFormula>
  </rdn>
  <rdn rId="0" localSheetId="13" customView="1" name="Z_1A69D62F_E881_40D6_8A9A_90D0B2FD17F9_.wvu.Rows" hidden="1" oldHidden="1">
    <formula>'Sch-4-old'!$2:$2,'Sch-4-old'!$18:$24</formula>
    <oldFormula>'Sch-4-old'!$2:$2,'Sch-4-old'!$18:$24</oldFormula>
  </rdn>
  <rdn rId="0" localSheetId="13" customView="1" name="Z_1A69D62F_E881_40D6_8A9A_90D0B2FD17F9_.wvu.Cols" hidden="1" oldHidden="1">
    <formula>'Sch-4-old'!$N:$O</formula>
    <oldFormula>'Sch-4-old'!$N:$O</oldFormula>
  </rdn>
  <rdn rId="0" localSheetId="14" customView="1" name="Z_1A69D62F_E881_40D6_8A9A_90D0B2FD17F9_.wvu.PrintArea" hidden="1" oldHidden="1">
    <formula>'Sch-4 Dis'!$A$1:$G$24</formula>
    <oldFormula>'Sch-4 Dis'!$A$1:$G$24</oldFormula>
  </rdn>
  <rdn rId="0" localSheetId="14" customView="1" name="Z_1A69D62F_E881_40D6_8A9A_90D0B2FD17F9_.wvu.Cols" hidden="1" oldHidden="1">
    <formula>'Sch-4 Dis'!$I:$J</formula>
    <oldFormula>'Sch-4 Dis'!$I:$J</oldFormula>
  </rdn>
  <rdn rId="0" localSheetId="15" customView="1" name="Z_1A69D62F_E881_40D6_8A9A_90D0B2FD17F9_.wvu.PrintArea" hidden="1" oldHidden="1">
    <formula>'Sch-5-old'!$A$1:$E$44</formula>
    <oldFormula>'Sch-5-old'!$A$1:$E$44</oldFormula>
  </rdn>
  <rdn rId="0" localSheetId="15" customView="1" name="Z_1A69D62F_E881_40D6_8A9A_90D0B2FD17F9_.wvu.PrintTitles" hidden="1" oldHidden="1">
    <formula>'Sch-5-old'!$3:$13</formula>
    <oldFormula>'Sch-5-old'!$3:$13</oldFormula>
  </rdn>
  <rdn rId="0" localSheetId="15" customView="1" name="Z_1A69D62F_E881_40D6_8A9A_90D0B2FD17F9_.wvu.Cols" hidden="1" oldHidden="1">
    <formula>'Sch-5-old'!$I:$P</formula>
    <oldFormula>'Sch-5-old'!$I:$P</oldFormula>
  </rdn>
  <rdn rId="0" localSheetId="16" customView="1" name="Z_1A69D62F_E881_40D6_8A9A_90D0B2FD17F9_.wvu.PrintArea" hidden="1" oldHidden="1">
    <formula>'Sch-5 Dis-old'!$A$1:$E$44</formula>
    <oldFormula>'Sch-5 Dis-old'!$A$1:$E$44</oldFormula>
  </rdn>
  <rdn rId="0" localSheetId="16" customView="1" name="Z_1A69D62F_E881_40D6_8A9A_90D0B2FD17F9_.wvu.PrintTitles" hidden="1" oldHidden="1">
    <formula>'Sch-5 Dis-old'!$3:$13</formula>
    <oldFormula>'Sch-5 Dis-old'!$3:$13</oldFormula>
  </rdn>
  <rdn rId="0" localSheetId="16" customView="1" name="Z_1A69D62F_E881_40D6_8A9A_90D0B2FD17F9_.wvu.Cols" hidden="1" oldHidden="1">
    <formula>'Sch-5 Dis-old'!$I:$P</formula>
    <oldFormula>'Sch-5 Dis-old'!$I:$P</oldFormula>
  </rdn>
  <rdn rId="0" localSheetId="17" customView="1" name="Z_1A69D62F_E881_40D6_8A9A_90D0B2FD17F9_.wvu.PrintArea" hidden="1" oldHidden="1">
    <formula>'Sch-5'!$A$1:$E$23</formula>
    <oldFormula>'Sch-5'!$A$1:$E$23</oldFormula>
  </rdn>
  <rdn rId="0" localSheetId="17" customView="1" name="Z_1A69D62F_E881_40D6_8A9A_90D0B2FD17F9_.wvu.PrintTitles" hidden="1" oldHidden="1">
    <formula>'Sch-5'!$3:$13</formula>
    <oldFormula>'Sch-5'!$3:$13</oldFormula>
  </rdn>
  <rdn rId="0" localSheetId="17" customView="1" name="Z_1A69D62F_E881_40D6_8A9A_90D0B2FD17F9_.wvu.Cols" hidden="1" oldHidden="1">
    <formula>'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8" customView="1" name="Z_1A69D62F_E881_40D6_8A9A_90D0B2FD17F9_.wvu.PrintArea" hidden="1" oldHidden="1">
    <formula>'Sch-5 Dis'!$A$1:$E$23</formula>
    <oldFormula>'Sch-5 Dis'!$A$1:$E$23</oldFormula>
  </rdn>
  <rdn rId="0" localSheetId="18" customView="1" name="Z_1A69D62F_E881_40D6_8A9A_90D0B2FD17F9_.wvu.PrintTitles" hidden="1" oldHidden="1">
    <formula>'Sch-5 Dis'!$3:$13</formula>
    <oldFormula>'Sch-5 Dis'!$3:$13</oldFormula>
  </rdn>
  <rdn rId="0" localSheetId="19" customView="1" name="Z_1A69D62F_E881_40D6_8A9A_90D0B2FD17F9_.wvu.PrintArea" hidden="1" oldHidden="1">
    <formula>'Sch-6'!$A$1:$D$32</formula>
    <oldFormula>'Sch-6'!$A$1:$D$32</oldFormula>
  </rdn>
  <rdn rId="0" localSheetId="19" customView="1" name="Z_1A69D62F_E881_40D6_8A9A_90D0B2FD17F9_.wvu.PrintTitles" hidden="1" oldHidden="1">
    <formula>'Sch-6'!$3:$13</formula>
    <oldFormula>'Sch-6'!$3:$13</oldFormula>
  </rdn>
  <rdn rId="0" localSheetId="20" customView="1" name="Z_1A69D62F_E881_40D6_8A9A_90D0B2FD17F9_.wvu.PrintArea" hidden="1" oldHidden="1">
    <formula>'Sch-6 After Discount'!$A$1:$D$32</formula>
    <oldFormula>'Sch-6 After Discount'!$A$1:$D$32</oldFormula>
  </rdn>
  <rdn rId="0" localSheetId="20" customView="1" name="Z_1A69D62F_E881_40D6_8A9A_90D0B2FD17F9_.wvu.PrintTitles" hidden="1" oldHidden="1">
    <formula>'Sch-6 After Discount'!$3:$13</formula>
    <oldFormula>'Sch-6 After Discount'!$3:$13</oldFormula>
  </rdn>
  <rdn rId="0" localSheetId="20" customView="1" name="Z_1A69D62F_E881_40D6_8A9A_90D0B2FD17F9_.wvu.Rows" hidden="1" oldHidden="1">
    <formula>'Sch-6 After Discount'!$29:$29</formula>
    <oldFormula>'Sch-6 After Discount'!$29:$29</oldFormula>
  </rdn>
  <rdn rId="0" localSheetId="21" customView="1" name="Z_1A69D62F_E881_40D6_8A9A_90D0B2FD17F9_.wvu.PrintArea" hidden="1" oldHidden="1">
    <formula>'Sch-7-old'!$A$1:$E$36</formula>
    <oldFormula>'Sch-7-old'!$A$1:$E$36</oldFormula>
  </rdn>
  <rdn rId="0" localSheetId="21" customView="1" name="Z_1A69D62F_E881_40D6_8A9A_90D0B2FD17F9_.wvu.Rows" hidden="1" oldHidden="1">
    <formula>'Sch-7-old'!$15:$20,'Sch-7-old'!$22:$32,'Sch-7-old'!$115:$233</formula>
    <oldFormula>'Sch-7-old'!$15:$20,'Sch-7-old'!$22:$32,'Sch-7-old'!$115:$233</oldFormula>
  </rdn>
  <rdn rId="0" localSheetId="21" customView="1" name="Z_1A69D62F_E881_40D6_8A9A_90D0B2FD17F9_.wvu.Cols" hidden="1" oldHidden="1">
    <formula>'Sch-7-old'!$D:$D,'Sch-7-old'!$F:$F,'Sch-7-old'!$AD:$AJ</formula>
    <oldFormula>'Sch-7-old'!$D:$D,'Sch-7-old'!$F:$F,'Sch-7-old'!$AD:$AJ</oldFormula>
  </rdn>
  <rdn rId="0" localSheetId="22" customView="1" name="Z_1A69D62F_E881_40D6_8A9A_90D0B2FD17F9_.wvu.PrintArea" hidden="1" oldHidden="1">
    <formula>'Sch-7 Dis'!$A$1:$G$30</formula>
    <oldFormula>'Sch-7 Dis'!$A$1:$G$30</oldFormula>
  </rdn>
  <rdn rId="0" localSheetId="22" customView="1" name="Z_1A69D62F_E881_40D6_8A9A_90D0B2FD17F9_.wvu.PrintTitles" hidden="1" oldHidden="1">
    <formula>'Sch-7 Dis'!$14:$14</formula>
    <oldFormula>'Sch-7 Dis'!$14:$14</oldFormula>
  </rdn>
  <rdn rId="0" localSheetId="22" customView="1" name="Z_1A69D62F_E881_40D6_8A9A_90D0B2FD17F9_.wvu.Rows" hidden="1" oldHidden="1">
    <formula>'Sch-7 Dis'!$18:$20,'Sch-7 Dis'!$106:$224</formula>
    <oldFormula>'Sch-7 Dis'!$18:$20,'Sch-7 Dis'!$106:$224</oldFormula>
  </rdn>
  <rdn rId="0" localSheetId="22" customView="1" name="Z_1A69D62F_E881_40D6_8A9A_90D0B2FD17F9_.wvu.Cols" hidden="1" oldHidden="1">
    <formula>'Sch-7 Dis'!$AD:$AJ</formula>
    <oldFormula>'Sch-7 Dis'!$AD:$AJ</oldFormula>
  </rdn>
  <rdn rId="0" localSheetId="23" customView="1" name="Z_1A69D62F_E881_40D6_8A9A_90D0B2FD17F9_.wvu.PrintArea" hidden="1" oldHidden="1">
    <formula>GD!$A$1:$E$25</formula>
    <oldFormula>GD!$A$1:$E$25</oldFormula>
  </rdn>
  <rdn rId="0" localSheetId="23" customView="1" name="Z_1A69D62F_E881_40D6_8A9A_90D0B2FD17F9_.wvu.Rows" hidden="1" oldHidden="1">
    <formula>GD!$104:$222</formula>
    <oldFormula>GD!$104:$222</oldFormula>
  </rdn>
  <rdn rId="0" localSheetId="23" customView="1" name="Z_1A69D62F_E881_40D6_8A9A_90D0B2FD17F9_.wvu.Cols" hidden="1" oldHidden="1">
    <formula>GD!$D:$D,GD!$F:$G,GD!$AD:$AJ</formula>
    <oldFormula>GD!$D:$D,GD!$F:$G,GD!$AD:$AJ</oldFormula>
  </rdn>
  <rdn rId="0" localSheetId="24" customView="1" name="Z_1A69D62F_E881_40D6_8A9A_90D0B2FD17F9_.wvu.PrintArea" hidden="1" oldHidden="1">
    <formula>'Sch-7'!$A$1:$N$23</formula>
    <oldFormula>'Sch-7'!$A$1:$N$23</oldFormula>
  </rdn>
  <rdn rId="0" localSheetId="24" customView="1" name="Z_1A69D62F_E881_40D6_8A9A_90D0B2FD17F9_.wvu.PrintTitles" hidden="1" oldHidden="1">
    <formula>'Sch-7'!$14:$14</formula>
    <oldFormula>'Sch-7'!$14:$14</oldFormula>
  </rdn>
  <rdn rId="0" localSheetId="24" customView="1" name="Z_1A69D62F_E881_40D6_8A9A_90D0B2FD17F9_.wvu.Rows" hidden="1" oldHidden="1">
    <formula>'Sch-7'!$96:$214</formula>
    <oldFormula>'Sch-7'!$96:$214</oldFormula>
  </rdn>
  <rdn rId="0" localSheetId="24" customView="1" name="Z_1A69D62F_E881_40D6_8A9A_90D0B2FD17F9_.wvu.Cols" hidden="1" oldHidden="1">
    <formula>'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formula>
    <oldFormula>'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oldFormula>
  </rdn>
  <rdn rId="0" localSheetId="25" customView="1" name="Z_1A69D62F_E881_40D6_8A9A_90D0B2FD17F9_.wvu.PrintArea" hidden="1" oldHidden="1">
    <formula>Discount!$A$2:$G$44</formula>
    <oldFormula>Discount!$A$2:$G$44</oldFormula>
  </rdn>
  <rdn rId="0" localSheetId="25" customView="1" name="Z_1A69D62F_E881_40D6_8A9A_90D0B2FD17F9_.wvu.Rows" hidden="1" oldHidden="1">
    <formula>Discount!$19:$19,Discount!$23:$23,Discount!$31:$35,Discount!$38:$38</formula>
    <oldFormula>Discount!$19:$19,Discount!$23:$23,Discount!$31:$35,Discount!$38:$38</oldFormula>
  </rdn>
  <rdn rId="0" localSheetId="25" customView="1" name="Z_1A69D62F_E881_40D6_8A9A_90D0B2FD17F9_.wvu.Cols" hidden="1" oldHidden="1">
    <formula>Discount!$I:$R</formula>
    <oldFormula>Discount!$I:$R</oldFormula>
  </rdn>
  <rdn rId="0" localSheetId="26" customView="1" name="Z_1A69D62F_E881_40D6_8A9A_90D0B2FD17F9_.wvu.PrintArea" hidden="1" oldHidden="1">
    <formula>Octroi!$A$1:$E$16</formula>
    <oldFormula>Octroi!$A$1:$E$16</oldFormula>
  </rdn>
  <rdn rId="0" localSheetId="27" customView="1" name="Z_1A69D62F_E881_40D6_8A9A_90D0B2FD17F9_.wvu.PrintArea" hidden="1" oldHidden="1">
    <formula>'Entry Tax'!$A$1:$E$16</formula>
    <oldFormula>'Entry Tax'!$A$1:$E$16</oldFormula>
  </rdn>
  <rdn rId="0" localSheetId="28" customView="1" name="Z_1A69D62F_E881_40D6_8A9A_90D0B2FD17F9_.wvu.PrintArea" hidden="1" oldHidden="1">
    <formula>'Other Taxes &amp; Duties'!$A$1:$F$16</formula>
    <oldFormula>'Other Taxes &amp; Duties'!$A$1:$F$16</oldFormula>
  </rdn>
  <rdn rId="0" localSheetId="29" customView="1" name="Z_1A69D62F_E881_40D6_8A9A_90D0B2FD17F9_.wvu.PrintArea" hidden="1" oldHidden="1">
    <formula>'Bid Form 2nd Envelope'!$A$1:$F$65</formula>
    <oldFormula>'Bid Form 2nd Envelope'!$A$1:$F$65</oldFormula>
  </rdn>
  <rdn rId="0" localSheetId="29" customView="1" name="Z_1A69D62F_E881_40D6_8A9A_90D0B2FD17F9_.wvu.Cols" hidden="1" oldHidden="1">
    <formula>'Bid Form 2nd Envelope'!$H:$H,'Bid Form 2nd Envelope'!$Z:$AJ</formula>
    <oldFormula>'Bid Form 2nd Envelope'!$H:$H,'Bid Form 2nd Envelope'!$Z:$AJ</oldFormula>
  </rdn>
  <rdn rId="0" localSheetId="30" customView="1" name="Z_1A69D62F_E881_40D6_8A9A_90D0B2FD17F9_.wvu.PrintArea" hidden="1" oldHidden="1">
    <formula>'Bid Form 2nd Envelope-old'!$A$1:$F$66</formula>
    <oldFormula>'Bid Form 2nd Envelope-old'!$A$1:$F$66</oldFormula>
  </rdn>
  <rdn rId="0" localSheetId="31" customView="1" name="Z_1A69D62F_E881_40D6_8A9A_90D0B2FD17F9_.wvu.PrintArea" hidden="1" oldHidden="1">
    <formula>'Q &amp; C'!$A$1:$F$43</formula>
    <oldFormula>'Q &amp; C'!$A$1:$F$43</oldFormula>
  </rdn>
  <rdn rId="0" localSheetId="32" customView="1" name="Z_1A69D62F_E881_40D6_8A9A_90D0B2FD17F9_.wvu.PrintArea" hidden="1" oldHidden="1">
    <formula>'T &amp; D'!$A$1:$E$12</formula>
    <oldFormula>'T &amp; D'!$A$1:$E$12</oldFormula>
  </rdn>
  <rcv guid="{1A69D62F-E881-40D6-8A9A-90D0B2FD17F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18" Type="http://schemas.openxmlformats.org/officeDocument/2006/relationships/printerSettings" Target="../printerSettings/printerSettings33.bin"/><Relationship Id="rId3" Type="http://schemas.openxmlformats.org/officeDocument/2006/relationships/printerSettings" Target="../printerSettings/printerSettings18.bin"/><Relationship Id="rId21" Type="http://schemas.openxmlformats.org/officeDocument/2006/relationships/printerSettings" Target="../printerSettings/printerSettings36.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17" Type="http://schemas.openxmlformats.org/officeDocument/2006/relationships/printerSettings" Target="../printerSettings/printerSettings32.bin"/><Relationship Id="rId25" Type="http://schemas.openxmlformats.org/officeDocument/2006/relationships/drawing" Target="../drawings/drawing1.xml"/><Relationship Id="rId2" Type="http://schemas.openxmlformats.org/officeDocument/2006/relationships/printerSettings" Target="../printerSettings/printerSettings17.bin"/><Relationship Id="rId16" Type="http://schemas.openxmlformats.org/officeDocument/2006/relationships/printerSettings" Target="../printerSettings/printerSettings31.bin"/><Relationship Id="rId20" Type="http://schemas.openxmlformats.org/officeDocument/2006/relationships/printerSettings" Target="../printerSettings/printerSettings35.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24" Type="http://schemas.openxmlformats.org/officeDocument/2006/relationships/printerSettings" Target="../printerSettings/printerSettings39.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23" Type="http://schemas.openxmlformats.org/officeDocument/2006/relationships/printerSettings" Target="../printerSettings/printerSettings38.bin"/><Relationship Id="rId10" Type="http://schemas.openxmlformats.org/officeDocument/2006/relationships/printerSettings" Target="../printerSettings/printerSettings25.bin"/><Relationship Id="rId19" Type="http://schemas.openxmlformats.org/officeDocument/2006/relationships/printerSettings" Target="../printerSettings/printerSettings34.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 Id="rId22" Type="http://schemas.openxmlformats.org/officeDocument/2006/relationships/printerSettings" Target="../printerSettings/printerSettings3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drawing" Target="../drawings/drawing3.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vmlDrawing" Target="../drawings/vmlDrawing1.v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drawing" Target="../drawings/drawing4.xml"/><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comments" Target="../comments1.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printerSettings" Target="../printerSettings/printerSettings137.bin"/><Relationship Id="rId3" Type="http://schemas.openxmlformats.org/officeDocument/2006/relationships/printerSettings" Target="../printerSettings/printerSettings122.bin"/><Relationship Id="rId21" Type="http://schemas.openxmlformats.org/officeDocument/2006/relationships/printerSettings" Target="../printerSettings/printerSettings140.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20" Type="http://schemas.openxmlformats.org/officeDocument/2006/relationships/printerSettings" Target="../printerSettings/printerSettings139.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19" Type="http://schemas.openxmlformats.org/officeDocument/2006/relationships/printerSettings" Target="../printerSettings/printerSettings138.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 Id="rId22"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drawing" Target="../drawings/drawing6.xml"/><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printerSettings" Target="../printerSettings/printerSettings198.bin"/><Relationship Id="rId18" Type="http://schemas.openxmlformats.org/officeDocument/2006/relationships/printerSettings" Target="../printerSettings/printerSettings203.bin"/><Relationship Id="rId3" Type="http://schemas.openxmlformats.org/officeDocument/2006/relationships/printerSettings" Target="../printerSettings/printerSettings188.bin"/><Relationship Id="rId21" Type="http://schemas.openxmlformats.org/officeDocument/2006/relationships/printerSettings" Target="../printerSettings/printerSettings206.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17" Type="http://schemas.openxmlformats.org/officeDocument/2006/relationships/printerSettings" Target="../printerSettings/printerSettings202.bin"/><Relationship Id="rId25" Type="http://schemas.openxmlformats.org/officeDocument/2006/relationships/drawing" Target="../drawings/drawing8.xml"/><Relationship Id="rId2" Type="http://schemas.openxmlformats.org/officeDocument/2006/relationships/printerSettings" Target="../printerSettings/printerSettings187.bin"/><Relationship Id="rId16" Type="http://schemas.openxmlformats.org/officeDocument/2006/relationships/printerSettings" Target="../printerSettings/printerSettings201.bin"/><Relationship Id="rId20" Type="http://schemas.openxmlformats.org/officeDocument/2006/relationships/printerSettings" Target="../printerSettings/printerSettings205.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24" Type="http://schemas.openxmlformats.org/officeDocument/2006/relationships/printerSettings" Target="../printerSettings/printerSettings209.bin"/><Relationship Id="rId5" Type="http://schemas.openxmlformats.org/officeDocument/2006/relationships/printerSettings" Target="../printerSettings/printerSettings190.bin"/><Relationship Id="rId15" Type="http://schemas.openxmlformats.org/officeDocument/2006/relationships/printerSettings" Target="../printerSettings/printerSettings200.bin"/><Relationship Id="rId23" Type="http://schemas.openxmlformats.org/officeDocument/2006/relationships/printerSettings" Target="../printerSettings/printerSettings208.bin"/><Relationship Id="rId10" Type="http://schemas.openxmlformats.org/officeDocument/2006/relationships/printerSettings" Target="../printerSettings/printerSettings195.bin"/><Relationship Id="rId19" Type="http://schemas.openxmlformats.org/officeDocument/2006/relationships/printerSettings" Target="../printerSettings/printerSettings204.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 Id="rId14" Type="http://schemas.openxmlformats.org/officeDocument/2006/relationships/printerSettings" Target="../printerSettings/printerSettings199.bin"/><Relationship Id="rId22" Type="http://schemas.openxmlformats.org/officeDocument/2006/relationships/printerSettings" Target="../printerSettings/printerSettings20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33.bin"/><Relationship Id="rId2" Type="http://schemas.openxmlformats.org/officeDocument/2006/relationships/printerSettings" Target="../printerSettings/printerSettings232.bin"/><Relationship Id="rId1" Type="http://schemas.openxmlformats.org/officeDocument/2006/relationships/printerSettings" Target="../printerSettings/printerSettings231.bin"/><Relationship Id="rId4"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drawing" Target="../drawings/drawing1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2" Type="http://schemas.openxmlformats.org/officeDocument/2006/relationships/printerSettings" Target="../printerSettings/printerSettings259.bin"/><Relationship Id="rId16" Type="http://schemas.openxmlformats.org/officeDocument/2006/relationships/drawing" Target="../drawings/drawing12.xml"/><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10" Type="http://schemas.openxmlformats.org/officeDocument/2006/relationships/printerSettings" Target="../printerSettings/printerSettings267.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5" Type="http://schemas.openxmlformats.org/officeDocument/2006/relationships/drawing" Target="../drawings/drawing13.xml"/><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20.bin"/><Relationship Id="rId2" Type="http://schemas.openxmlformats.org/officeDocument/2006/relationships/printerSettings" Target="../printerSettings/printerSettings319.bin"/><Relationship Id="rId1" Type="http://schemas.openxmlformats.org/officeDocument/2006/relationships/printerSettings" Target="../printerSettings/printerSettings318.bin"/><Relationship Id="rId5" Type="http://schemas.openxmlformats.org/officeDocument/2006/relationships/drawing" Target="../drawings/drawing15.xml"/><Relationship Id="rId4" Type="http://schemas.openxmlformats.org/officeDocument/2006/relationships/printerSettings" Target="../printerSettings/printerSettings321.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24.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5" Type="http://schemas.openxmlformats.org/officeDocument/2006/relationships/drawing" Target="../drawings/drawing16.xml"/><Relationship Id="rId4" Type="http://schemas.openxmlformats.org/officeDocument/2006/relationships/printerSettings" Target="../printerSettings/printerSettings32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18" Type="http://schemas.openxmlformats.org/officeDocument/2006/relationships/printerSettings" Target="../printerSettings/printerSettings343.bin"/><Relationship Id="rId3" Type="http://schemas.openxmlformats.org/officeDocument/2006/relationships/printerSettings" Target="../printerSettings/printerSettings328.bin"/><Relationship Id="rId21" Type="http://schemas.openxmlformats.org/officeDocument/2006/relationships/printerSettings" Target="../printerSettings/printerSettings346.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printerSettings" Target="../printerSettings/printerSettings342.bin"/><Relationship Id="rId25" Type="http://schemas.openxmlformats.org/officeDocument/2006/relationships/drawing" Target="../drawings/drawing17.xml"/><Relationship Id="rId2" Type="http://schemas.openxmlformats.org/officeDocument/2006/relationships/printerSettings" Target="../printerSettings/printerSettings327.bin"/><Relationship Id="rId16" Type="http://schemas.openxmlformats.org/officeDocument/2006/relationships/printerSettings" Target="../printerSettings/printerSettings341.bin"/><Relationship Id="rId20" Type="http://schemas.openxmlformats.org/officeDocument/2006/relationships/printerSettings" Target="../printerSettings/printerSettings345.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24" Type="http://schemas.openxmlformats.org/officeDocument/2006/relationships/printerSettings" Target="../printerSettings/printerSettings349.bin"/><Relationship Id="rId5" Type="http://schemas.openxmlformats.org/officeDocument/2006/relationships/printerSettings" Target="../printerSettings/printerSettings330.bin"/><Relationship Id="rId15" Type="http://schemas.openxmlformats.org/officeDocument/2006/relationships/printerSettings" Target="../printerSettings/printerSettings340.bin"/><Relationship Id="rId23" Type="http://schemas.openxmlformats.org/officeDocument/2006/relationships/printerSettings" Target="../printerSettings/printerSettings348.bin"/><Relationship Id="rId10" Type="http://schemas.openxmlformats.org/officeDocument/2006/relationships/printerSettings" Target="../printerSettings/printerSettings335.bin"/><Relationship Id="rId19" Type="http://schemas.openxmlformats.org/officeDocument/2006/relationships/printerSettings" Target="../printerSettings/printerSettings344.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 Id="rId22" Type="http://schemas.openxmlformats.org/officeDocument/2006/relationships/printerSettings" Target="../printerSettings/printerSettings34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9.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drawing" Target="../drawings/drawing21.xml"/><Relationship Id="rId3" Type="http://schemas.openxmlformats.org/officeDocument/2006/relationships/printerSettings" Target="../printerSettings/printerSettings418.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10" Type="http://schemas.openxmlformats.org/officeDocument/2006/relationships/printerSettings" Target="../printerSettings/printerSettings425.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35.bin"/><Relationship Id="rId2" Type="http://schemas.openxmlformats.org/officeDocument/2006/relationships/printerSettings" Target="../printerSettings/printerSettings434.bin"/><Relationship Id="rId1" Type="http://schemas.openxmlformats.org/officeDocument/2006/relationships/printerSettings" Target="../printerSettings/printerSettings43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3" Type="http://schemas.openxmlformats.org/officeDocument/2006/relationships/printerSettings" Target="../printerSettings/printerSettings459.bin"/><Relationship Id="rId21" Type="http://schemas.openxmlformats.org/officeDocument/2006/relationships/printerSettings" Target="../printerSettings/printerSettings477.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85.bin"/><Relationship Id="rId13" Type="http://schemas.openxmlformats.org/officeDocument/2006/relationships/printerSettings" Target="../printerSettings/printerSettings490.bin"/><Relationship Id="rId18" Type="http://schemas.openxmlformats.org/officeDocument/2006/relationships/printerSettings" Target="../printerSettings/printerSettings495.bin"/><Relationship Id="rId3" Type="http://schemas.openxmlformats.org/officeDocument/2006/relationships/printerSettings" Target="../printerSettings/printerSettings480.bin"/><Relationship Id="rId21" Type="http://schemas.openxmlformats.org/officeDocument/2006/relationships/printerSettings" Target="../printerSettings/printerSettings498.bin"/><Relationship Id="rId7" Type="http://schemas.openxmlformats.org/officeDocument/2006/relationships/printerSettings" Target="../printerSettings/printerSettings484.bin"/><Relationship Id="rId12" Type="http://schemas.openxmlformats.org/officeDocument/2006/relationships/printerSettings" Target="../printerSettings/printerSettings489.bin"/><Relationship Id="rId17" Type="http://schemas.openxmlformats.org/officeDocument/2006/relationships/printerSettings" Target="../printerSettings/printerSettings494.bin"/><Relationship Id="rId2" Type="http://schemas.openxmlformats.org/officeDocument/2006/relationships/printerSettings" Target="../printerSettings/printerSettings479.bin"/><Relationship Id="rId16" Type="http://schemas.openxmlformats.org/officeDocument/2006/relationships/printerSettings" Target="../printerSettings/printerSettings493.bin"/><Relationship Id="rId20" Type="http://schemas.openxmlformats.org/officeDocument/2006/relationships/printerSettings" Target="../printerSettings/printerSettings497.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printerSettings" Target="../printerSettings/printerSettings488.bin"/><Relationship Id="rId5" Type="http://schemas.openxmlformats.org/officeDocument/2006/relationships/printerSettings" Target="../printerSettings/printerSettings482.bin"/><Relationship Id="rId15" Type="http://schemas.openxmlformats.org/officeDocument/2006/relationships/printerSettings" Target="../printerSettings/printerSettings492.bin"/><Relationship Id="rId10" Type="http://schemas.openxmlformats.org/officeDocument/2006/relationships/printerSettings" Target="../printerSettings/printerSettings487.bin"/><Relationship Id="rId19" Type="http://schemas.openxmlformats.org/officeDocument/2006/relationships/printerSettings" Target="../printerSettings/printerSettings496.bin"/><Relationship Id="rId4" Type="http://schemas.openxmlformats.org/officeDocument/2006/relationships/printerSettings" Target="../printerSettings/printerSettings481.bin"/><Relationship Id="rId9" Type="http://schemas.openxmlformats.org/officeDocument/2006/relationships/printerSettings" Target="../printerSettings/printerSettings486.bin"/><Relationship Id="rId14" Type="http://schemas.openxmlformats.org/officeDocument/2006/relationships/printerSettings" Target="../printerSettings/printerSettings491.bin"/><Relationship Id="rId22"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522.bin"/><Relationship Id="rId2" Type="http://schemas.openxmlformats.org/officeDocument/2006/relationships/printerSettings" Target="../printerSettings/printerSettings521.bin"/><Relationship Id="rId1" Type="http://schemas.openxmlformats.org/officeDocument/2006/relationships/printerSettings" Target="../printerSettings/printerSettings520.bin"/><Relationship Id="rId5" Type="http://schemas.openxmlformats.org/officeDocument/2006/relationships/drawing" Target="../drawings/drawing26.xml"/><Relationship Id="rId4" Type="http://schemas.openxmlformats.org/officeDocument/2006/relationships/printerSettings" Target="../printerSettings/printerSettings523.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drawing" Target="../drawings/drawing27.xml"/><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55.bin"/><Relationship Id="rId13" Type="http://schemas.openxmlformats.org/officeDocument/2006/relationships/printerSettings" Target="../printerSettings/printerSettings560.bin"/><Relationship Id="rId18" Type="http://schemas.openxmlformats.org/officeDocument/2006/relationships/printerSettings" Target="../printerSettings/printerSettings565.bin"/><Relationship Id="rId3" Type="http://schemas.openxmlformats.org/officeDocument/2006/relationships/printerSettings" Target="../printerSettings/printerSettings550.bin"/><Relationship Id="rId21" Type="http://schemas.openxmlformats.org/officeDocument/2006/relationships/printerSettings" Target="../printerSettings/printerSettings568.bin"/><Relationship Id="rId7" Type="http://schemas.openxmlformats.org/officeDocument/2006/relationships/printerSettings" Target="../printerSettings/printerSettings554.bin"/><Relationship Id="rId12" Type="http://schemas.openxmlformats.org/officeDocument/2006/relationships/printerSettings" Target="../printerSettings/printerSettings559.bin"/><Relationship Id="rId17" Type="http://schemas.openxmlformats.org/officeDocument/2006/relationships/printerSettings" Target="../printerSettings/printerSettings564.bin"/><Relationship Id="rId2" Type="http://schemas.openxmlformats.org/officeDocument/2006/relationships/printerSettings" Target="../printerSettings/printerSettings549.bin"/><Relationship Id="rId16" Type="http://schemas.openxmlformats.org/officeDocument/2006/relationships/printerSettings" Target="../printerSettings/printerSettings563.bin"/><Relationship Id="rId20" Type="http://schemas.openxmlformats.org/officeDocument/2006/relationships/printerSettings" Target="../printerSettings/printerSettings567.bin"/><Relationship Id="rId1" Type="http://schemas.openxmlformats.org/officeDocument/2006/relationships/printerSettings" Target="../printerSettings/printerSettings548.bin"/><Relationship Id="rId6" Type="http://schemas.openxmlformats.org/officeDocument/2006/relationships/printerSettings" Target="../printerSettings/printerSettings553.bin"/><Relationship Id="rId11" Type="http://schemas.openxmlformats.org/officeDocument/2006/relationships/printerSettings" Target="../printerSettings/printerSettings558.bin"/><Relationship Id="rId5" Type="http://schemas.openxmlformats.org/officeDocument/2006/relationships/printerSettings" Target="../printerSettings/printerSettings552.bin"/><Relationship Id="rId15" Type="http://schemas.openxmlformats.org/officeDocument/2006/relationships/printerSettings" Target="../printerSettings/printerSettings562.bin"/><Relationship Id="rId10" Type="http://schemas.openxmlformats.org/officeDocument/2006/relationships/printerSettings" Target="../printerSettings/printerSettings557.bin"/><Relationship Id="rId19" Type="http://schemas.openxmlformats.org/officeDocument/2006/relationships/printerSettings" Target="../printerSettings/printerSettings566.bin"/><Relationship Id="rId4" Type="http://schemas.openxmlformats.org/officeDocument/2006/relationships/printerSettings" Target="../printerSettings/printerSettings551.bin"/><Relationship Id="rId9" Type="http://schemas.openxmlformats.org/officeDocument/2006/relationships/printerSettings" Target="../printerSettings/printerSettings556.bin"/><Relationship Id="rId14" Type="http://schemas.openxmlformats.org/officeDocument/2006/relationships/printerSettings" Target="../printerSettings/printerSettings561.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597.bin"/><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24" Type="http://schemas.openxmlformats.org/officeDocument/2006/relationships/printerSettings" Target="../printerSettings/printerSettings613.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printerSettings" Target="../printerSettings/printerSettings612.bin"/><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zoomScale="80" zoomScaleNormal="80" workbookViewId="0">
      <selection activeCell="B15" sqref="B15"/>
    </sheetView>
  </sheetViews>
  <sheetFormatPr defaultRowHeight="16.5"/>
  <cols>
    <col min="1" max="1" width="18" customWidth="1"/>
    <col min="2" max="2" width="71.875" customWidth="1"/>
  </cols>
  <sheetData>
    <row r="1" spans="1:2" ht="72.75" customHeight="1" thickBot="1">
      <c r="A1" s="265" t="s">
        <v>661</v>
      </c>
      <c r="B1" s="901" t="s">
        <v>863</v>
      </c>
    </row>
    <row r="2" spans="1:2">
      <c r="B2" s="518"/>
    </row>
    <row r="3" spans="1:2">
      <c r="A3" t="s">
        <v>311</v>
      </c>
      <c r="B3" t="s">
        <v>864</v>
      </c>
    </row>
    <row r="5" spans="1:2">
      <c r="A5" t="s">
        <v>312</v>
      </c>
      <c r="B5" s="852" t="s">
        <v>858</v>
      </c>
    </row>
  </sheetData>
  <sheetProtection selectLockedCells="1" selectUnlockedCells="1"/>
  <customSheetViews>
    <customSheetView guid="{1A69D62F-E881-40D6-8A9A-90D0B2FD17F9}" scale="80" state="hidden">
      <selection activeCell="B15" sqref="B15"/>
      <pageMargins left="0.75" right="0.75" top="1" bottom="1" header="0.5" footer="0.5"/>
      <pageSetup orientation="portrait" r:id="rId1"/>
      <headerFooter alignWithMargins="0"/>
    </customSheetView>
    <customSheetView guid="{7FEA3959-92A6-4B7E-927B-087EAC5E7414}" scale="80" state="hidden">
      <selection activeCell="B11" sqref="B11"/>
      <pageMargins left="0.75" right="0.75" top="1" bottom="1" header="0.5" footer="0.5"/>
      <pageSetup orientation="portrait" r:id="rId2"/>
      <headerFooter alignWithMargins="0"/>
    </customSheetView>
    <customSheetView guid="{8DCF598F-E3E8-4517-8889-6DF83747DD2A}" scale="80" state="hidden">
      <selection activeCell="B12" sqref="B12"/>
      <pageMargins left="0.75" right="0.75" top="1" bottom="1" header="0.5" footer="0.5"/>
      <pageSetup orientation="portrait" r:id="rId3"/>
      <headerFooter alignWithMargins="0"/>
    </customSheetView>
    <customSheetView guid="{B7DA3930-F502-4F10-B6E9-DF93489BC550}" scale="80" state="hidden">
      <selection activeCell="B1" sqref="B1"/>
      <pageMargins left="0.75" right="0.75" top="1" bottom="1" header="0.5" footer="0.5"/>
      <pageSetup orientation="portrait" r:id="rId4"/>
      <headerFooter alignWithMargins="0"/>
    </customSheetView>
    <customSheetView guid="{89820FCD-8AFD-42C4-B05F-5701FCC12354}" state="hidden">
      <selection activeCell="B10" sqref="B10"/>
      <pageMargins left="0.75" right="0.75" top="1" bottom="1" header="0.5" footer="0.5"/>
      <pageSetup orientation="portrait" r:id="rId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B95AE71C-5BDA-4E26-8FE3-DB001AA67062}" scale="80" state="hidden">
      <selection activeCell="B1" sqref="B1"/>
      <pageMargins left="0.75" right="0.75" top="1" bottom="1" header="0.5" footer="0.5"/>
      <pageSetup orientation="portrait" r:id="rId9"/>
      <headerFooter alignWithMargins="0"/>
    </customSheetView>
    <customSheetView guid="{85C5F000-3F2E-4A34-B83F-6CE80CF74968}" scale="80" state="hidden">
      <selection activeCell="B12" sqref="B12"/>
      <pageMargins left="0.75" right="0.75" top="1" bottom="1" header="0.5" footer="0.5"/>
      <pageSetup orientation="portrait" r:id="rId10"/>
      <headerFooter alignWithMargins="0"/>
    </customSheetView>
    <customSheetView guid="{996AFBE6-B482-42C1-8052-EFE8998821C2}" scale="80" state="hidden">
      <selection activeCell="B12" sqref="B12"/>
      <pageMargins left="0.75" right="0.75" top="1" bottom="1" header="0.5" footer="0.5"/>
      <pageSetup orientation="portrait" r:id="rId11"/>
      <headerFooter alignWithMargins="0"/>
    </customSheetView>
    <customSheetView guid="{AD86AC6C-B2E5-489A-BA08-94D78CF752AB}" scale="80" state="hidden">
      <selection activeCell="B16" sqref="B16"/>
      <pageMargins left="0.75" right="0.75" top="1" bottom="1" header="0.5" footer="0.5"/>
      <pageSetup orientation="portrait" r:id="rId12"/>
      <headerFooter alignWithMargins="0"/>
    </customSheetView>
    <customSheetView guid="{2F2FBC91-79AB-49BF-B046-986FA957665E}" scale="80" state="hidden">
      <selection activeCell="B25" sqref="B25"/>
      <pageMargins left="0.75" right="0.75" top="1" bottom="1" header="0.5" footer="0.5"/>
      <pageSetup orientation="portrait" r:id="rId13"/>
      <headerFooter alignWithMargins="0"/>
    </customSheetView>
    <customSheetView guid="{A6F13BD3-B96C-452C-968D-78F6E5959979}" scale="80" state="hidden">
      <selection activeCell="B18" sqref="B18"/>
      <pageMargins left="0.75" right="0.75" top="1" bottom="1" header="0.5" footer="0.5"/>
      <pageSetup orientation="portrait" r:id="rId14"/>
      <headerFooter alignWithMargins="0"/>
    </customSheetView>
  </customSheetViews>
  <phoneticPr fontId="29" type="noConversion"/>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autoPageBreaks="0"/>
  </sheetPr>
  <dimension ref="A1:J17"/>
  <sheetViews>
    <sheetView showGridLines="0" view="pageBreakPreview" zoomScale="90" zoomScaleNormal="100" zoomScaleSheetLayoutView="90" workbookViewId="0">
      <selection activeCell="I8" sqref="I8"/>
    </sheetView>
  </sheetViews>
  <sheetFormatPr defaultColWidth="8" defaultRowHeight="13.5"/>
  <cols>
    <col min="1" max="1" width="8.625" style="34" customWidth="1"/>
    <col min="2" max="2" width="11.125" style="34" customWidth="1"/>
    <col min="3" max="4" width="38.625" style="34" customWidth="1"/>
    <col min="5" max="5" width="12.625" style="34" customWidth="1"/>
    <col min="6" max="6" width="8.625" style="28" customWidth="1"/>
    <col min="7" max="9" width="8" style="28" customWidth="1"/>
    <col min="10" max="16384" width="8" style="19"/>
  </cols>
  <sheetData>
    <row r="1" spans="1:10" ht="30.75" customHeight="1">
      <c r="A1" s="267"/>
      <c r="B1" s="1488"/>
      <c r="C1" s="1489"/>
      <c r="D1" s="1489"/>
      <c r="E1" s="1490"/>
      <c r="F1" s="266"/>
      <c r="G1" s="16"/>
      <c r="H1" s="17"/>
      <c r="I1" s="17"/>
      <c r="J1" s="18"/>
    </row>
    <row r="2" spans="1:10" ht="58.5" customHeight="1">
      <c r="A2" s="1505" t="s">
        <v>0</v>
      </c>
      <c r="B2" s="1493" t="str">
        <f>Basic!B1</f>
        <v>Substation Package SS-59 for extension of 220kV Itarsi S/s and 220kV Rewa S/s under consultancy services to MPPTCL</v>
      </c>
      <c r="C2" s="1494"/>
      <c r="D2" s="1494"/>
      <c r="E2" s="1495"/>
      <c r="F2" s="1508" t="str">
        <f>Basic!B3</f>
        <v>Substation Èxtension Package SS-59</v>
      </c>
      <c r="G2" s="16"/>
      <c r="H2" s="17"/>
      <c r="I2" s="17"/>
      <c r="J2" s="18"/>
    </row>
    <row r="3" spans="1:10" ht="34.5" customHeight="1">
      <c r="A3" s="1506"/>
      <c r="B3" s="1496" t="str">
        <f>Basic!B5</f>
        <v>Spec. No.: CC-CS/1003-WR2/SS-4037/3/G10</v>
      </c>
      <c r="C3" s="1497"/>
      <c r="D3" s="1497"/>
      <c r="E3" s="1498"/>
      <c r="F3" s="1509"/>
      <c r="G3" s="16"/>
      <c r="H3" s="17"/>
      <c r="I3" s="17"/>
      <c r="J3" s="18"/>
    </row>
    <row r="4" spans="1:10" ht="39.950000000000003" customHeight="1">
      <c r="A4" s="1506"/>
      <c r="B4" s="264">
        <v>1</v>
      </c>
      <c r="C4" s="1491" t="s">
        <v>712</v>
      </c>
      <c r="D4" s="1491"/>
      <c r="E4" s="1492"/>
      <c r="F4" s="1509"/>
      <c r="G4" s="23"/>
      <c r="H4" s="23"/>
      <c r="I4" s="17"/>
      <c r="J4" s="18"/>
    </row>
    <row r="5" spans="1:10" ht="36" customHeight="1">
      <c r="A5" s="1506"/>
      <c r="B5" s="264">
        <v>2</v>
      </c>
      <c r="C5" s="1491" t="s">
        <v>662</v>
      </c>
      <c r="D5" s="1491"/>
      <c r="E5" s="1492"/>
      <c r="F5" s="1509"/>
      <c r="G5" s="16"/>
      <c r="H5" s="17"/>
      <c r="I5" s="17"/>
      <c r="J5" s="18"/>
    </row>
    <row r="6" spans="1:10" s="28" customFormat="1" ht="30" customHeight="1">
      <c r="A6" s="1506"/>
      <c r="B6" s="264">
        <v>3</v>
      </c>
      <c r="C6" s="1491" t="s">
        <v>282</v>
      </c>
      <c r="D6" s="1491"/>
      <c r="E6" s="1492"/>
      <c r="F6" s="1509"/>
      <c r="G6" s="16"/>
      <c r="H6" s="17"/>
      <c r="I6" s="17"/>
      <c r="J6" s="17"/>
    </row>
    <row r="7" spans="1:10" ht="52.5" hidden="1" customHeight="1">
      <c r="A7" s="1506"/>
      <c r="B7" s="264">
        <v>4</v>
      </c>
      <c r="C7" s="1491" t="s">
        <v>477</v>
      </c>
      <c r="D7" s="1491"/>
      <c r="E7" s="1492"/>
      <c r="F7" s="1509"/>
      <c r="G7" s="16"/>
      <c r="H7" s="17"/>
      <c r="I7" s="17"/>
      <c r="J7" s="18"/>
    </row>
    <row r="8" spans="1:10" ht="9.75" customHeight="1">
      <c r="A8" s="1506"/>
      <c r="B8" s="21"/>
      <c r="C8" s="20"/>
      <c r="D8" s="20"/>
      <c r="E8" s="22"/>
      <c r="F8" s="1509"/>
      <c r="G8" s="16"/>
      <c r="H8" s="17"/>
      <c r="I8" s="17"/>
      <c r="J8" s="18"/>
    </row>
    <row r="9" spans="1:10" ht="23.25" customHeight="1">
      <c r="A9" s="1506"/>
      <c r="B9" s="1515"/>
      <c r="C9" s="1516"/>
      <c r="D9" s="1516"/>
      <c r="E9" s="1517"/>
      <c r="F9" s="1509"/>
      <c r="G9" s="16"/>
      <c r="H9" s="17"/>
      <c r="I9" s="17"/>
      <c r="J9" s="18"/>
    </row>
    <row r="10" spans="1:10" ht="10.5" customHeight="1">
      <c r="A10" s="1506"/>
      <c r="B10" s="24"/>
      <c r="C10" s="25"/>
      <c r="D10" s="25"/>
      <c r="E10" s="26"/>
      <c r="F10" s="1509"/>
      <c r="G10" s="16"/>
      <c r="H10" s="17"/>
      <c r="I10" s="17"/>
      <c r="J10" s="18"/>
    </row>
    <row r="11" spans="1:10" ht="24" customHeight="1">
      <c r="A11" s="1506"/>
      <c r="B11" s="1513"/>
      <c r="C11" s="1514"/>
      <c r="D11" s="1514"/>
      <c r="E11" s="27"/>
      <c r="F11" s="1509"/>
    </row>
    <row r="12" spans="1:10" ht="15.95" customHeight="1">
      <c r="A12" s="1507"/>
      <c r="B12" s="1499"/>
      <c r="C12" s="1500"/>
      <c r="D12" s="1500"/>
      <c r="E12" s="29"/>
      <c r="F12" s="1510"/>
      <c r="G12" s="16"/>
      <c r="H12" s="17"/>
      <c r="I12" s="17"/>
      <c r="J12" s="18"/>
    </row>
    <row r="13" spans="1:10" ht="24" customHeight="1">
      <c r="A13" s="1504"/>
      <c r="B13" s="1501"/>
      <c r="C13" s="1502"/>
      <c r="D13" s="1502"/>
      <c r="E13" s="27"/>
      <c r="F13" s="1503"/>
      <c r="G13" s="30"/>
      <c r="H13" s="30"/>
      <c r="I13" s="30"/>
      <c r="J13" s="30"/>
    </row>
    <row r="14" spans="1:10" ht="15.95" customHeight="1">
      <c r="A14" s="1504"/>
      <c r="B14" s="1511"/>
      <c r="C14" s="1512"/>
      <c r="D14" s="1512"/>
      <c r="E14" s="31"/>
      <c r="F14" s="1503"/>
      <c r="G14" s="30"/>
      <c r="H14" s="30"/>
      <c r="I14" s="30"/>
      <c r="J14" s="30"/>
    </row>
    <row r="15" spans="1:10" ht="15.75">
      <c r="A15" s="32"/>
      <c r="B15" s="33"/>
      <c r="C15" s="33"/>
      <c r="D15" s="33"/>
      <c r="E15" s="33"/>
      <c r="F15" s="17"/>
      <c r="G15" s="17"/>
      <c r="H15" s="17"/>
      <c r="I15" s="17"/>
      <c r="J15" s="18"/>
    </row>
    <row r="16" spans="1:10" ht="15.75">
      <c r="A16" s="32"/>
      <c r="B16" s="20"/>
      <c r="C16" s="20"/>
      <c r="D16" s="20"/>
      <c r="E16" s="20"/>
      <c r="F16" s="17"/>
      <c r="G16" s="17"/>
      <c r="H16" s="17"/>
      <c r="I16" s="17"/>
      <c r="J16" s="18"/>
    </row>
    <row r="17" spans="1:10" ht="15.75">
      <c r="A17" s="32"/>
      <c r="B17" s="32"/>
      <c r="C17" s="32"/>
      <c r="D17" s="32"/>
      <c r="E17" s="32"/>
      <c r="F17" s="17"/>
      <c r="G17" s="17"/>
      <c r="H17" s="17"/>
      <c r="I17" s="17"/>
      <c r="J17" s="18"/>
    </row>
  </sheetData>
  <sheetProtection password="BDF0" sheet="1" objects="1" scenarios="1" formatColumns="0" formatRows="0" selectLockedCells="1"/>
  <customSheetViews>
    <customSheetView guid="{1A69D62F-E881-40D6-8A9A-90D0B2FD17F9}" scale="90" showGridLines="0"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FEA3959-92A6-4B7E-927B-087EAC5E7414}" scale="90" showGridLines="0" hiddenRows="1" view="pageBreakPreview" topLeftCell="A5">
      <selection activeCell="C23" sqref="C2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DCF598F-E3E8-4517-8889-6DF83747DD2A}" scale="90"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5C5F000-3F2E-4A34-B83F-6CE80CF74968}" scale="60" showGridLines="0" hiddenRows="1" view="pageBreakPreview" topLeftCell="A2">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D86AC6C-B2E5-489A-BA08-94D78CF752AB}" scale="90" showGridLines="0" hiddenRows="1" view="pageBreakPreview">
      <selection activeCell="C25" sqref="C2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F2FBC91-79AB-49BF-B046-986FA957665E}" scale="90"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6F13BD3-B96C-452C-968D-78F6E5959979}" scale="90" showGridLines="0" hiddenRows="1" view="pageBreakPreview">
      <selection activeCell="J20" sqref="J2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53"/>
  <sheetViews>
    <sheetView showGridLines="0" view="pageBreakPreview" zoomScale="90" zoomScaleSheetLayoutView="90" workbookViewId="0">
      <selection activeCell="C28" sqref="C28"/>
    </sheetView>
  </sheetViews>
  <sheetFormatPr defaultRowHeight="16.5"/>
  <cols>
    <col min="1" max="1" width="9" style="270"/>
    <col min="2" max="2" width="9" style="271"/>
    <col min="3" max="3" width="72.625" style="271" customWidth="1"/>
    <col min="4" max="4" width="66.125" style="284" customWidth="1"/>
    <col min="5" max="16384" width="9" style="269"/>
  </cols>
  <sheetData>
    <row r="1" spans="1:11" ht="45" customHeight="1">
      <c r="A1" s="1519" t="str">
        <f>"General Instruction to the Bidders for filling up this workbook of price schedules for "&amp;Basic!B3</f>
        <v>General Instruction to the Bidders for filling up this workbook of price schedules for Substation Èxtension Package SS-59</v>
      </c>
      <c r="B1" s="1519"/>
      <c r="C1" s="1519"/>
      <c r="D1" s="268"/>
      <c r="E1" s="659"/>
      <c r="F1" s="659"/>
      <c r="G1" s="659"/>
      <c r="H1" s="659"/>
      <c r="I1" s="659"/>
      <c r="J1" s="659"/>
      <c r="K1" s="659"/>
    </row>
    <row r="2" spans="1:11" ht="18" customHeight="1">
      <c r="C2" s="272"/>
      <c r="D2" s="273"/>
      <c r="E2" s="274"/>
      <c r="F2" s="274"/>
      <c r="G2" s="274"/>
      <c r="H2" s="274"/>
      <c r="I2" s="274"/>
      <c r="J2" s="274"/>
      <c r="K2" s="274"/>
    </row>
    <row r="3" spans="1:11" ht="18" customHeight="1">
      <c r="A3" s="275" t="s">
        <v>349</v>
      </c>
      <c r="B3" s="272" t="s">
        <v>314</v>
      </c>
      <c r="C3" s="272"/>
      <c r="D3" s="276"/>
      <c r="E3" s="277"/>
      <c r="F3" s="277"/>
      <c r="G3" s="277"/>
      <c r="H3" s="277"/>
      <c r="I3" s="277"/>
      <c r="J3" s="277"/>
      <c r="K3" s="277"/>
    </row>
    <row r="4" spans="1:11" ht="18" customHeight="1">
      <c r="B4" s="278" t="s">
        <v>380</v>
      </c>
      <c r="C4" s="279" t="s">
        <v>327</v>
      </c>
      <c r="D4" s="276"/>
      <c r="E4" s="277"/>
      <c r="F4" s="277"/>
      <c r="G4" s="277"/>
      <c r="H4" s="277"/>
      <c r="I4" s="277"/>
      <c r="J4" s="277"/>
      <c r="K4" s="277"/>
    </row>
    <row r="5" spans="1:11" ht="38.1" customHeight="1">
      <c r="B5" s="278" t="s">
        <v>384</v>
      </c>
      <c r="C5" s="279" t="s">
        <v>464</v>
      </c>
      <c r="D5" s="276"/>
      <c r="E5" s="277"/>
      <c r="F5" s="277"/>
      <c r="G5" s="277"/>
      <c r="H5" s="277"/>
      <c r="I5" s="277"/>
      <c r="J5" s="277"/>
      <c r="K5" s="277"/>
    </row>
    <row r="6" spans="1:11" ht="18" customHeight="1">
      <c r="B6" s="278" t="s">
        <v>444</v>
      </c>
      <c r="C6" s="279" t="s">
        <v>151</v>
      </c>
      <c r="D6" s="276"/>
      <c r="E6" s="277"/>
      <c r="F6" s="277"/>
      <c r="G6" s="277"/>
      <c r="H6" s="277"/>
      <c r="I6" s="277"/>
      <c r="J6" s="277"/>
      <c r="K6" s="277"/>
    </row>
    <row r="7" spans="1:11" ht="18" customHeight="1">
      <c r="B7" s="278" t="s">
        <v>445</v>
      </c>
      <c r="C7" s="279" t="s">
        <v>465</v>
      </c>
      <c r="D7" s="276"/>
      <c r="E7" s="277"/>
      <c r="F7" s="277"/>
      <c r="G7" s="277"/>
      <c r="H7" s="277"/>
      <c r="I7" s="277"/>
      <c r="J7" s="277"/>
      <c r="K7" s="277"/>
    </row>
    <row r="8" spans="1:11" ht="18" customHeight="1">
      <c r="B8" s="278" t="s">
        <v>466</v>
      </c>
      <c r="C8" s="279" t="s">
        <v>467</v>
      </c>
      <c r="D8" s="276"/>
      <c r="E8" s="277"/>
      <c r="F8" s="277"/>
      <c r="G8" s="277"/>
      <c r="H8" s="277"/>
      <c r="I8" s="277"/>
      <c r="J8" s="277"/>
      <c r="K8" s="277"/>
    </row>
    <row r="9" spans="1:11" ht="18" customHeight="1">
      <c r="B9" s="278" t="s">
        <v>468</v>
      </c>
      <c r="C9" s="279" t="s">
        <v>469</v>
      </c>
      <c r="D9" s="276"/>
      <c r="E9" s="277"/>
      <c r="F9" s="277"/>
      <c r="G9" s="277"/>
      <c r="H9" s="277"/>
      <c r="I9" s="277"/>
      <c r="J9" s="277"/>
      <c r="K9" s="277"/>
    </row>
    <row r="10" spans="1:11" ht="18" customHeight="1">
      <c r="B10" s="278"/>
      <c r="C10" s="279"/>
      <c r="D10" s="276"/>
      <c r="E10" s="277"/>
      <c r="F10" s="277"/>
      <c r="G10" s="277"/>
      <c r="H10" s="277"/>
      <c r="I10" s="277"/>
      <c r="J10" s="277"/>
      <c r="K10" s="277"/>
    </row>
    <row r="11" spans="1:11" ht="18" customHeight="1">
      <c r="A11" s="275" t="s">
        <v>350</v>
      </c>
      <c r="B11" s="272" t="s">
        <v>315</v>
      </c>
      <c r="C11" s="272"/>
      <c r="D11" s="276"/>
      <c r="E11" s="277"/>
      <c r="F11" s="277"/>
      <c r="G11" s="277"/>
      <c r="H11" s="277"/>
      <c r="I11" s="277"/>
      <c r="J11" s="277"/>
      <c r="K11" s="277"/>
    </row>
    <row r="12" spans="1:11" ht="18" customHeight="1">
      <c r="B12" s="1518" t="s">
        <v>316</v>
      </c>
      <c r="C12" s="1518"/>
      <c r="D12" s="281"/>
      <c r="E12" s="277"/>
      <c r="F12" s="277"/>
      <c r="G12" s="277"/>
      <c r="H12" s="277"/>
      <c r="I12" s="277"/>
      <c r="J12" s="277"/>
      <c r="K12" s="277"/>
    </row>
    <row r="13" spans="1:11" ht="18" customHeight="1">
      <c r="B13" s="282"/>
      <c r="C13" s="279" t="s">
        <v>317</v>
      </c>
      <c r="D13" s="276"/>
      <c r="E13" s="277"/>
      <c r="F13" s="277"/>
      <c r="G13" s="277"/>
      <c r="H13" s="277"/>
      <c r="I13" s="277"/>
      <c r="J13" s="277"/>
      <c r="K13" s="277"/>
    </row>
    <row r="14" spans="1:11" ht="18" customHeight="1">
      <c r="B14" s="1518" t="s">
        <v>318</v>
      </c>
      <c r="C14" s="1518"/>
      <c r="D14" s="281"/>
      <c r="E14" s="277"/>
      <c r="F14" s="277"/>
      <c r="G14" s="277"/>
      <c r="H14" s="277"/>
      <c r="I14" s="277"/>
      <c r="J14" s="277"/>
      <c r="K14" s="277"/>
    </row>
    <row r="15" spans="1:11" ht="38.1" customHeight="1">
      <c r="B15" s="283" t="s">
        <v>328</v>
      </c>
      <c r="C15" s="279" t="s">
        <v>152</v>
      </c>
      <c r="D15" s="276"/>
      <c r="E15" s="277"/>
      <c r="F15" s="277"/>
      <c r="G15" s="277"/>
      <c r="H15" s="277"/>
      <c r="I15" s="277"/>
      <c r="J15" s="277"/>
      <c r="K15" s="277"/>
    </row>
    <row r="16" spans="1:11" ht="28.5" customHeight="1">
      <c r="B16" s="283" t="s">
        <v>328</v>
      </c>
      <c r="C16" s="279" t="s">
        <v>473</v>
      </c>
      <c r="D16" s="276"/>
      <c r="E16" s="277"/>
      <c r="F16" s="277"/>
      <c r="G16" s="277"/>
      <c r="H16" s="277"/>
      <c r="I16" s="277"/>
      <c r="J16" s="277"/>
      <c r="K16" s="277"/>
    </row>
    <row r="17" spans="2:11" ht="42" customHeight="1">
      <c r="B17" s="283" t="s">
        <v>328</v>
      </c>
      <c r="C17" s="279" t="s">
        <v>474</v>
      </c>
      <c r="D17" s="276"/>
      <c r="E17" s="277"/>
      <c r="F17" s="277"/>
      <c r="G17" s="277"/>
      <c r="H17" s="277"/>
      <c r="I17" s="277"/>
      <c r="J17" s="277"/>
      <c r="K17" s="277"/>
    </row>
    <row r="18" spans="2:11" ht="22.5" customHeight="1">
      <c r="B18" s="283" t="s">
        <v>328</v>
      </c>
      <c r="C18" s="279" t="s">
        <v>319</v>
      </c>
      <c r="D18" s="276"/>
      <c r="E18" s="277"/>
      <c r="F18" s="277"/>
      <c r="G18" s="277"/>
      <c r="H18" s="277"/>
      <c r="I18" s="277"/>
      <c r="J18" s="277"/>
      <c r="K18" s="277"/>
    </row>
    <row r="19" spans="2:11" ht="25.5" customHeight="1">
      <c r="B19" s="283" t="s">
        <v>328</v>
      </c>
      <c r="C19" s="279" t="s">
        <v>16</v>
      </c>
      <c r="D19" s="276"/>
      <c r="E19" s="277"/>
      <c r="F19" s="277"/>
      <c r="G19" s="277"/>
      <c r="H19" s="277"/>
      <c r="I19" s="277"/>
      <c r="J19" s="277"/>
      <c r="K19" s="277"/>
    </row>
    <row r="20" spans="2:11" ht="18" customHeight="1">
      <c r="B20" s="283" t="s">
        <v>328</v>
      </c>
      <c r="C20" s="279" t="s">
        <v>320</v>
      </c>
      <c r="D20" s="276"/>
      <c r="E20" s="277"/>
      <c r="F20" s="277"/>
      <c r="G20" s="277"/>
      <c r="H20" s="277"/>
      <c r="I20" s="277"/>
      <c r="J20" s="277"/>
      <c r="K20" s="277"/>
    </row>
    <row r="21" spans="2:11" ht="18" customHeight="1">
      <c r="B21" s="1518" t="s">
        <v>321</v>
      </c>
      <c r="C21" s="1518"/>
      <c r="D21" s="281"/>
      <c r="E21" s="277"/>
      <c r="F21" s="277"/>
      <c r="G21" s="277"/>
      <c r="H21" s="277"/>
      <c r="I21" s="277"/>
      <c r="J21" s="277"/>
      <c r="K21" s="277"/>
    </row>
    <row r="22" spans="2:11" ht="54" customHeight="1">
      <c r="B22" s="283" t="s">
        <v>328</v>
      </c>
      <c r="C22" s="279" t="s">
        <v>322</v>
      </c>
      <c r="D22" s="276"/>
      <c r="E22" s="277"/>
      <c r="F22" s="277"/>
      <c r="G22" s="277"/>
      <c r="H22" s="277"/>
      <c r="I22" s="277"/>
      <c r="J22" s="277"/>
      <c r="K22" s="277"/>
    </row>
    <row r="23" spans="2:11" ht="54" customHeight="1">
      <c r="B23" s="283" t="s">
        <v>328</v>
      </c>
      <c r="C23" s="279" t="s">
        <v>323</v>
      </c>
      <c r="D23" s="276"/>
      <c r="E23" s="277"/>
      <c r="F23" s="277"/>
      <c r="G23" s="277"/>
      <c r="H23" s="277"/>
      <c r="I23" s="277"/>
      <c r="J23" s="277"/>
      <c r="K23" s="277"/>
    </row>
    <row r="24" spans="2:11" ht="50.25" hidden="1" customHeight="1">
      <c r="B24" s="283" t="s">
        <v>328</v>
      </c>
      <c r="C24" s="279" t="s">
        <v>324</v>
      </c>
      <c r="D24" s="276"/>
      <c r="E24" s="277"/>
      <c r="F24" s="277"/>
      <c r="G24" s="277"/>
      <c r="H24" s="277"/>
      <c r="I24" s="277"/>
      <c r="J24" s="277"/>
      <c r="K24" s="277"/>
    </row>
    <row r="25" spans="2:11" ht="18" customHeight="1">
      <c r="B25" s="283" t="s">
        <v>328</v>
      </c>
      <c r="C25" s="279" t="s">
        <v>325</v>
      </c>
      <c r="D25" s="276"/>
      <c r="E25" s="277"/>
      <c r="F25" s="277"/>
      <c r="G25" s="277"/>
      <c r="H25" s="277"/>
      <c r="I25" s="277"/>
      <c r="J25" s="277"/>
      <c r="K25" s="277"/>
    </row>
    <row r="26" spans="2:11" ht="38.1" customHeight="1">
      <c r="B26" s="283" t="s">
        <v>328</v>
      </c>
      <c r="C26" s="279" t="s">
        <v>663</v>
      </c>
      <c r="D26" s="276"/>
      <c r="E26" s="277"/>
      <c r="F26" s="277"/>
      <c r="G26" s="277"/>
      <c r="H26" s="277"/>
      <c r="I26" s="277"/>
      <c r="J26" s="277"/>
      <c r="K26" s="277"/>
    </row>
    <row r="27" spans="2:11" ht="18" customHeight="1">
      <c r="B27" s="1518" t="s">
        <v>674</v>
      </c>
      <c r="C27" s="1518"/>
      <c r="D27" s="281"/>
      <c r="E27" s="277"/>
      <c r="F27" s="277"/>
      <c r="G27" s="277"/>
      <c r="H27" s="277"/>
      <c r="I27" s="277"/>
      <c r="J27" s="277"/>
      <c r="K27" s="277"/>
    </row>
    <row r="28" spans="2:11" ht="54" customHeight="1">
      <c r="B28" s="283" t="s">
        <v>328</v>
      </c>
      <c r="C28" s="279" t="s">
        <v>322</v>
      </c>
      <c r="D28" s="276"/>
      <c r="E28" s="277"/>
      <c r="F28" s="277"/>
      <c r="G28" s="277"/>
      <c r="H28" s="277"/>
      <c r="I28" s="277"/>
      <c r="J28" s="277"/>
      <c r="K28" s="277"/>
    </row>
    <row r="29" spans="2:11" ht="25.5" customHeight="1">
      <c r="B29" s="283" t="s">
        <v>328</v>
      </c>
      <c r="C29" s="279" t="s">
        <v>325</v>
      </c>
      <c r="D29" s="276"/>
      <c r="E29" s="277"/>
      <c r="F29" s="277"/>
      <c r="G29" s="277"/>
      <c r="H29" s="277"/>
      <c r="I29" s="277"/>
      <c r="J29" s="277"/>
      <c r="K29" s="277"/>
    </row>
    <row r="30" spans="2:11" ht="18" customHeight="1">
      <c r="B30" s="1518" t="s">
        <v>673</v>
      </c>
      <c r="C30" s="1518"/>
      <c r="D30" s="281"/>
    </row>
    <row r="31" spans="2:11" ht="54" customHeight="1">
      <c r="B31" s="283" t="s">
        <v>328</v>
      </c>
      <c r="C31" s="279" t="s">
        <v>322</v>
      </c>
      <c r="D31" s="276"/>
      <c r="E31" s="277"/>
      <c r="F31" s="277"/>
      <c r="G31" s="277"/>
      <c r="H31" s="277"/>
      <c r="I31" s="277"/>
      <c r="J31" s="277"/>
      <c r="K31" s="277"/>
    </row>
    <row r="32" spans="2:11" ht="18" customHeight="1">
      <c r="B32" s="283" t="s">
        <v>328</v>
      </c>
      <c r="C32" s="279" t="s">
        <v>325</v>
      </c>
      <c r="D32" s="276"/>
    </row>
    <row r="33" spans="2:11" ht="18" customHeight="1">
      <c r="B33" s="1518" t="s">
        <v>713</v>
      </c>
      <c r="C33" s="1518"/>
      <c r="D33" s="281"/>
    </row>
    <row r="34" spans="2:11" ht="51.75" customHeight="1">
      <c r="B34" s="283" t="s">
        <v>328</v>
      </c>
      <c r="C34" s="279" t="s">
        <v>573</v>
      </c>
      <c r="D34" s="276"/>
    </row>
    <row r="35" spans="2:11" ht="18" hidden="1" customHeight="1">
      <c r="B35" s="1518" t="s">
        <v>326</v>
      </c>
      <c r="C35" s="1518"/>
      <c r="D35" s="281"/>
    </row>
    <row r="36" spans="2:11" ht="54" hidden="1" customHeight="1">
      <c r="B36" s="283" t="s">
        <v>328</v>
      </c>
      <c r="C36" s="279" t="s">
        <v>332</v>
      </c>
      <c r="D36" s="276"/>
      <c r="E36" s="277"/>
      <c r="F36" s="277"/>
      <c r="G36" s="277"/>
      <c r="H36" s="277"/>
      <c r="I36" s="277"/>
      <c r="J36" s="277"/>
      <c r="K36" s="277"/>
    </row>
    <row r="37" spans="2:11" ht="129" hidden="1" customHeight="1">
      <c r="B37" s="283" t="s">
        <v>328</v>
      </c>
      <c r="C37" s="279" t="s">
        <v>333</v>
      </c>
      <c r="D37" s="276"/>
      <c r="E37" s="277"/>
      <c r="F37" s="277"/>
      <c r="G37" s="277"/>
      <c r="H37" s="277"/>
      <c r="I37" s="277"/>
      <c r="J37" s="277"/>
      <c r="K37" s="277"/>
    </row>
    <row r="38" spans="2:11" ht="164.1" hidden="1" customHeight="1">
      <c r="B38" s="283" t="s">
        <v>328</v>
      </c>
      <c r="C38" s="279" t="s">
        <v>334</v>
      </c>
      <c r="D38" s="276"/>
      <c r="E38" s="277"/>
      <c r="F38" s="277"/>
      <c r="G38" s="277"/>
      <c r="H38" s="277"/>
      <c r="I38" s="277"/>
      <c r="J38" s="277"/>
      <c r="K38" s="277"/>
    </row>
    <row r="39" spans="2:11" ht="75.95" hidden="1" customHeight="1">
      <c r="B39" s="283" t="s">
        <v>328</v>
      </c>
      <c r="C39" s="279" t="s">
        <v>335</v>
      </c>
      <c r="D39" s="276"/>
      <c r="E39" s="277"/>
      <c r="F39" s="277"/>
      <c r="G39" s="277"/>
      <c r="H39" s="277"/>
      <c r="I39" s="277"/>
      <c r="J39" s="277"/>
      <c r="K39" s="277"/>
    </row>
    <row r="40" spans="2:11" ht="38.1" hidden="1" customHeight="1">
      <c r="B40" s="283" t="s">
        <v>328</v>
      </c>
      <c r="C40" s="279" t="s">
        <v>153</v>
      </c>
    </row>
    <row r="41" spans="2:11" ht="18" hidden="1" customHeight="1">
      <c r="B41" s="1518" t="s">
        <v>339</v>
      </c>
      <c r="C41" s="1518"/>
    </row>
    <row r="42" spans="2:11" ht="38.1" hidden="1" customHeight="1">
      <c r="B42" s="283" t="s">
        <v>328</v>
      </c>
      <c r="C42" s="279" t="s">
        <v>336</v>
      </c>
    </row>
    <row r="43" spans="2:11" ht="18" hidden="1" customHeight="1">
      <c r="B43" s="283" t="s">
        <v>328</v>
      </c>
      <c r="C43" s="285" t="s">
        <v>337</v>
      </c>
    </row>
    <row r="44" spans="2:11" ht="18" hidden="1" customHeight="1">
      <c r="B44" s="1518" t="s">
        <v>338</v>
      </c>
      <c r="C44" s="1518"/>
    </row>
    <row r="45" spans="2:11" ht="38.1" hidden="1" customHeight="1">
      <c r="B45" s="283" t="s">
        <v>328</v>
      </c>
      <c r="C45" s="279" t="s">
        <v>154</v>
      </c>
    </row>
    <row r="46" spans="2:11" ht="18" hidden="1" customHeight="1">
      <c r="B46" s="283" t="s">
        <v>328</v>
      </c>
      <c r="C46" s="285" t="s">
        <v>337</v>
      </c>
    </row>
    <row r="47" spans="2:11" ht="18" hidden="1" customHeight="1">
      <c r="B47" s="1518" t="s">
        <v>340</v>
      </c>
      <c r="C47" s="1518" t="s">
        <v>329</v>
      </c>
    </row>
    <row r="48" spans="2:11" ht="38.1" hidden="1" customHeight="1">
      <c r="B48" s="283" t="s">
        <v>328</v>
      </c>
      <c r="C48" s="279" t="s">
        <v>155</v>
      </c>
    </row>
    <row r="49" spans="2:11" ht="18" hidden="1" customHeight="1">
      <c r="B49" s="283" t="s">
        <v>328</v>
      </c>
      <c r="C49" s="285" t="s">
        <v>337</v>
      </c>
    </row>
    <row r="50" spans="2:11" ht="18" hidden="1" customHeight="1">
      <c r="B50" s="1518" t="s">
        <v>343</v>
      </c>
      <c r="C50" s="1518"/>
    </row>
    <row r="51" spans="2:11" ht="38.1" hidden="1" customHeight="1">
      <c r="B51" s="283" t="s">
        <v>328</v>
      </c>
      <c r="C51" s="279" t="s">
        <v>341</v>
      </c>
    </row>
    <row r="52" spans="2:11" ht="38.1" hidden="1" customHeight="1">
      <c r="B52" s="283" t="s">
        <v>328</v>
      </c>
      <c r="C52" s="279" t="s">
        <v>342</v>
      </c>
    </row>
    <row r="53" spans="2:11" ht="18" hidden="1" customHeight="1">
      <c r="B53" s="1518" t="s">
        <v>344</v>
      </c>
      <c r="C53" s="1518"/>
    </row>
    <row r="54" spans="2:11" ht="18" hidden="1" customHeight="1">
      <c r="B54" s="283" t="s">
        <v>328</v>
      </c>
      <c r="C54" s="286" t="s">
        <v>330</v>
      </c>
    </row>
    <row r="55" spans="2:11" ht="18" hidden="1" customHeight="1">
      <c r="B55" s="283" t="s">
        <v>328</v>
      </c>
      <c r="C55" s="286" t="s">
        <v>345</v>
      </c>
    </row>
    <row r="56" spans="2:11" ht="18" hidden="1" customHeight="1">
      <c r="B56" s="283"/>
      <c r="C56" s="286"/>
    </row>
    <row r="57" spans="2:11" ht="18" hidden="1" customHeight="1">
      <c r="B57" s="1518" t="s">
        <v>20</v>
      </c>
      <c r="C57" s="1518"/>
    </row>
    <row r="58" spans="2:11" ht="18" hidden="1" customHeight="1">
      <c r="B58" s="283" t="s">
        <v>328</v>
      </c>
      <c r="C58" s="286" t="s">
        <v>21</v>
      </c>
    </row>
    <row r="59" spans="2:11" ht="9.75" customHeight="1">
      <c r="B59" s="283"/>
      <c r="C59" s="286" t="s">
        <v>361</v>
      </c>
    </row>
    <row r="60" spans="2:11" ht="18" customHeight="1">
      <c r="B60" s="1518" t="s">
        <v>331</v>
      </c>
      <c r="C60" s="1518"/>
    </row>
    <row r="61" spans="2:11" ht="23.25" customHeight="1">
      <c r="B61" s="283" t="s">
        <v>328</v>
      </c>
      <c r="C61" s="279" t="s">
        <v>156</v>
      </c>
      <c r="D61" s="276"/>
      <c r="E61" s="277"/>
      <c r="F61" s="277"/>
      <c r="G61" s="277"/>
      <c r="H61" s="277"/>
      <c r="I61" s="277"/>
      <c r="J61" s="277"/>
      <c r="K61" s="277"/>
    </row>
    <row r="62" spans="2:11" ht="22.5" customHeight="1">
      <c r="B62" s="283" t="s">
        <v>328</v>
      </c>
      <c r="C62" s="279" t="s">
        <v>346</v>
      </c>
      <c r="D62" s="276"/>
      <c r="E62" s="277"/>
      <c r="F62" s="277"/>
      <c r="G62" s="277"/>
      <c r="H62" s="277"/>
      <c r="I62" s="277"/>
      <c r="J62" s="277"/>
      <c r="K62" s="277"/>
    </row>
    <row r="63" spans="2:11" ht="39" customHeight="1">
      <c r="B63" s="283" t="s">
        <v>328</v>
      </c>
      <c r="C63" s="279" t="s">
        <v>157</v>
      </c>
      <c r="D63" s="276"/>
      <c r="E63" s="277"/>
      <c r="F63" s="277"/>
      <c r="G63" s="277"/>
      <c r="H63" s="277"/>
      <c r="I63" s="277"/>
      <c r="J63" s="277"/>
      <c r="K63" s="277"/>
    </row>
    <row r="64" spans="2:11" ht="21" customHeight="1">
      <c r="B64" s="283" t="s">
        <v>328</v>
      </c>
      <c r="C64" s="279" t="s">
        <v>347</v>
      </c>
      <c r="D64" s="276"/>
      <c r="E64" s="277"/>
      <c r="F64" s="277"/>
      <c r="G64" s="277"/>
      <c r="H64" s="277"/>
      <c r="I64" s="277"/>
      <c r="J64" s="277"/>
      <c r="K64" s="277"/>
    </row>
    <row r="65" spans="1:4" ht="18" customHeight="1">
      <c r="A65" s="271"/>
      <c r="C65" s="287"/>
    </row>
    <row r="66" spans="1:4" ht="18" customHeight="1">
      <c r="A66" s="1520"/>
      <c r="B66" s="1520"/>
      <c r="C66" s="1520"/>
      <c r="D66" s="280"/>
    </row>
    <row r="67" spans="1:4" ht="18" customHeight="1">
      <c r="A67" s="1521" t="s">
        <v>158</v>
      </c>
      <c r="B67" s="1521"/>
      <c r="C67" s="1521"/>
      <c r="D67" s="280"/>
    </row>
    <row r="68" spans="1:4" ht="36" customHeight="1">
      <c r="A68" s="1522" t="s">
        <v>348</v>
      </c>
      <c r="B68" s="1522"/>
      <c r="C68" s="1522"/>
    </row>
    <row r="69" spans="1:4" ht="18" customHeight="1">
      <c r="B69" s="288"/>
      <c r="C69" s="288"/>
    </row>
    <row r="70" spans="1:4" ht="18" customHeight="1">
      <c r="C70" s="286"/>
    </row>
    <row r="71" spans="1:4" ht="18" customHeight="1">
      <c r="C71" s="287"/>
    </row>
    <row r="72" spans="1:4" ht="18" customHeight="1">
      <c r="C72" s="286"/>
    </row>
    <row r="73" spans="1:4" ht="18" customHeight="1">
      <c r="B73" s="287"/>
      <c r="C73" s="287"/>
    </row>
    <row r="74" spans="1:4" ht="18" customHeight="1">
      <c r="B74" s="287"/>
      <c r="C74" s="287"/>
    </row>
    <row r="75" spans="1:4" ht="18" customHeight="1">
      <c r="B75" s="287"/>
      <c r="C75" s="287"/>
    </row>
    <row r="76" spans="1:4" ht="18" customHeight="1">
      <c r="B76" s="287"/>
      <c r="C76" s="287"/>
    </row>
    <row r="77" spans="1:4" ht="18" customHeight="1">
      <c r="B77" s="287"/>
      <c r="C77" s="287"/>
    </row>
    <row r="78" spans="1:4" ht="18" customHeight="1">
      <c r="B78" s="287"/>
      <c r="C78" s="287"/>
    </row>
    <row r="79" spans="1:4" ht="18" customHeight="1"/>
    <row r="80" spans="1:4"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sheetData>
  <sheetProtection password="BDF0" sheet="1" objects="1" scenarios="1" formatColumns="0" formatRows="0" selectLockedCells="1"/>
  <customSheetViews>
    <customSheetView guid="{1A69D62F-E881-40D6-8A9A-90D0B2FD17F9}" scale="90" showPageBreaks="1" showGridLines="0" printArea="1" hiddenRows="1" view="pageBreakPreview">
      <selection activeCell="C28" sqref="C28"/>
      <rowBreaks count="2" manualBreakCount="2">
        <brk id="29" max="2" man="1"/>
        <brk id="49" max="2" man="1"/>
      </rowBreaks>
      <pageMargins left="0.75" right="0.75" top="0.55000000000000004" bottom="0.47" header="0.32" footer="0.25"/>
      <pageSetup orientation="portrait" r:id="rId1"/>
      <headerFooter alignWithMargins="0">
        <oddFooter>&amp;RPage &amp;P of &amp;N</oddFooter>
      </headerFooter>
    </customSheetView>
    <customSheetView guid="{7FEA3959-92A6-4B7E-927B-087EAC5E7414}" scale="90" showPageBreaks="1" showGridLines="0" printArea="1" hiddenRows="1" view="pageBreakPreview">
      <selection activeCell="C32" sqref="C32"/>
      <rowBreaks count="2" manualBreakCount="2">
        <brk id="29" max="2" man="1"/>
        <brk id="49" max="2" man="1"/>
      </rowBreaks>
      <pageMargins left="0.75" right="0.75" top="0.55000000000000004" bottom="0.47" header="0.32" footer="0.25"/>
      <pageSetup orientation="portrait" r:id="rId2"/>
      <headerFooter alignWithMargins="0">
        <oddFooter>&amp;RPage &amp;P of &amp;N</oddFooter>
      </headerFooter>
    </customSheetView>
    <customSheetView guid="{8DCF598F-E3E8-4517-8889-6DF83747DD2A}" scale="90" showPageBreaks="1" showGridLines="0" printArea="1" hiddenRows="1" view="pageBreakPreview">
      <selection activeCell="C63" sqref="C63"/>
      <rowBreaks count="2" manualBreakCount="2">
        <brk id="29" max="2" man="1"/>
        <brk id="49" max="2" man="1"/>
      </rowBreaks>
      <pageMargins left="0.75" right="0.75" top="0.55000000000000004" bottom="0.47" header="0.32" footer="0.25"/>
      <pageSetup orientation="portrait" r:id="rId3"/>
      <headerFooter alignWithMargins="0">
        <oddFooter>&amp;RPage &amp;P of &amp;N</oddFooter>
      </headerFooter>
    </customSheetView>
    <customSheetView guid="{B7DA3930-F502-4F10-B6E9-DF93489BC550}" showGridLines="0" hiddenRows="1">
      <selection activeCell="A53" sqref="A53:XFD55"/>
      <pageMargins left="0.75" right="0.75" top="0.55000000000000004" bottom="0.47" header="0.32" footer="0.25"/>
      <pageSetup orientation="portrait" r:id="rId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85C5F000-3F2E-4A34-B83F-6CE80CF74968}" scale="6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6"/>
      <headerFooter alignWithMargins="0">
        <oddFooter>&amp;RPage &amp;P of &amp;N</oddFooter>
      </headerFooter>
    </customSheetView>
    <customSheetView guid="{996AFBE6-B482-42C1-8052-EFE8998821C2}" scale="6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7"/>
      <headerFooter alignWithMargins="0">
        <oddFooter>&amp;RPage &amp;P of &amp;N</oddFooter>
      </headerFooter>
    </customSheetView>
    <customSheetView guid="{AD86AC6C-B2E5-489A-BA08-94D78CF752AB}" scale="9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8"/>
      <headerFooter alignWithMargins="0">
        <oddFooter>&amp;RPage &amp;P of &amp;N</oddFooter>
      </headerFooter>
    </customSheetView>
    <customSheetView guid="{2F2FBC91-79AB-49BF-B046-986FA957665E}" scale="90" showPageBreaks="1" showGridLines="0" printArea="1" hiddenRows="1" view="pageBreakPreview">
      <selection activeCell="C63" sqref="C63"/>
      <rowBreaks count="2" manualBreakCount="2">
        <brk id="29" max="2" man="1"/>
        <brk id="49" max="2" man="1"/>
      </rowBreaks>
      <pageMargins left="0.75" right="0.75" top="0.55000000000000004" bottom="0.47" header="0.32" footer="0.25"/>
      <pageSetup orientation="portrait" r:id="rId19"/>
      <headerFooter alignWithMargins="0">
        <oddFooter>&amp;RPage &amp;P of &amp;N</oddFooter>
      </headerFooter>
    </customSheetView>
    <customSheetView guid="{A6F13BD3-B96C-452C-968D-78F6E5959979}" scale="90" showPageBreaks="1" showGridLines="0" printArea="1" hiddenRows="1" view="pageBreakPreview">
      <selection activeCell="D34" sqref="D34"/>
      <rowBreaks count="2" manualBreakCount="2">
        <brk id="29" max="2" man="1"/>
        <brk id="49" max="2" man="1"/>
      </rowBreaks>
      <pageMargins left="0.75" right="0.75" top="0.55000000000000004" bottom="0.47" header="0.32" footer="0.25"/>
      <pageSetup orientation="portrait" r:id="rId20"/>
      <headerFooter alignWithMargins="0">
        <oddFooter>&amp;RPage &amp;P of &amp;N</oddFooter>
      </headerFooter>
    </customSheetView>
  </customSheetViews>
  <mergeCells count="18">
    <mergeCell ref="B60:C60"/>
    <mergeCell ref="A66:C66"/>
    <mergeCell ref="A67:C67"/>
    <mergeCell ref="A68:C68"/>
    <mergeCell ref="B33:C33"/>
    <mergeCell ref="B35:C35"/>
    <mergeCell ref="B41:C41"/>
    <mergeCell ref="B44:C44"/>
    <mergeCell ref="B47:C47"/>
    <mergeCell ref="B50:C50"/>
    <mergeCell ref="B57:C57"/>
    <mergeCell ref="B53:C53"/>
    <mergeCell ref="B27:C27"/>
    <mergeCell ref="B30:C30"/>
    <mergeCell ref="A1:C1"/>
    <mergeCell ref="B12:C12"/>
    <mergeCell ref="B14:C14"/>
    <mergeCell ref="B21:C21"/>
  </mergeCells>
  <phoneticPr fontId="29" type="noConversion"/>
  <pageMargins left="0.75" right="0.75" top="0.55000000000000004" bottom="0.47" header="0.32" footer="0.25"/>
  <pageSetup orientation="portrait" r:id="rId21"/>
  <headerFooter alignWithMargins="0">
    <oddFooter>&amp;RPage &amp;P of &amp;N</oddFooter>
  </headerFooter>
  <rowBreaks count="2" manualBreakCount="2">
    <brk id="29" max="2" man="1"/>
    <brk id="49" max="2" man="1"/>
  </rowBreaks>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2:AD30"/>
  <sheetViews>
    <sheetView showGridLines="0" view="pageBreakPreview" zoomScaleSheetLayoutView="100" workbookViewId="0">
      <selection activeCell="D11" sqref="D11:G11"/>
    </sheetView>
  </sheetViews>
  <sheetFormatPr defaultColWidth="8" defaultRowHeight="16.5"/>
  <cols>
    <col min="1" max="1" width="8" style="126" customWidth="1"/>
    <col min="2" max="2" width="28.875" style="128" customWidth="1"/>
    <col min="3" max="3" width="10.25" style="128" customWidth="1"/>
    <col min="4" max="5" width="5.625" style="128" customWidth="1"/>
    <col min="6" max="6" width="5.625" style="137" customWidth="1"/>
    <col min="7" max="7" width="34.125" style="137" customWidth="1"/>
    <col min="8" max="8" width="10.375" style="137" hidden="1" customWidth="1"/>
    <col min="9" max="9" width="10.375" style="137" customWidth="1"/>
    <col min="10" max="25" width="10.375" style="137" hidden="1" customWidth="1"/>
    <col min="26" max="26" width="8" style="126" hidden="1" customWidth="1"/>
    <col min="27" max="27" width="13.375" style="126" hidden="1" customWidth="1"/>
    <col min="28" max="30" width="0" style="126" hidden="1" customWidth="1"/>
    <col min="31" max="16384" width="8" style="126"/>
  </cols>
  <sheetData>
    <row r="2" spans="1:30" s="131" customFormat="1" ht="49.5" customHeight="1">
      <c r="B2" s="1526" t="str">
        <f>Cover!$B$2</f>
        <v>Substation Package SS-59 for extension of 220kV Itarsi S/s and 220kV Rewa S/s under consultancy services to MPPTCL</v>
      </c>
      <c r="C2" s="1526"/>
      <c r="D2" s="1526"/>
      <c r="E2" s="1526"/>
      <c r="F2" s="1526"/>
      <c r="G2" s="1526"/>
      <c r="H2" s="127"/>
      <c r="I2" s="127"/>
      <c r="J2" s="127"/>
      <c r="K2" s="127"/>
      <c r="L2" s="127"/>
      <c r="M2" s="127"/>
      <c r="N2" s="127"/>
      <c r="O2" s="127"/>
      <c r="P2" s="127"/>
      <c r="Q2" s="127"/>
      <c r="R2" s="127"/>
      <c r="S2" s="127"/>
      <c r="T2" s="127"/>
      <c r="U2" s="127"/>
      <c r="V2" s="127"/>
      <c r="W2" s="127"/>
      <c r="X2" s="127"/>
      <c r="Y2" s="127"/>
      <c r="AA2" s="153"/>
      <c r="AB2" s="153"/>
      <c r="AC2" s="153"/>
    </row>
    <row r="3" spans="1:30" ht="16.5" customHeight="1">
      <c r="B3" s="1527" t="str">
        <f>Cover!B3</f>
        <v>Spec. No.: CC-CS/1003-WR2/SS-4037/3/G10</v>
      </c>
      <c r="C3" s="1527"/>
      <c r="D3" s="1527"/>
      <c r="E3" s="1527"/>
      <c r="F3" s="1527"/>
      <c r="G3" s="1527"/>
      <c r="H3" s="128"/>
      <c r="I3" s="128"/>
      <c r="J3" s="128"/>
      <c r="K3" s="128"/>
      <c r="L3" s="128"/>
      <c r="M3" s="128"/>
      <c r="N3" s="128"/>
      <c r="O3" s="128"/>
      <c r="P3" s="128"/>
      <c r="Q3" s="128"/>
      <c r="R3" s="128"/>
      <c r="S3" s="128"/>
      <c r="T3" s="128"/>
      <c r="U3" s="128"/>
      <c r="V3" s="128"/>
      <c r="W3" s="128"/>
      <c r="X3" s="128"/>
      <c r="Y3" s="128"/>
      <c r="AA3" s="351" t="s">
        <v>274</v>
      </c>
      <c r="AB3" s="352">
        <v>1</v>
      </c>
      <c r="AC3" s="154"/>
    </row>
    <row r="4" spans="1:30" ht="8.25" customHeight="1">
      <c r="B4" s="129"/>
      <c r="C4" s="129"/>
      <c r="D4" s="129"/>
      <c r="E4" s="129"/>
      <c r="F4" s="128"/>
      <c r="G4" s="128"/>
      <c r="H4" s="128"/>
      <c r="I4" s="128"/>
      <c r="J4" s="128"/>
      <c r="K4" s="128"/>
      <c r="L4" s="128"/>
      <c r="M4" s="128"/>
      <c r="N4" s="128"/>
      <c r="O4" s="128"/>
      <c r="P4" s="128"/>
      <c r="Q4" s="128"/>
      <c r="R4" s="128"/>
      <c r="S4" s="128"/>
      <c r="T4" s="128"/>
      <c r="U4" s="128"/>
      <c r="V4" s="128"/>
      <c r="W4" s="128"/>
      <c r="X4" s="128"/>
      <c r="Y4" s="128"/>
      <c r="AA4" s="351" t="s">
        <v>275</v>
      </c>
      <c r="AB4" s="352" t="s">
        <v>470</v>
      </c>
      <c r="AC4" s="154"/>
    </row>
    <row r="5" spans="1:30" ht="20.100000000000001" customHeight="1">
      <c r="B5" s="1528" t="s">
        <v>276</v>
      </c>
      <c r="C5" s="1528"/>
      <c r="D5" s="1528"/>
      <c r="E5" s="1528"/>
      <c r="F5" s="1528"/>
      <c r="G5" s="1528"/>
      <c r="H5" s="128"/>
      <c r="I5" s="128"/>
      <c r="J5" s="128"/>
      <c r="K5" s="128"/>
      <c r="L5" s="128"/>
      <c r="M5" s="128"/>
      <c r="N5" s="128"/>
      <c r="O5" s="128"/>
      <c r="P5" s="128"/>
      <c r="Q5" s="128"/>
      <c r="R5" s="128"/>
      <c r="S5" s="128"/>
      <c r="T5" s="128"/>
      <c r="U5" s="128"/>
      <c r="V5" s="128"/>
      <c r="W5" s="128"/>
      <c r="X5" s="128"/>
      <c r="Y5" s="128"/>
      <c r="AA5" s="873" t="s">
        <v>605</v>
      </c>
      <c r="AB5" s="352"/>
      <c r="AC5" s="154"/>
    </row>
    <row r="6" spans="1:30" ht="12" customHeight="1">
      <c r="B6" s="130"/>
      <c r="C6" s="130"/>
      <c r="F6" s="128"/>
      <c r="G6" s="128"/>
      <c r="H6" s="128"/>
      <c r="I6" s="128"/>
      <c r="J6" s="128"/>
      <c r="K6" s="128"/>
      <c r="L6" s="128"/>
      <c r="M6" s="128"/>
      <c r="N6" s="128"/>
      <c r="O6" s="128"/>
      <c r="P6" s="128"/>
      <c r="Q6" s="128"/>
      <c r="R6" s="128"/>
      <c r="S6" s="128"/>
      <c r="T6" s="128"/>
      <c r="U6" s="128"/>
      <c r="V6" s="128"/>
      <c r="W6" s="128"/>
      <c r="X6" s="128"/>
      <c r="Y6" s="128"/>
      <c r="AA6" s="154"/>
      <c r="AB6" s="154"/>
      <c r="AC6" s="154"/>
    </row>
    <row r="7" spans="1:30" s="131" customFormat="1" ht="43.5" customHeight="1">
      <c r="B7" s="132" t="s">
        <v>277</v>
      </c>
      <c r="C7" s="133"/>
      <c r="D7" s="1529"/>
      <c r="E7" s="1529"/>
      <c r="F7" s="1529"/>
      <c r="G7" s="1529"/>
      <c r="H7" s="134"/>
      <c r="I7" s="134"/>
      <c r="J7" s="134"/>
      <c r="K7" s="134"/>
      <c r="L7" s="134"/>
      <c r="M7" s="134"/>
      <c r="N7" s="134"/>
      <c r="O7" s="134"/>
      <c r="P7" s="134"/>
      <c r="Q7" s="134"/>
      <c r="R7" s="134"/>
      <c r="S7" s="134"/>
      <c r="U7" s="134"/>
      <c r="V7" s="134"/>
      <c r="W7" s="134"/>
      <c r="X7" s="134"/>
      <c r="Y7" s="134"/>
      <c r="AA7" s="155">
        <f>IF(D7= "Sole Bidder", 0, D8)</f>
        <v>0</v>
      </c>
      <c r="AB7" s="153"/>
      <c r="AC7" s="153"/>
      <c r="AD7" s="131">
        <f>IF(D7="Sole Bidder",1,2)</f>
        <v>2</v>
      </c>
    </row>
    <row r="8" spans="1:30" ht="50.1" customHeight="1">
      <c r="A8" s="135"/>
      <c r="B8" s="132" t="str">
        <f>IF(D7= "JV (Joint Venture)", "Total Nos. of  Partners in the JV [excluding the Lead Partner]", "")</f>
        <v/>
      </c>
      <c r="C8" s="136"/>
      <c r="D8" s="1530"/>
      <c r="E8" s="1531"/>
      <c r="F8" s="1531"/>
      <c r="G8" s="1532"/>
      <c r="AA8" s="154"/>
      <c r="AB8" s="154"/>
      <c r="AC8" s="154"/>
    </row>
    <row r="9" spans="1:30" ht="19.5" customHeight="1">
      <c r="B9" s="138"/>
      <c r="C9" s="138"/>
      <c r="D9" s="134"/>
      <c r="L9" s="137">
        <f>IF(AND(D7="JV (Joint Venture)",D8=1),1,0)</f>
        <v>0</v>
      </c>
    </row>
    <row r="10" spans="1:30" ht="20.100000000000001" customHeight="1">
      <c r="B10" s="139" t="str">
        <f>IF(AA10=1,"Name of Sole Bidder",IF(AA10=2,"Name of Lead Partner","Name of MSE"))</f>
        <v>Name of MSE</v>
      </c>
      <c r="C10" s="140"/>
      <c r="D10" s="1523"/>
      <c r="E10" s="1524"/>
      <c r="F10" s="1524"/>
      <c r="G10" s="1525"/>
      <c r="AA10" s="874">
        <f>IF(D7="Sole Bidder",1,IF(D7="JV (Joint Venture)",2,IF(D7="Micro and Small Enterprise (MSE)",3,0)))</f>
        <v>0</v>
      </c>
    </row>
    <row r="11" spans="1:30" ht="20.100000000000001" customHeight="1">
      <c r="B11" s="141" t="str">
        <f>IF(D7= "Sole Bidder", "Address of Registered Office", "Address of Registered Office")</f>
        <v>Address of Registered Office</v>
      </c>
      <c r="C11" s="142"/>
      <c r="D11" s="1523"/>
      <c r="E11" s="1524"/>
      <c r="F11" s="1524"/>
      <c r="G11" s="1525"/>
    </row>
    <row r="12" spans="1:30" ht="20.100000000000001" customHeight="1">
      <c r="B12" s="143"/>
      <c r="C12" s="144"/>
      <c r="D12" s="1523"/>
      <c r="E12" s="1524"/>
      <c r="F12" s="1524"/>
      <c r="G12" s="1525"/>
    </row>
    <row r="13" spans="1:30" ht="20.100000000000001" customHeight="1">
      <c r="B13" s="145"/>
      <c r="C13" s="146"/>
      <c r="D13" s="1523"/>
      <c r="E13" s="1524"/>
      <c r="F13" s="1524"/>
      <c r="G13" s="1525"/>
    </row>
    <row r="14" spans="1:30" ht="20.100000000000001" customHeight="1"/>
    <row r="15" spans="1:30" ht="24.75" customHeight="1">
      <c r="B15" s="139" t="str">
        <f>IF(D8=1, "Name of other Partner","Name of other Partner - 1")</f>
        <v>Name of other Partner - 1</v>
      </c>
      <c r="C15" s="140"/>
      <c r="D15" s="1523"/>
      <c r="E15" s="1524"/>
      <c r="F15" s="1524"/>
      <c r="G15" s="1525"/>
    </row>
    <row r="16" spans="1:30" ht="24.75" customHeight="1">
      <c r="B16" s="141" t="str">
        <f>IF(D8=1, "Address of other Partner","Address of other Partner - 1")</f>
        <v>Address of other Partner - 1</v>
      </c>
      <c r="C16" s="142"/>
      <c r="D16" s="1523"/>
      <c r="E16" s="1524"/>
      <c r="F16" s="1524"/>
      <c r="G16" s="1525"/>
    </row>
    <row r="17" spans="2:25" ht="25.5" customHeight="1">
      <c r="B17" s="143"/>
      <c r="C17" s="144"/>
      <c r="D17" s="1523"/>
      <c r="E17" s="1524"/>
      <c r="F17" s="1524"/>
      <c r="G17" s="1525"/>
    </row>
    <row r="18" spans="2:25" ht="21.75" customHeight="1">
      <c r="B18" s="145"/>
      <c r="C18" s="146"/>
      <c r="D18" s="1523"/>
      <c r="E18" s="1524"/>
      <c r="F18" s="1524"/>
      <c r="G18" s="1525"/>
    </row>
    <row r="19" spans="2:25" ht="15" customHeight="1"/>
    <row r="20" spans="2:25" ht="30" customHeight="1">
      <c r="B20" s="139" t="s">
        <v>471</v>
      </c>
      <c r="C20" s="140"/>
      <c r="D20" s="1523"/>
      <c r="E20" s="1524"/>
      <c r="F20" s="1524"/>
      <c r="G20" s="1525"/>
    </row>
    <row r="21" spans="2:25" ht="29.25" customHeight="1">
      <c r="B21" s="141" t="s">
        <v>472</v>
      </c>
      <c r="C21" s="142"/>
      <c r="D21" s="1523"/>
      <c r="E21" s="1524"/>
      <c r="F21" s="1524"/>
      <c r="G21" s="1525"/>
    </row>
    <row r="22" spans="2:25" ht="27" customHeight="1">
      <c r="B22" s="143"/>
      <c r="C22" s="144"/>
      <c r="D22" s="1523"/>
      <c r="E22" s="1524"/>
      <c r="F22" s="1524"/>
      <c r="G22" s="1525"/>
    </row>
    <row r="23" spans="2:25" ht="26.25" customHeight="1">
      <c r="B23" s="145"/>
      <c r="C23" s="146"/>
      <c r="D23" s="1523"/>
      <c r="E23" s="1524"/>
      <c r="F23" s="1524"/>
      <c r="G23" s="1525"/>
    </row>
    <row r="24" spans="2:25" ht="20.100000000000001" customHeight="1">
      <c r="B24" s="147"/>
      <c r="C24" s="147"/>
    </row>
    <row r="25" spans="2:25" ht="21" customHeight="1">
      <c r="B25" s="148" t="s">
        <v>278</v>
      </c>
      <c r="C25" s="149"/>
      <c r="D25" s="1523"/>
      <c r="E25" s="1524"/>
      <c r="F25" s="1524"/>
      <c r="G25" s="1525"/>
    </row>
    <row r="26" spans="2:25" ht="21" customHeight="1">
      <c r="B26" s="148" t="s">
        <v>279</v>
      </c>
      <c r="C26" s="149"/>
      <c r="D26" s="1523"/>
      <c r="E26" s="1524"/>
      <c r="F26" s="1524"/>
      <c r="G26" s="1525"/>
    </row>
    <row r="27" spans="2:25" ht="21" customHeight="1">
      <c r="B27" s="150"/>
      <c r="C27" s="150"/>
      <c r="D27" s="151"/>
    </row>
    <row r="28" spans="2:25" s="131" customFormat="1" ht="21" customHeight="1">
      <c r="B28" s="148" t="s">
        <v>280</v>
      </c>
      <c r="C28" s="149"/>
      <c r="D28" s="346"/>
      <c r="E28" s="347"/>
      <c r="F28" s="346"/>
      <c r="G28" s="348"/>
      <c r="H28" s="349">
        <f>IF(E28="Feb",29,IF(OR(E28="Apr", E28="Jun", E28="Sep", E28="Nov"),30,31))</f>
        <v>31</v>
      </c>
      <c r="I28" s="128"/>
      <c r="J28" s="128"/>
      <c r="K28" s="128"/>
      <c r="L28" s="128"/>
      <c r="M28" s="128"/>
      <c r="N28" s="128"/>
      <c r="O28" s="128"/>
      <c r="P28" s="128"/>
      <c r="Q28" s="128"/>
      <c r="R28" s="128"/>
      <c r="S28" s="128"/>
      <c r="T28" s="128"/>
      <c r="U28" s="128"/>
      <c r="V28" s="128"/>
      <c r="W28" s="128"/>
      <c r="X28" s="128"/>
      <c r="Y28" s="128"/>
    </row>
    <row r="29" spans="2:25" ht="21" customHeight="1">
      <c r="B29" s="148" t="s">
        <v>281</v>
      </c>
      <c r="C29" s="149"/>
      <c r="D29" s="1523"/>
      <c r="E29" s="1524"/>
      <c r="F29" s="1524"/>
      <c r="G29" s="1525"/>
    </row>
    <row r="30" spans="2:25">
      <c r="E30" s="137"/>
    </row>
  </sheetData>
  <sheetProtection password="BDF0" sheet="1" objects="1" scenarios="1" formatColumns="0" formatRows="0" selectLockedCells="1"/>
  <dataConsolidate/>
  <customSheetViews>
    <customSheetView guid="{1A69D62F-E881-40D6-8A9A-90D0B2FD17F9}" showPageBreaks="1" showGridLines="0" fitToPage="1" printArea="1" hiddenColumns="1" view="pageBreakPreview">
      <selection activeCell="D11" sqref="D11:G11"/>
      <pageMargins left="0.75" right="0.75" top="0.69" bottom="0.7" header="0.4" footer="0.37"/>
      <pageSetup fitToHeight="10000" orientation="portrait" r:id="rId1"/>
      <headerFooter alignWithMargins="0"/>
    </customSheetView>
    <customSheetView guid="{7FEA3959-92A6-4B7E-927B-087EAC5E7414}" showPageBreaks="1" showGridLines="0" printArea="1" hiddenColumns="1" view="pageBreakPreview" topLeftCell="A7">
      <selection activeCell="D10" sqref="D10:G10"/>
      <pageMargins left="0.75" right="0.75" top="0.69" bottom="0.7" header="0.4" footer="0.37"/>
      <pageSetup orientation="portrait" r:id="rId2"/>
      <headerFooter alignWithMargins="0"/>
    </customSheetView>
    <customSheetView guid="{8DCF598F-E3E8-4517-8889-6DF83747DD2A}" showPageBreaks="1" showGridLines="0" printArea="1" hiddenColumns="1" view="pageBreakPreview">
      <selection activeCell="D7" sqref="D7:G7"/>
      <pageMargins left="0.75" right="0.75" top="0.69" bottom="0.7" header="0.4" footer="0.37"/>
      <pageSetup orientation="portrait" r:id="rId3"/>
      <headerFooter alignWithMargins="0"/>
    </customSheetView>
    <customSheetView guid="{B7DA3930-F502-4F10-B6E9-DF93489BC550}" showPageBreaks="1" showGridLines="0" printArea="1" hiddenColumns="1" view="pageBreakPreview">
      <selection activeCell="F27" sqref="F27"/>
      <pageMargins left="0.75" right="0.75" top="0.69" bottom="0.7" header="0.4" footer="0.37"/>
      <pageSetup orientation="portrait" r:id="rId4"/>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howGridLines="0" hiddenColumns="1">
      <selection activeCell="D7" sqref="D7:G7"/>
      <pageMargins left="0.75" right="0.75" top="0.69" bottom="0.7" header="0.4" footer="0.37"/>
      <pageSetup orientation="portrait" r:id="rId1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2CE5BBB8-7D2C-4EA1-98DE-92BEDF0C8A97}" showGridLines="0" hiddenColumns="1">
      <selection activeCell="D6" sqref="D6:G6"/>
      <pageMargins left="0.75" right="0.75" top="0.69" bottom="0.7" header="0.4" footer="0.37"/>
      <pageSetup orientation="portrait" r:id="rId17"/>
      <headerFooter alignWithMargins="0"/>
    </customSheetView>
    <customSheetView guid="{B95AE71C-5BDA-4E26-8FE3-DB001AA67062}" showGridLines="0" hiddenColumns="1">
      <selection activeCell="D6" sqref="D6:G6"/>
      <pageMargins left="0.75" right="0.75" top="0.69" bottom="0.7" header="0.4" footer="0.37"/>
      <pageSetup orientation="portrait" r:id="rId18"/>
      <headerFooter alignWithMargins="0"/>
    </customSheetView>
    <customSheetView guid="{85C5F000-3F2E-4A34-B83F-6CE80CF74968}" showPageBreaks="1" showGridLines="0" printArea="1" hiddenColumns="1" view="pageBreakPreview" topLeftCell="A25">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Columns="1" view="pageBreakPreview" topLeftCell="A25">
      <selection activeCell="D6" sqref="D6:G6"/>
      <pageMargins left="0.75" right="0.75" top="0.69" bottom="0.7" header="0.4" footer="0.37"/>
      <pageSetup orientation="portrait" r:id="rId20"/>
      <headerFooter alignWithMargins="0"/>
    </customSheetView>
    <customSheetView guid="{AD86AC6C-B2E5-489A-BA08-94D78CF752AB}" showPageBreaks="1" showGridLines="0" printArea="1" hiddenColumns="1" view="pageBreakPreview" topLeftCell="A6">
      <selection activeCell="D7" sqref="D7:G7"/>
      <pageMargins left="0.75" right="0.75" top="0.69" bottom="0.7" header="0.4" footer="0.37"/>
      <pageSetup orientation="portrait" r:id="rId21"/>
      <headerFooter alignWithMargins="0"/>
    </customSheetView>
    <customSheetView guid="{2F2FBC91-79AB-49BF-B046-986FA957665E}" showPageBreaks="1" showGridLines="0" printArea="1" hiddenRows="1" hiddenColumns="1" view="pageBreakPreview" topLeftCell="A3">
      <selection activeCell="D10" sqref="D10:G13"/>
      <pageMargins left="0.75" right="0.75" top="0.69" bottom="0.7" header="0.4" footer="0.37"/>
      <pageSetup orientation="portrait" r:id="rId22"/>
      <headerFooter alignWithMargins="0"/>
    </customSheetView>
    <customSheetView guid="{A6F13BD3-B96C-452C-968D-78F6E5959979}" showPageBreaks="1" showGridLines="0" printArea="1" hiddenColumns="1" view="pageBreakPreview">
      <selection activeCell="D7" sqref="D7:G7"/>
      <pageMargins left="0.75" right="0.75" top="0.69" bottom="0.7" header="0.4" footer="0.37"/>
      <pageSetup orientation="portrait" r:id="rId23"/>
      <headerFooter alignWithMargins="0"/>
    </customSheetView>
  </customSheetViews>
  <mergeCells count="20">
    <mergeCell ref="B2:G2"/>
    <mergeCell ref="B3:G3"/>
    <mergeCell ref="B5:G5"/>
    <mergeCell ref="D7:G7"/>
    <mergeCell ref="D8:G8"/>
    <mergeCell ref="D29:G29"/>
    <mergeCell ref="D10:G10"/>
    <mergeCell ref="D11:G11"/>
    <mergeCell ref="D12:G12"/>
    <mergeCell ref="D13:G13"/>
    <mergeCell ref="D18:G18"/>
    <mergeCell ref="D22:G22"/>
    <mergeCell ref="D23:G23"/>
    <mergeCell ref="D15:G15"/>
    <mergeCell ref="D16:G16"/>
    <mergeCell ref="D25:G25"/>
    <mergeCell ref="D26:G26"/>
    <mergeCell ref="D17:G17"/>
    <mergeCell ref="D20:G20"/>
    <mergeCell ref="D21:G21"/>
  </mergeCells>
  <phoneticPr fontId="33" type="noConversion"/>
  <conditionalFormatting sqref="B20:C23">
    <cfRule type="expression" dxfId="52" priority="12" stopIfTrue="1">
      <formula>$AA$7&lt;2</formula>
    </cfRule>
  </conditionalFormatting>
  <conditionalFormatting sqref="B15:C18">
    <cfRule type="expression" dxfId="51" priority="13" stopIfTrue="1">
      <formula>$AA$7&lt;1</formula>
    </cfRule>
  </conditionalFormatting>
  <conditionalFormatting sqref="D9">
    <cfRule type="expression" dxfId="50" priority="14" stopIfTrue="1">
      <formula>$AA$7=0</formula>
    </cfRule>
  </conditionalFormatting>
  <conditionalFormatting sqref="B8:G8">
    <cfRule type="expression" dxfId="49" priority="9" stopIfTrue="1">
      <formula>$D$7="Micro and Small Enterprise (MSE)"</formula>
    </cfRule>
    <cfRule type="expression" dxfId="48" priority="15" stopIfTrue="1">
      <formula>$D$7="Sole Bidder"</formula>
    </cfRule>
  </conditionalFormatting>
  <conditionalFormatting sqref="D15:G23">
    <cfRule type="expression" dxfId="47" priority="11" stopIfTrue="1">
      <formula>$D$7="Sole Bidder"</formula>
    </cfRule>
  </conditionalFormatting>
  <conditionalFormatting sqref="D20:G23">
    <cfRule type="expression" dxfId="46" priority="10" stopIfTrue="1">
      <formula>$L$9=1</formula>
    </cfRule>
  </conditionalFormatting>
  <conditionalFormatting sqref="B15:G15">
    <cfRule type="expression" dxfId="45" priority="8" stopIfTrue="1">
      <formula>$D$7="Micro and Small Enterprise (MSE)"</formula>
    </cfRule>
  </conditionalFormatting>
  <conditionalFormatting sqref="B16:G16">
    <cfRule type="expression" dxfId="44" priority="7">
      <formula>$D$7="Micro and Small Enterprise (MSE)"</formula>
    </cfRule>
  </conditionalFormatting>
  <conditionalFormatting sqref="B17:G17">
    <cfRule type="expression" dxfId="43" priority="6">
      <formula>$D$7="Micro and Small Enterprise (MSE)"</formula>
    </cfRule>
  </conditionalFormatting>
  <conditionalFormatting sqref="B18:G18">
    <cfRule type="expression" dxfId="42" priority="5" stopIfTrue="1">
      <formula>$D$7="Micro and Small Enterprise (MSE)"</formula>
    </cfRule>
  </conditionalFormatting>
  <conditionalFormatting sqref="B20:G20">
    <cfRule type="expression" dxfId="41" priority="4" stopIfTrue="1">
      <formula>$D$7="Micro and Small Enterprise (MSE)"</formula>
    </cfRule>
  </conditionalFormatting>
  <conditionalFormatting sqref="B21:G21">
    <cfRule type="expression" dxfId="40" priority="3">
      <formula>$D$7="Micro and Small Enterprise (MSE)"</formula>
    </cfRule>
  </conditionalFormatting>
  <conditionalFormatting sqref="B22:G22">
    <cfRule type="expression" dxfId="39" priority="2" stopIfTrue="1">
      <formula>$D$7="Micro and Small Enterprise (MSE)"</formula>
    </cfRule>
  </conditionalFormatting>
  <conditionalFormatting sqref="B23:G23">
    <cfRule type="expression" dxfId="38" priority="1" stopIfTrue="1">
      <formula>$D$7="Micro and Small Enterprise (MSE)"</formula>
    </cfRule>
  </conditionalFormatting>
  <dataValidations count="5">
    <dataValidation type="list" allowBlank="1" showInputMessage="1" showErrorMessage="1" sqref="D8:G8">
      <formula1>$AB$3:$AB$4</formula1>
    </dataValidation>
    <dataValidation type="list" allowBlank="1" showInputMessage="1" showErrorMessage="1" sqref="D28">
      <formula1>"1,2,3,4,5,6,7,8,9,10,11,12,13,14,15,16,17,18,19,20,21,22,23,24,25,26,27,28,29,30,31"</formula1>
    </dataValidation>
    <dataValidation type="list" allowBlank="1" showInputMessage="1" showErrorMessage="1" sqref="E28">
      <formula1>"Jan,Feb,Mar,Apr,May,Jun,Jul,Aug,Sep,Oct,Nov,Dec"</formula1>
    </dataValidation>
    <dataValidation type="list" allowBlank="1" showInputMessage="1" showErrorMessage="1" sqref="F28">
      <formula1>"2019,2020"</formula1>
    </dataValidation>
    <dataValidation type="list" allowBlank="1" showInputMessage="1" showErrorMessage="1" sqref="D7:G7">
      <formula1>$AA$3:$AA$4</formula1>
    </dataValidation>
  </dataValidations>
  <pageMargins left="0.75" right="0.75" top="0.69" bottom="0.7" header="0.4" footer="0.37"/>
  <pageSetup fitToHeight="10000"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C1:C6"/>
  <sheetViews>
    <sheetView topLeftCell="B1" workbookViewId="0">
      <selection activeCell="C3" sqref="C3"/>
    </sheetView>
  </sheetViews>
  <sheetFormatPr defaultRowHeight="16.5"/>
  <cols>
    <col min="3" max="3" width="75.125" customWidth="1"/>
  </cols>
  <sheetData>
    <row r="1" spans="3:3">
      <c r="C1" s="518"/>
    </row>
    <row r="3" spans="3:3" ht="99">
      <c r="C3" s="518" t="s">
        <v>580</v>
      </c>
    </row>
    <row r="6" spans="3:3">
      <c r="C6" s="518"/>
    </row>
  </sheetData>
  <customSheetViews>
    <customSheetView guid="{1A69D62F-E881-40D6-8A9A-90D0B2FD17F9}" state="hidden" topLeftCell="B1">
      <selection activeCell="C3" sqref="C3"/>
      <pageMargins left="0.7" right="0.7" top="0.75" bottom="0.75" header="0.3" footer="0.3"/>
      <pageSetup paperSize="9" orientation="portrait" horizontalDpi="1200" verticalDpi="0" r:id="rId1"/>
    </customSheetView>
    <customSheetView guid="{7FEA3959-92A6-4B7E-927B-087EAC5E7414}" state="hidden" topLeftCell="B1">
      <selection activeCell="C3" sqref="C3"/>
      <pageMargins left="0.7" right="0.7" top="0.75" bottom="0.75" header="0.3" footer="0.3"/>
      <pageSetup paperSize="9" orientation="portrait" horizontalDpi="1200" verticalDpi="0" r:id="rId2"/>
    </customSheetView>
    <customSheetView guid="{8DCF598F-E3E8-4517-8889-6DF83747DD2A}" state="hidden" topLeftCell="B1">
      <selection activeCell="C3" sqref="C3"/>
      <pageMargins left="0.7" right="0.7" top="0.75" bottom="0.75" header="0.3" footer="0.3"/>
      <pageSetup paperSize="9" orientation="portrait" horizontalDpi="1200" verticalDpi="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85C5F000-3F2E-4A34-B83F-6CE80CF74968}"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verticalDpi="0" r:id="rId7"/>
    </customSheetView>
    <customSheetView guid="{AD86AC6C-B2E5-489A-BA08-94D78CF752AB}" state="hidden" topLeftCell="B1">
      <selection activeCell="C3" sqref="C3"/>
      <pageMargins left="0.7" right="0.7" top="0.75" bottom="0.75" header="0.3" footer="0.3"/>
      <pageSetup paperSize="9" orientation="portrait" horizontalDpi="1200" verticalDpi="0" r:id="rId8"/>
    </customSheetView>
    <customSheetView guid="{2F2FBC91-79AB-49BF-B046-986FA957665E}" state="hidden" topLeftCell="B1">
      <selection activeCell="C3" sqref="C3"/>
      <pageMargins left="0.7" right="0.7" top="0.75" bottom="0.75" header="0.3" footer="0.3"/>
      <pageSetup paperSize="9" orientation="portrait" horizontalDpi="1200" verticalDpi="0" r:id="rId9"/>
    </customSheetView>
    <customSheetView guid="{A6F13BD3-B96C-452C-968D-78F6E5959979}" state="hidden" topLeftCell="B1">
      <selection activeCell="C3" sqref="C3"/>
      <pageMargins left="0.7" right="0.7" top="0.75" bottom="0.75" header="0.3" footer="0.3"/>
      <pageSetup paperSize="9" orientation="portrait" horizontalDpi="1200" verticalDpi="0" r:id="rId10"/>
    </customSheetView>
  </customSheetViews>
  <pageMargins left="0.7" right="0.7" top="0.75" bottom="0.75" header="0.3" footer="0.3"/>
  <pageSetup paperSize="9" orientation="portrait" horizontalDpi="1200" verticalDpi="0" r:id="rId1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2"/>
    <pageSetUpPr fitToPage="1"/>
  </sheetPr>
  <dimension ref="A1:AY244"/>
  <sheetViews>
    <sheetView view="pageBreakPreview" topLeftCell="A27" zoomScale="85" zoomScaleNormal="55" zoomScaleSheetLayoutView="85" workbookViewId="0">
      <selection activeCell="I18" sqref="I18"/>
    </sheetView>
  </sheetViews>
  <sheetFormatPr defaultRowHeight="16.5"/>
  <cols>
    <col min="1" max="1" width="6.25" style="915" customWidth="1"/>
    <col min="2" max="2" width="11.125" style="915" customWidth="1"/>
    <col min="3" max="3" width="9.875" style="915" customWidth="1"/>
    <col min="4" max="4" width="25.625" style="915" customWidth="1"/>
    <col min="5" max="5" width="14.875" style="1147" customWidth="1"/>
    <col min="6" max="7" width="18.75" style="1147" customWidth="1"/>
    <col min="8" max="8" width="13.5" style="1147" customWidth="1"/>
    <col min="9" max="9" width="18.75" style="1147" customWidth="1"/>
    <col min="10" max="10" width="66.875" style="915" customWidth="1"/>
    <col min="11" max="11" width="7.625" style="1147" customWidth="1"/>
    <col min="12" max="12" width="6.375" style="1147" customWidth="1"/>
    <col min="13" max="13" width="15.75" style="952" customWidth="1"/>
    <col min="14" max="14" width="18.625" style="952" customWidth="1"/>
    <col min="15" max="15" width="17.75" style="965" hidden="1" customWidth="1"/>
    <col min="16" max="16" width="17.125" style="917" hidden="1" customWidth="1"/>
    <col min="17" max="18" width="19.75" style="917" hidden="1" customWidth="1"/>
    <col min="19" max="19" width="19" style="918" hidden="1" customWidth="1"/>
    <col min="20" max="20" width="17.25" style="919" customWidth="1"/>
    <col min="21" max="21" width="12.25" style="919" customWidth="1"/>
    <col min="22" max="22" width="9.5" style="919" hidden="1" customWidth="1"/>
    <col min="23" max="23" width="9" style="919" customWidth="1"/>
    <col min="24" max="24" width="14.25" style="920" customWidth="1"/>
    <col min="25" max="25" width="24.125" style="920" customWidth="1"/>
    <col min="26" max="26" width="11.125" style="921" customWidth="1"/>
    <col min="27" max="27" width="12.75" style="921" customWidth="1"/>
    <col min="28" max="28" width="11.375" style="923" customWidth="1"/>
    <col min="29" max="29" width="10.375" style="920" customWidth="1"/>
    <col min="30" max="30" width="17.75" style="920" customWidth="1"/>
    <col min="31" max="31" width="10.5" style="920" customWidth="1"/>
    <col min="32" max="32" width="12.375" style="920" customWidth="1"/>
    <col min="33" max="34" width="9" style="927" customWidth="1"/>
    <col min="35" max="35" width="10.875" style="920" customWidth="1"/>
    <col min="36" max="36" width="18.75" style="920" customWidth="1"/>
    <col min="37" max="37" width="9" style="920" customWidth="1"/>
    <col min="38" max="50" width="9" style="919" customWidth="1"/>
    <col min="51" max="51" width="9" style="919"/>
    <col min="52" max="16384" width="9" style="929"/>
  </cols>
  <sheetData>
    <row r="1" spans="1:51" s="908" customFormat="1" ht="18.75">
      <c r="A1" s="902" t="str">
        <f>Cover!B3</f>
        <v>Spec. No.: CC-CS/1003-WR2/SS-4037/3/G10</v>
      </c>
      <c r="B1" s="902"/>
      <c r="C1" s="902"/>
      <c r="D1" s="902"/>
      <c r="E1" s="1146"/>
      <c r="F1" s="1146"/>
      <c r="G1" s="1146"/>
      <c r="H1" s="1146"/>
      <c r="I1" s="1146"/>
      <c r="J1" s="903"/>
      <c r="K1" s="1146"/>
      <c r="L1" s="1146"/>
      <c r="M1" s="1371"/>
      <c r="N1" s="1371"/>
      <c r="O1" s="904" t="s">
        <v>544</v>
      </c>
      <c r="P1" s="905"/>
      <c r="Q1" s="905"/>
      <c r="R1" s="905"/>
      <c r="S1" s="906"/>
      <c r="T1" s="907"/>
      <c r="U1" s="907"/>
      <c r="V1" s="907"/>
      <c r="W1" s="907"/>
      <c r="Z1" s="909"/>
      <c r="AA1" s="909"/>
      <c r="AB1" s="910"/>
      <c r="AD1" s="911" t="s">
        <v>266</v>
      </c>
      <c r="AE1" s="912" t="e">
        <f>SUMIF(#REF!, "Direct",#REF!)</f>
        <v>#REF!</v>
      </c>
      <c r="AG1" s="913"/>
      <c r="AH1" s="913"/>
      <c r="AJ1" s="912">
        <f>'Names of Bidder'!D7</f>
        <v>0</v>
      </c>
      <c r="AK1" s="914" t="s">
        <v>267</v>
      </c>
      <c r="AL1" s="907"/>
      <c r="AM1" s="907"/>
      <c r="AN1" s="907"/>
      <c r="AO1" s="907"/>
      <c r="AP1" s="907"/>
      <c r="AQ1" s="907"/>
      <c r="AR1" s="907"/>
      <c r="AS1" s="907"/>
      <c r="AT1" s="907"/>
      <c r="AU1" s="907"/>
      <c r="AV1" s="907"/>
      <c r="AW1" s="907"/>
      <c r="AX1" s="907"/>
      <c r="AY1" s="907"/>
    </row>
    <row r="2" spans="1:51">
      <c r="O2" s="916"/>
      <c r="AA2" s="922"/>
      <c r="AD2" s="924" t="s">
        <v>268</v>
      </c>
      <c r="AE2" s="925" t="e">
        <f>#REF!-AE1</f>
        <v>#REF!</v>
      </c>
      <c r="AF2" s="926"/>
      <c r="AJ2" s="928">
        <f>'Names of Bidder'!AA7</f>
        <v>0</v>
      </c>
    </row>
    <row r="3" spans="1:51" s="936" customFormat="1" ht="46.5" customHeight="1">
      <c r="A3" s="1533" t="str">
        <f>Basic!B1</f>
        <v>Substation Package SS-59 for extension of 220kV Itarsi S/s and 220kV Rewa S/s under consultancy services to MPPTCL</v>
      </c>
      <c r="B3" s="1534"/>
      <c r="C3" s="1534"/>
      <c r="D3" s="1534"/>
      <c r="E3" s="1534"/>
      <c r="F3" s="1534"/>
      <c r="G3" s="1534"/>
      <c r="H3" s="1534"/>
      <c r="I3" s="1534"/>
      <c r="J3" s="1534"/>
      <c r="K3" s="1534"/>
      <c r="L3" s="1534"/>
      <c r="M3" s="1534"/>
      <c r="N3" s="1534"/>
      <c r="O3" s="1534"/>
      <c r="P3" s="1535"/>
      <c r="Q3" s="930"/>
      <c r="R3" s="930"/>
      <c r="S3" s="931"/>
      <c r="T3" s="932"/>
      <c r="U3" s="932"/>
      <c r="V3" s="932"/>
      <c r="W3" s="932"/>
      <c r="X3" s="933"/>
      <c r="Y3" s="934"/>
      <c r="Z3" s="935"/>
      <c r="AA3" s="935"/>
      <c r="AB3" s="935"/>
      <c r="AC3" s="933"/>
      <c r="AD3" s="934"/>
      <c r="AE3" s="933"/>
      <c r="AF3" s="933"/>
      <c r="AG3" s="1538"/>
      <c r="AH3" s="1538"/>
      <c r="AI3" s="933"/>
      <c r="AJ3" s="933"/>
      <c r="AK3" s="933"/>
      <c r="AL3" s="932"/>
      <c r="AM3" s="932"/>
      <c r="AN3" s="932"/>
      <c r="AO3" s="932"/>
      <c r="AP3" s="932"/>
      <c r="AQ3" s="932"/>
      <c r="AR3" s="932"/>
      <c r="AS3" s="932"/>
      <c r="AT3" s="932"/>
      <c r="AU3" s="932"/>
      <c r="AV3" s="932"/>
      <c r="AW3" s="932"/>
      <c r="AX3" s="932"/>
      <c r="AY3" s="932"/>
    </row>
    <row r="4" spans="1:51">
      <c r="A4" s="1550" t="s">
        <v>492</v>
      </c>
      <c r="B4" s="1551"/>
      <c r="C4" s="1551"/>
      <c r="D4" s="1551"/>
      <c r="E4" s="1551"/>
      <c r="F4" s="1551"/>
      <c r="G4" s="1551"/>
      <c r="H4" s="1551"/>
      <c r="I4" s="1551"/>
      <c r="J4" s="1551"/>
      <c r="K4" s="1551"/>
      <c r="L4" s="1551"/>
      <c r="M4" s="1551"/>
      <c r="N4" s="1551"/>
      <c r="O4" s="1551"/>
      <c r="P4" s="1552"/>
      <c r="Y4" s="937"/>
      <c r="Z4" s="938"/>
      <c r="AA4" s="939"/>
      <c r="AB4" s="939"/>
      <c r="AD4" s="937"/>
      <c r="AE4" s="940"/>
      <c r="AF4" s="926"/>
    </row>
    <row r="5" spans="1:51">
      <c r="O5" s="916"/>
      <c r="Y5" s="937"/>
      <c r="Z5" s="938"/>
      <c r="AA5" s="939"/>
      <c r="AB5" s="939"/>
      <c r="AD5" s="941"/>
    </row>
    <row r="6" spans="1:51">
      <c r="A6" s="942" t="str">
        <f>"Bidder’s Name and Address (" &amp; MID('Names of Bidder'!B10,9, 20) &amp; ") :"</f>
        <v>Bidder’s Name and Address (MSE) :</v>
      </c>
      <c r="B6" s="942"/>
      <c r="C6" s="942"/>
      <c r="D6" s="942"/>
      <c r="E6" s="1148"/>
      <c r="F6" s="1148"/>
      <c r="G6" s="1148"/>
      <c r="H6" s="1148"/>
      <c r="I6" s="1148"/>
      <c r="J6" s="943"/>
      <c r="L6" s="1372"/>
      <c r="M6" s="1380" t="s">
        <v>405</v>
      </c>
      <c r="N6" s="1373"/>
      <c r="O6" s="946"/>
      <c r="Y6" s="937"/>
      <c r="Z6" s="938"/>
      <c r="AA6" s="939"/>
      <c r="AB6" s="939"/>
      <c r="AD6" s="941"/>
      <c r="AE6" s="947"/>
    </row>
    <row r="7" spans="1:51" ht="28.5" customHeight="1">
      <c r="A7" s="1543" t="str">
        <f>IF('Names of Bidder'!D10="", "", IF('Names of Bidder'!D7= "JV (Joint Venture)", "JV of " &amp; AJ8, ""))</f>
        <v/>
      </c>
      <c r="B7" s="1544"/>
      <c r="C7" s="1544"/>
      <c r="D7" s="1545"/>
      <c r="E7" s="1055"/>
      <c r="F7" s="1055"/>
      <c r="G7" s="1055"/>
      <c r="H7" s="1055"/>
      <c r="I7" s="1055"/>
      <c r="J7" s="1038"/>
      <c r="L7" s="1055"/>
      <c r="M7" s="946" t="s">
        <v>407</v>
      </c>
      <c r="N7" s="1373"/>
      <c r="O7" s="946"/>
      <c r="Y7" s="917"/>
      <c r="Z7" s="948"/>
      <c r="AA7" s="948"/>
      <c r="AB7" s="948"/>
      <c r="AG7" s="1539"/>
      <c r="AH7" s="1539"/>
    </row>
    <row r="8" spans="1:51" ht="24.75" customHeight="1">
      <c r="A8" s="944" t="s">
        <v>406</v>
      </c>
      <c r="B8" s="944"/>
      <c r="C8" s="1036" t="str">
        <f>IF('Names of Bidder'!D10=0, "", 'Names of Bidder'!D10)</f>
        <v/>
      </c>
      <c r="D8" s="1036"/>
      <c r="E8" s="1149"/>
      <c r="F8" s="1149"/>
      <c r="G8" s="1149"/>
      <c r="H8" s="1149"/>
      <c r="I8" s="1149"/>
      <c r="M8" s="946" t="s">
        <v>409</v>
      </c>
      <c r="N8" s="1373"/>
      <c r="O8" s="946"/>
      <c r="Y8" s="937"/>
      <c r="Z8" s="949"/>
      <c r="AA8" s="950"/>
      <c r="AB8" s="950"/>
      <c r="AJ8" s="928" t="str">
        <f>IF('Names of Bidder'!D8=1,'Names of Bidder'!D10&amp;" &amp; "&amp;'Names of Bidder'!D15,IF('Names of Bidder'!D8="2 or More",'Names of Bidder'!D10&amp;" , "&amp;'Names of Bidder'!D15&amp;" &amp; "&amp;'Names of Bidder'!D20,""))</f>
        <v/>
      </c>
    </row>
    <row r="9" spans="1:51" ht="23.25" customHeight="1">
      <c r="A9" s="944" t="s">
        <v>408</v>
      </c>
      <c r="B9" s="944"/>
      <c r="C9" s="1546" t="str">
        <f>IF('Names of Bidder'!D11=0, "", 'Names of Bidder'!D11)</f>
        <v/>
      </c>
      <c r="D9" s="1547"/>
      <c r="E9" s="1149"/>
      <c r="F9" s="1149"/>
      <c r="G9" s="1149"/>
      <c r="H9" s="1149"/>
      <c r="I9" s="1149"/>
      <c r="M9" s="946" t="s">
        <v>410</v>
      </c>
      <c r="N9" s="1373"/>
      <c r="O9" s="946"/>
      <c r="Y9" s="937"/>
      <c r="Z9" s="949"/>
      <c r="AA9" s="950"/>
      <c r="AB9" s="950"/>
    </row>
    <row r="10" spans="1:51">
      <c r="A10" s="1037"/>
      <c r="B10" s="1037"/>
      <c r="C10" s="1548" t="str">
        <f>IF('Names of Bidder'!D12=0, "", 'Names of Bidder'!D12)</f>
        <v/>
      </c>
      <c r="D10" s="1549"/>
      <c r="E10" s="1150"/>
      <c r="F10" s="1150"/>
      <c r="G10" s="1150"/>
      <c r="H10" s="1150"/>
      <c r="I10" s="1150"/>
      <c r="M10" s="1381" t="s">
        <v>304</v>
      </c>
      <c r="O10" s="953"/>
      <c r="Y10" s="954"/>
      <c r="Z10" s="955"/>
      <c r="AA10" s="939"/>
      <c r="AB10" s="956"/>
    </row>
    <row r="11" spans="1:51">
      <c r="A11" s="1037"/>
      <c r="B11" s="1037"/>
      <c r="C11" s="1548" t="str">
        <f>IF('Names of Bidder'!D13=0, "", 'Names of Bidder'!D13)</f>
        <v/>
      </c>
      <c r="D11" s="1549"/>
      <c r="E11" s="1150"/>
      <c r="F11" s="1150"/>
      <c r="G11" s="1150"/>
      <c r="H11" s="1150"/>
      <c r="I11" s="1150"/>
      <c r="M11" s="1381" t="s">
        <v>411</v>
      </c>
      <c r="O11" s="953"/>
      <c r="AG11" s="1539"/>
      <c r="AH11" s="1539"/>
    </row>
    <row r="12" spans="1:51">
      <c r="A12" s="951"/>
      <c r="B12" s="951"/>
      <c r="C12" s="951"/>
      <c r="D12" s="951"/>
      <c r="E12" s="1150"/>
      <c r="F12" s="1150"/>
      <c r="G12" s="1150"/>
      <c r="H12" s="1150"/>
      <c r="I12" s="1150"/>
      <c r="J12" s="951"/>
      <c r="K12" s="1150"/>
      <c r="L12" s="1150"/>
      <c r="M12" s="1374"/>
      <c r="N12" s="957"/>
      <c r="O12" s="958"/>
      <c r="AI12" s="959"/>
    </row>
    <row r="13" spans="1:51">
      <c r="A13" s="1541" t="s">
        <v>789</v>
      </c>
      <c r="B13" s="1541"/>
      <c r="C13" s="1541"/>
      <c r="D13" s="1541"/>
      <c r="E13" s="1541"/>
      <c r="F13" s="1541"/>
      <c r="G13" s="1541"/>
      <c r="H13" s="1541"/>
      <c r="I13" s="1541"/>
      <c r="J13" s="1541"/>
      <c r="K13" s="1541"/>
      <c r="L13" s="1541"/>
      <c r="M13" s="1541"/>
      <c r="N13" s="1541"/>
      <c r="O13" s="1541"/>
      <c r="P13" s="960"/>
      <c r="Q13" s="960"/>
      <c r="R13" s="960"/>
      <c r="S13" s="961"/>
      <c r="T13" s="962"/>
      <c r="U13" s="962"/>
      <c r="V13" s="962"/>
      <c r="W13" s="962"/>
      <c r="AA13" s="922"/>
      <c r="AE13" s="963" t="s">
        <v>437</v>
      </c>
      <c r="AI13" s="959"/>
    </row>
    <row r="14" spans="1:51">
      <c r="A14" s="964"/>
      <c r="B14" s="964"/>
      <c r="C14" s="964"/>
      <c r="D14" s="964"/>
      <c r="E14" s="1152"/>
      <c r="F14" s="1151"/>
      <c r="G14" s="1151"/>
      <c r="H14" s="1151"/>
      <c r="I14" s="1151"/>
      <c r="J14" s="964"/>
      <c r="K14" s="1152"/>
      <c r="M14" s="1553" t="s">
        <v>289</v>
      </c>
      <c r="N14" s="1554"/>
      <c r="O14" s="967" t="s">
        <v>289</v>
      </c>
      <c r="Z14" s="1540"/>
      <c r="AA14" s="1540"/>
      <c r="AC14" s="1542"/>
      <c r="AD14" s="1542"/>
      <c r="AE14" s="963" t="s">
        <v>81</v>
      </c>
      <c r="AG14" s="1539"/>
      <c r="AH14" s="1539"/>
    </row>
    <row r="15" spans="1:51" ht="87" customHeight="1">
      <c r="A15" s="1382" t="s">
        <v>372</v>
      </c>
      <c r="B15" s="1382" t="s">
        <v>582</v>
      </c>
      <c r="C15" s="1382" t="s">
        <v>583</v>
      </c>
      <c r="D15" s="1382" t="s">
        <v>593</v>
      </c>
      <c r="E15" s="1383" t="s">
        <v>584</v>
      </c>
      <c r="F15" s="1384" t="s">
        <v>647</v>
      </c>
      <c r="G15" s="1384" t="s">
        <v>862</v>
      </c>
      <c r="H15" s="1384" t="s">
        <v>648</v>
      </c>
      <c r="I15" s="1384" t="s">
        <v>788</v>
      </c>
      <c r="J15" s="1385" t="s">
        <v>404</v>
      </c>
      <c r="K15" s="1386" t="s">
        <v>363</v>
      </c>
      <c r="L15" s="1386" t="s">
        <v>373</v>
      </c>
      <c r="M15" s="1387" t="s">
        <v>859</v>
      </c>
      <c r="N15" s="1387" t="s">
        <v>860</v>
      </c>
      <c r="O15" s="1039" t="s">
        <v>600</v>
      </c>
      <c r="P15" s="1387" t="s">
        <v>787</v>
      </c>
      <c r="Q15" s="1185" t="s">
        <v>678</v>
      </c>
      <c r="R15" s="1185" t="s">
        <v>679</v>
      </c>
      <c r="S15" s="1185" t="s">
        <v>665</v>
      </c>
      <c r="T15" s="968"/>
      <c r="U15" s="969"/>
      <c r="V15" s="969">
        <f>Discount!O18</f>
        <v>0</v>
      </c>
      <c r="Z15" s="970"/>
      <c r="AA15" s="970"/>
      <c r="AC15" s="970"/>
      <c r="AD15" s="970"/>
    </row>
    <row r="16" spans="1:51" s="976" customFormat="1" ht="26.25" customHeight="1">
      <c r="A16" s="1370">
        <v>1</v>
      </c>
      <c r="B16" s="1370">
        <v>2</v>
      </c>
      <c r="C16" s="1370">
        <v>3</v>
      </c>
      <c r="D16" s="1370">
        <v>4</v>
      </c>
      <c r="E16" s="1370">
        <v>5</v>
      </c>
      <c r="F16" s="1166" t="s">
        <v>649</v>
      </c>
      <c r="G16" s="1166" t="s">
        <v>650</v>
      </c>
      <c r="H16" s="1166" t="s">
        <v>651</v>
      </c>
      <c r="I16" s="1166" t="s">
        <v>652</v>
      </c>
      <c r="J16" s="1370">
        <v>6</v>
      </c>
      <c r="K16" s="1167">
        <v>7</v>
      </c>
      <c r="L16" s="1167">
        <v>8</v>
      </c>
      <c r="M16" s="1167">
        <v>9</v>
      </c>
      <c r="N16" s="1167" t="s">
        <v>599</v>
      </c>
      <c r="O16" s="1145">
        <v>11</v>
      </c>
      <c r="P16" s="971">
        <v>11</v>
      </c>
      <c r="Q16" s="971"/>
      <c r="R16" s="971"/>
      <c r="S16" s="918"/>
      <c r="T16" s="972"/>
      <c r="U16" s="973"/>
      <c r="V16" s="973" t="e">
        <f>Discount!O19</f>
        <v>#VALUE!</v>
      </c>
      <c r="W16" s="918"/>
      <c r="X16" s="974"/>
      <c r="Y16" s="974"/>
      <c r="Z16" s="975"/>
      <c r="AA16" s="975"/>
      <c r="AB16" s="923"/>
      <c r="AC16" s="975"/>
      <c r="AD16" s="975"/>
      <c r="AE16" s="974"/>
      <c r="AF16" s="974"/>
      <c r="AG16" s="1324"/>
      <c r="AH16" s="1324"/>
      <c r="AI16" s="974"/>
      <c r="AJ16" s="974"/>
      <c r="AK16" s="974"/>
      <c r="AL16" s="918"/>
      <c r="AM16" s="918"/>
      <c r="AN16" s="918"/>
      <c r="AO16" s="918"/>
      <c r="AP16" s="918"/>
      <c r="AQ16" s="918"/>
      <c r="AR16" s="918"/>
      <c r="AS16" s="918"/>
      <c r="AT16" s="918"/>
      <c r="AU16" s="918"/>
      <c r="AV16" s="918"/>
      <c r="AW16" s="918"/>
      <c r="AX16" s="918"/>
      <c r="AY16" s="918"/>
    </row>
    <row r="17" spans="1:19" s="1359" customFormat="1" ht="29.25" customHeight="1">
      <c r="A17" s="1448" t="s">
        <v>349</v>
      </c>
      <c r="B17" s="1449" t="s">
        <v>714</v>
      </c>
      <c r="C17" s="1450"/>
      <c r="D17" s="1450"/>
      <c r="E17" s="1450"/>
      <c r="F17" s="1451"/>
      <c r="G17" s="1450"/>
      <c r="H17" s="1450"/>
      <c r="I17" s="1450"/>
      <c r="J17" s="1450"/>
      <c r="K17" s="1450"/>
      <c r="L17" s="1450"/>
      <c r="M17" s="1450"/>
      <c r="N17" s="1450"/>
      <c r="O17" s="1450"/>
      <c r="P17" s="1450"/>
      <c r="Q17" s="1357"/>
      <c r="R17" s="1357"/>
      <c r="S17" s="1358"/>
    </row>
    <row r="18" spans="1:19" s="1364" customFormat="1" ht="39" customHeight="1">
      <c r="A18" s="1452">
        <v>1</v>
      </c>
      <c r="B18" s="1452">
        <v>7000010606</v>
      </c>
      <c r="C18" s="1452">
        <v>10</v>
      </c>
      <c r="D18" s="1453" t="s">
        <v>715</v>
      </c>
      <c r="E18" s="1452">
        <v>1000001772</v>
      </c>
      <c r="F18" s="1452">
        <v>85359090</v>
      </c>
      <c r="G18" s="1352" t="s">
        <v>660</v>
      </c>
      <c r="H18" s="1353">
        <v>18</v>
      </c>
      <c r="I18" s="1352" t="s">
        <v>660</v>
      </c>
      <c r="J18" s="1454" t="s">
        <v>727</v>
      </c>
      <c r="K18" s="1455" t="s">
        <v>585</v>
      </c>
      <c r="L18" s="1456">
        <v>12</v>
      </c>
      <c r="M18" s="1457"/>
      <c r="N18" s="1355" t="str">
        <f>IF(M18=0,"Included", IF(ISERROR(L18*M18),"Included", L18*M18))</f>
        <v>Included</v>
      </c>
      <c r="O18" s="1361" t="s">
        <v>437</v>
      </c>
      <c r="P18" s="1460">
        <f>S18</f>
        <v>0</v>
      </c>
      <c r="Q18" s="1362">
        <f>IF(N18="Included",0,N18)</f>
        <v>0</v>
      </c>
      <c r="R18" s="1362">
        <f>IF( OR( I18="",I18="Confirmed"), H18, I18)</f>
        <v>18</v>
      </c>
      <c r="S18" s="1363">
        <f>IF(ISERROR(Q18*R18%),0,Q18*R18%)</f>
        <v>0</v>
      </c>
    </row>
    <row r="19" spans="1:19" s="1364" customFormat="1" ht="24.75" customHeight="1">
      <c r="A19" s="1452">
        <v>2</v>
      </c>
      <c r="B19" s="1452">
        <v>7000010606</v>
      </c>
      <c r="C19" s="1452">
        <v>20</v>
      </c>
      <c r="D19" s="1453" t="s">
        <v>715</v>
      </c>
      <c r="E19" s="1452">
        <v>1000020417</v>
      </c>
      <c r="F19" s="1452">
        <v>85354010</v>
      </c>
      <c r="G19" s="1352" t="s">
        <v>660</v>
      </c>
      <c r="H19" s="1353">
        <v>18</v>
      </c>
      <c r="I19" s="1352" t="s">
        <v>660</v>
      </c>
      <c r="J19" s="1454" t="s">
        <v>728</v>
      </c>
      <c r="K19" s="1455" t="s">
        <v>585</v>
      </c>
      <c r="L19" s="1456">
        <v>12</v>
      </c>
      <c r="M19" s="1457"/>
      <c r="N19" s="1355" t="str">
        <f t="shared" ref="N19:N68" si="0">IF(M19=0,"Included", IF(ISERROR(L19*M19),"Included", L19*M19))</f>
        <v>Included</v>
      </c>
      <c r="O19" s="1361" t="s">
        <v>437</v>
      </c>
      <c r="P19" s="1460">
        <f t="shared" ref="P19:P82" si="1">S19</f>
        <v>0</v>
      </c>
      <c r="Q19" s="1362">
        <f t="shared" ref="Q19:Q82" si="2">IF(N19="Included",0,N19)</f>
        <v>0</v>
      </c>
      <c r="R19" s="1362">
        <f t="shared" ref="R19:R82" si="3">IF( OR( I19="",I19="Confirmed"), H19, I19)</f>
        <v>18</v>
      </c>
      <c r="S19" s="1363">
        <f t="shared" ref="S19:S82" si="4">IF(ISERROR(Q19*R19%),0,Q19*R19%)</f>
        <v>0</v>
      </c>
    </row>
    <row r="20" spans="1:19" s="1364" customFormat="1">
      <c r="A20" s="1452">
        <v>3</v>
      </c>
      <c r="B20" s="1452">
        <v>7000010606</v>
      </c>
      <c r="C20" s="1452">
        <v>30</v>
      </c>
      <c r="D20" s="1453" t="s">
        <v>715</v>
      </c>
      <c r="E20" s="1452">
        <v>1000001695</v>
      </c>
      <c r="F20" s="1452">
        <v>85462040</v>
      </c>
      <c r="G20" s="1352" t="s">
        <v>660</v>
      </c>
      <c r="H20" s="1353">
        <v>18</v>
      </c>
      <c r="I20" s="1352" t="s">
        <v>660</v>
      </c>
      <c r="J20" s="1454" t="s">
        <v>729</v>
      </c>
      <c r="K20" s="1455" t="s">
        <v>585</v>
      </c>
      <c r="L20" s="1456">
        <v>48</v>
      </c>
      <c r="M20" s="1457"/>
      <c r="N20" s="1355" t="str">
        <f t="shared" si="0"/>
        <v>Included</v>
      </c>
      <c r="O20" s="1361" t="s">
        <v>437</v>
      </c>
      <c r="P20" s="1460">
        <f t="shared" si="1"/>
        <v>0</v>
      </c>
      <c r="Q20" s="1362">
        <f t="shared" si="2"/>
        <v>0</v>
      </c>
      <c r="R20" s="1362">
        <f t="shared" si="3"/>
        <v>18</v>
      </c>
      <c r="S20" s="1363">
        <f t="shared" si="4"/>
        <v>0</v>
      </c>
    </row>
    <row r="21" spans="1:19" s="1364" customFormat="1">
      <c r="A21" s="1452">
        <v>4</v>
      </c>
      <c r="B21" s="1452">
        <v>7000010606</v>
      </c>
      <c r="C21" s="1452">
        <v>40</v>
      </c>
      <c r="D21" s="1453" t="s">
        <v>715</v>
      </c>
      <c r="E21" s="1452">
        <v>1000001671</v>
      </c>
      <c r="F21" s="1452">
        <v>85352912</v>
      </c>
      <c r="G21" s="1352" t="s">
        <v>660</v>
      </c>
      <c r="H21" s="1353">
        <v>18</v>
      </c>
      <c r="I21" s="1352" t="s">
        <v>660</v>
      </c>
      <c r="J21" s="1454" t="s">
        <v>730</v>
      </c>
      <c r="K21" s="1455" t="s">
        <v>585</v>
      </c>
      <c r="L21" s="1456">
        <v>4</v>
      </c>
      <c r="M21" s="1457"/>
      <c r="N21" s="1355" t="str">
        <f t="shared" si="0"/>
        <v>Included</v>
      </c>
      <c r="O21" s="1361" t="s">
        <v>437</v>
      </c>
      <c r="P21" s="1460">
        <f t="shared" si="1"/>
        <v>0</v>
      </c>
      <c r="Q21" s="1362">
        <f t="shared" si="2"/>
        <v>0</v>
      </c>
      <c r="R21" s="1362">
        <f t="shared" si="3"/>
        <v>18</v>
      </c>
      <c r="S21" s="1363">
        <f t="shared" si="4"/>
        <v>0</v>
      </c>
    </row>
    <row r="22" spans="1:19" s="1364" customFormat="1" ht="35.25" customHeight="1">
      <c r="A22" s="1452">
        <v>5</v>
      </c>
      <c r="B22" s="1452">
        <v>7000010606</v>
      </c>
      <c r="C22" s="1452">
        <v>50</v>
      </c>
      <c r="D22" s="1453" t="s">
        <v>715</v>
      </c>
      <c r="E22" s="1452">
        <v>1000001681</v>
      </c>
      <c r="F22" s="1452">
        <v>85359090</v>
      </c>
      <c r="G22" s="1352" t="s">
        <v>660</v>
      </c>
      <c r="H22" s="1353">
        <v>18</v>
      </c>
      <c r="I22" s="1352" t="s">
        <v>660</v>
      </c>
      <c r="J22" s="1454" t="s">
        <v>731</v>
      </c>
      <c r="K22" s="1455" t="s">
        <v>585</v>
      </c>
      <c r="L22" s="1456">
        <v>12</v>
      </c>
      <c r="M22" s="1457"/>
      <c r="N22" s="1355" t="str">
        <f t="shared" si="0"/>
        <v>Included</v>
      </c>
      <c r="O22" s="1361" t="s">
        <v>437</v>
      </c>
      <c r="P22" s="1460">
        <f t="shared" si="1"/>
        <v>0</v>
      </c>
      <c r="Q22" s="1362">
        <f t="shared" si="2"/>
        <v>0</v>
      </c>
      <c r="R22" s="1362">
        <f t="shared" si="3"/>
        <v>18</v>
      </c>
      <c r="S22" s="1363">
        <f t="shared" si="4"/>
        <v>0</v>
      </c>
    </row>
    <row r="23" spans="1:19" s="1364" customFormat="1">
      <c r="A23" s="1452">
        <v>6</v>
      </c>
      <c r="B23" s="1452">
        <v>7000010606</v>
      </c>
      <c r="C23" s="1452">
        <v>60</v>
      </c>
      <c r="D23" s="1453" t="s">
        <v>715</v>
      </c>
      <c r="E23" s="1452">
        <v>1000001794</v>
      </c>
      <c r="F23" s="1452">
        <v>85353090</v>
      </c>
      <c r="G23" s="1352" t="s">
        <v>660</v>
      </c>
      <c r="H23" s="1353">
        <v>18</v>
      </c>
      <c r="I23" s="1352" t="s">
        <v>660</v>
      </c>
      <c r="J23" s="1454" t="s">
        <v>732</v>
      </c>
      <c r="K23" s="1455" t="s">
        <v>585</v>
      </c>
      <c r="L23" s="1456">
        <v>8</v>
      </c>
      <c r="M23" s="1457"/>
      <c r="N23" s="1355" t="str">
        <f t="shared" si="0"/>
        <v>Included</v>
      </c>
      <c r="O23" s="1361" t="s">
        <v>437</v>
      </c>
      <c r="P23" s="1460">
        <f t="shared" si="1"/>
        <v>0</v>
      </c>
      <c r="Q23" s="1362">
        <f t="shared" si="2"/>
        <v>0</v>
      </c>
      <c r="R23" s="1362">
        <f t="shared" si="3"/>
        <v>18</v>
      </c>
      <c r="S23" s="1363">
        <f t="shared" si="4"/>
        <v>0</v>
      </c>
    </row>
    <row r="24" spans="1:19" s="1364" customFormat="1">
      <c r="A24" s="1452">
        <v>7</v>
      </c>
      <c r="B24" s="1452">
        <v>7000010606</v>
      </c>
      <c r="C24" s="1452">
        <v>80</v>
      </c>
      <c r="D24" s="1453" t="s">
        <v>715</v>
      </c>
      <c r="E24" s="1452">
        <v>1000001673</v>
      </c>
      <c r="F24" s="1452">
        <v>85353090</v>
      </c>
      <c r="G24" s="1352" t="s">
        <v>660</v>
      </c>
      <c r="H24" s="1353">
        <v>18</v>
      </c>
      <c r="I24" s="1352" t="s">
        <v>660</v>
      </c>
      <c r="J24" s="1454" t="s">
        <v>733</v>
      </c>
      <c r="K24" s="1455" t="s">
        <v>585</v>
      </c>
      <c r="L24" s="1456">
        <v>4</v>
      </c>
      <c r="M24" s="1457"/>
      <c r="N24" s="1355" t="str">
        <f t="shared" si="0"/>
        <v>Included</v>
      </c>
      <c r="O24" s="1361" t="s">
        <v>437</v>
      </c>
      <c r="P24" s="1460">
        <f t="shared" si="1"/>
        <v>0</v>
      </c>
      <c r="Q24" s="1362">
        <f t="shared" si="2"/>
        <v>0</v>
      </c>
      <c r="R24" s="1362">
        <f t="shared" si="3"/>
        <v>18</v>
      </c>
      <c r="S24" s="1363">
        <f t="shared" si="4"/>
        <v>0</v>
      </c>
    </row>
    <row r="25" spans="1:19" s="1364" customFormat="1">
      <c r="A25" s="1452">
        <v>8</v>
      </c>
      <c r="B25" s="1452">
        <v>7000010606</v>
      </c>
      <c r="C25" s="1452">
        <v>70</v>
      </c>
      <c r="D25" s="1453" t="s">
        <v>715</v>
      </c>
      <c r="E25" s="1452">
        <v>1000001674</v>
      </c>
      <c r="F25" s="1452">
        <v>85353090</v>
      </c>
      <c r="G25" s="1352" t="s">
        <v>660</v>
      </c>
      <c r="H25" s="1353">
        <v>18</v>
      </c>
      <c r="I25" s="1352" t="s">
        <v>660</v>
      </c>
      <c r="J25" s="1454" t="s">
        <v>734</v>
      </c>
      <c r="K25" s="1455" t="s">
        <v>585</v>
      </c>
      <c r="L25" s="1456">
        <v>4</v>
      </c>
      <c r="M25" s="1457"/>
      <c r="N25" s="1355" t="str">
        <f t="shared" si="0"/>
        <v>Included</v>
      </c>
      <c r="O25" s="1361" t="s">
        <v>437</v>
      </c>
      <c r="P25" s="1460">
        <f t="shared" si="1"/>
        <v>0</v>
      </c>
      <c r="Q25" s="1362">
        <f t="shared" si="2"/>
        <v>0</v>
      </c>
      <c r="R25" s="1362">
        <f t="shared" si="3"/>
        <v>18</v>
      </c>
      <c r="S25" s="1363">
        <f t="shared" si="4"/>
        <v>0</v>
      </c>
    </row>
    <row r="26" spans="1:19" s="1364" customFormat="1">
      <c r="A26" s="1452">
        <v>9</v>
      </c>
      <c r="B26" s="1452">
        <v>7000010606</v>
      </c>
      <c r="C26" s="1452">
        <v>590</v>
      </c>
      <c r="D26" s="1453" t="s">
        <v>716</v>
      </c>
      <c r="E26" s="1452">
        <v>1000001567</v>
      </c>
      <c r="F26" s="1452">
        <v>85176210</v>
      </c>
      <c r="G26" s="1352" t="s">
        <v>660</v>
      </c>
      <c r="H26" s="1353">
        <v>18</v>
      </c>
      <c r="I26" s="1352" t="s">
        <v>660</v>
      </c>
      <c r="J26" s="1454" t="s">
        <v>735</v>
      </c>
      <c r="K26" s="1455" t="s">
        <v>585</v>
      </c>
      <c r="L26" s="1456">
        <v>4</v>
      </c>
      <c r="M26" s="1457"/>
      <c r="N26" s="1355" t="str">
        <f t="shared" si="0"/>
        <v>Included</v>
      </c>
      <c r="O26" s="1361" t="s">
        <v>437</v>
      </c>
      <c r="P26" s="1460">
        <f t="shared" si="1"/>
        <v>0</v>
      </c>
      <c r="Q26" s="1362">
        <f t="shared" si="2"/>
        <v>0</v>
      </c>
      <c r="R26" s="1362">
        <f t="shared" si="3"/>
        <v>18</v>
      </c>
      <c r="S26" s="1363">
        <f t="shared" si="4"/>
        <v>0</v>
      </c>
    </row>
    <row r="27" spans="1:19" s="1364" customFormat="1">
      <c r="A27" s="1452">
        <v>10</v>
      </c>
      <c r="B27" s="1452">
        <v>7000010606</v>
      </c>
      <c r="C27" s="1452">
        <v>600</v>
      </c>
      <c r="D27" s="1453" t="s">
        <v>716</v>
      </c>
      <c r="E27" s="1452">
        <v>1000001694</v>
      </c>
      <c r="F27" s="1452">
        <v>85462040</v>
      </c>
      <c r="G27" s="1352" t="s">
        <v>660</v>
      </c>
      <c r="H27" s="1353">
        <v>18</v>
      </c>
      <c r="I27" s="1352" t="s">
        <v>660</v>
      </c>
      <c r="J27" s="1454" t="s">
        <v>736</v>
      </c>
      <c r="K27" s="1455" t="s">
        <v>585</v>
      </c>
      <c r="L27" s="1456">
        <v>12</v>
      </c>
      <c r="M27" s="1457"/>
      <c r="N27" s="1355" t="str">
        <f t="shared" si="0"/>
        <v>Included</v>
      </c>
      <c r="O27" s="1361" t="s">
        <v>437</v>
      </c>
      <c r="P27" s="1460">
        <f t="shared" si="1"/>
        <v>0</v>
      </c>
      <c r="Q27" s="1362">
        <f t="shared" si="2"/>
        <v>0</v>
      </c>
      <c r="R27" s="1362">
        <f t="shared" si="3"/>
        <v>18</v>
      </c>
      <c r="S27" s="1363">
        <f t="shared" si="4"/>
        <v>0</v>
      </c>
    </row>
    <row r="28" spans="1:19" s="1364" customFormat="1" ht="33">
      <c r="A28" s="1452">
        <v>11</v>
      </c>
      <c r="B28" s="1452">
        <v>7000010606</v>
      </c>
      <c r="C28" s="1452">
        <v>90</v>
      </c>
      <c r="D28" s="1453" t="s">
        <v>717</v>
      </c>
      <c r="E28" s="1452">
        <v>1000001170</v>
      </c>
      <c r="F28" s="1452">
        <v>85371000</v>
      </c>
      <c r="G28" s="1352" t="s">
        <v>660</v>
      </c>
      <c r="H28" s="1353">
        <v>18</v>
      </c>
      <c r="I28" s="1352" t="s">
        <v>660</v>
      </c>
      <c r="J28" s="1454" t="s">
        <v>737</v>
      </c>
      <c r="K28" s="1455" t="s">
        <v>585</v>
      </c>
      <c r="L28" s="1456">
        <v>4</v>
      </c>
      <c r="M28" s="1457"/>
      <c r="N28" s="1355" t="str">
        <f t="shared" si="0"/>
        <v>Included</v>
      </c>
      <c r="O28" s="1361" t="s">
        <v>437</v>
      </c>
      <c r="P28" s="1460">
        <f t="shared" si="1"/>
        <v>0</v>
      </c>
      <c r="Q28" s="1362">
        <f t="shared" si="2"/>
        <v>0</v>
      </c>
      <c r="R28" s="1362">
        <f t="shared" si="3"/>
        <v>18</v>
      </c>
      <c r="S28" s="1363">
        <f t="shared" si="4"/>
        <v>0</v>
      </c>
    </row>
    <row r="29" spans="1:19" s="1364" customFormat="1" ht="33">
      <c r="A29" s="1452">
        <v>12</v>
      </c>
      <c r="B29" s="1452">
        <v>7000010606</v>
      </c>
      <c r="C29" s="1452">
        <v>100</v>
      </c>
      <c r="D29" s="1453" t="s">
        <v>717</v>
      </c>
      <c r="E29" s="1452">
        <v>1000021642</v>
      </c>
      <c r="F29" s="1452">
        <v>85371000</v>
      </c>
      <c r="G29" s="1352" t="s">
        <v>660</v>
      </c>
      <c r="H29" s="1353">
        <v>18</v>
      </c>
      <c r="I29" s="1352" t="s">
        <v>660</v>
      </c>
      <c r="J29" s="1454" t="s">
        <v>738</v>
      </c>
      <c r="K29" s="1455" t="s">
        <v>585</v>
      </c>
      <c r="L29" s="1456">
        <v>1</v>
      </c>
      <c r="M29" s="1457"/>
      <c r="N29" s="1355" t="str">
        <f t="shared" si="0"/>
        <v>Included</v>
      </c>
      <c r="O29" s="1361" t="s">
        <v>437</v>
      </c>
      <c r="P29" s="1460">
        <f t="shared" si="1"/>
        <v>0</v>
      </c>
      <c r="Q29" s="1362">
        <f t="shared" si="2"/>
        <v>0</v>
      </c>
      <c r="R29" s="1362">
        <f t="shared" si="3"/>
        <v>18</v>
      </c>
      <c r="S29" s="1363">
        <f t="shared" si="4"/>
        <v>0</v>
      </c>
    </row>
    <row r="30" spans="1:19" s="1364" customFormat="1" ht="33">
      <c r="A30" s="1452">
        <v>13</v>
      </c>
      <c r="B30" s="1452">
        <v>7000010606</v>
      </c>
      <c r="C30" s="1452">
        <v>110</v>
      </c>
      <c r="D30" s="1453" t="s">
        <v>717</v>
      </c>
      <c r="E30" s="1452">
        <v>1000025391</v>
      </c>
      <c r="F30" s="1452">
        <v>82032000</v>
      </c>
      <c r="G30" s="1352" t="s">
        <v>660</v>
      </c>
      <c r="H30" s="1353">
        <v>18</v>
      </c>
      <c r="I30" s="1352" t="s">
        <v>660</v>
      </c>
      <c r="J30" s="1454" t="s">
        <v>703</v>
      </c>
      <c r="K30" s="1455" t="s">
        <v>585</v>
      </c>
      <c r="L30" s="1456">
        <v>1</v>
      </c>
      <c r="M30" s="1457"/>
      <c r="N30" s="1355" t="str">
        <f t="shared" si="0"/>
        <v>Included</v>
      </c>
      <c r="O30" s="1361" t="s">
        <v>437</v>
      </c>
      <c r="P30" s="1460">
        <f t="shared" si="1"/>
        <v>0</v>
      </c>
      <c r="Q30" s="1362">
        <f t="shared" si="2"/>
        <v>0</v>
      </c>
      <c r="R30" s="1362">
        <f t="shared" si="3"/>
        <v>18</v>
      </c>
      <c r="S30" s="1363">
        <f t="shared" si="4"/>
        <v>0</v>
      </c>
    </row>
    <row r="31" spans="1:19" s="1364" customFormat="1" ht="33">
      <c r="A31" s="1452">
        <v>14</v>
      </c>
      <c r="B31" s="1452">
        <v>7000010606</v>
      </c>
      <c r="C31" s="1452">
        <v>120</v>
      </c>
      <c r="D31" s="1453" t="s">
        <v>717</v>
      </c>
      <c r="E31" s="1452">
        <v>1000001330</v>
      </c>
      <c r="F31" s="1452">
        <v>85371000</v>
      </c>
      <c r="G31" s="1352" t="s">
        <v>660</v>
      </c>
      <c r="H31" s="1353">
        <v>18</v>
      </c>
      <c r="I31" s="1352" t="s">
        <v>660</v>
      </c>
      <c r="J31" s="1458" t="s">
        <v>739</v>
      </c>
      <c r="K31" s="1455" t="s">
        <v>585</v>
      </c>
      <c r="L31" s="1456">
        <v>4</v>
      </c>
      <c r="M31" s="1457"/>
      <c r="N31" s="1355" t="str">
        <f t="shared" si="0"/>
        <v>Included</v>
      </c>
      <c r="O31" s="1361" t="s">
        <v>437</v>
      </c>
      <c r="P31" s="1460">
        <f t="shared" si="1"/>
        <v>0</v>
      </c>
      <c r="Q31" s="1362">
        <f t="shared" si="2"/>
        <v>0</v>
      </c>
      <c r="R31" s="1362">
        <f t="shared" si="3"/>
        <v>18</v>
      </c>
      <c r="S31" s="1363">
        <f t="shared" si="4"/>
        <v>0</v>
      </c>
    </row>
    <row r="32" spans="1:19" s="1364" customFormat="1" ht="33">
      <c r="A32" s="1452">
        <v>15</v>
      </c>
      <c r="B32" s="1452">
        <v>7000010606</v>
      </c>
      <c r="C32" s="1452">
        <v>130</v>
      </c>
      <c r="D32" s="1453" t="s">
        <v>717</v>
      </c>
      <c r="E32" s="1452">
        <v>1000006842</v>
      </c>
      <c r="F32" s="1452">
        <v>85371000</v>
      </c>
      <c r="G32" s="1352" t="s">
        <v>660</v>
      </c>
      <c r="H32" s="1353">
        <v>18</v>
      </c>
      <c r="I32" s="1352" t="s">
        <v>660</v>
      </c>
      <c r="J32" s="1454" t="s">
        <v>740</v>
      </c>
      <c r="K32" s="1455" t="s">
        <v>586</v>
      </c>
      <c r="L32" s="1456">
        <v>1</v>
      </c>
      <c r="M32" s="1457"/>
      <c r="N32" s="1355" t="str">
        <f t="shared" si="0"/>
        <v>Included</v>
      </c>
      <c r="O32" s="1361" t="s">
        <v>437</v>
      </c>
      <c r="P32" s="1460">
        <f t="shared" si="1"/>
        <v>0</v>
      </c>
      <c r="Q32" s="1362">
        <f t="shared" si="2"/>
        <v>0</v>
      </c>
      <c r="R32" s="1362">
        <f t="shared" si="3"/>
        <v>18</v>
      </c>
      <c r="S32" s="1363">
        <f t="shared" si="4"/>
        <v>0</v>
      </c>
    </row>
    <row r="33" spans="1:19" s="1364" customFormat="1" ht="42.75" customHeight="1">
      <c r="A33" s="1452">
        <v>16</v>
      </c>
      <c r="B33" s="1452">
        <v>7000010606</v>
      </c>
      <c r="C33" s="1452">
        <v>140</v>
      </c>
      <c r="D33" s="1453" t="s">
        <v>718</v>
      </c>
      <c r="E33" s="1452">
        <v>1000001333</v>
      </c>
      <c r="F33" s="1452">
        <v>85371000</v>
      </c>
      <c r="G33" s="1352" t="s">
        <v>660</v>
      </c>
      <c r="H33" s="1353">
        <v>18</v>
      </c>
      <c r="I33" s="1352" t="s">
        <v>660</v>
      </c>
      <c r="J33" s="1454" t="s">
        <v>741</v>
      </c>
      <c r="K33" s="1455" t="s">
        <v>585</v>
      </c>
      <c r="L33" s="1456">
        <v>4</v>
      </c>
      <c r="M33" s="1457"/>
      <c r="N33" s="1355" t="str">
        <f t="shared" si="0"/>
        <v>Included</v>
      </c>
      <c r="O33" s="1361" t="s">
        <v>437</v>
      </c>
      <c r="P33" s="1460">
        <f t="shared" si="1"/>
        <v>0</v>
      </c>
      <c r="Q33" s="1362">
        <f t="shared" si="2"/>
        <v>0</v>
      </c>
      <c r="R33" s="1362">
        <f t="shared" si="3"/>
        <v>18</v>
      </c>
      <c r="S33" s="1363">
        <f t="shared" si="4"/>
        <v>0</v>
      </c>
    </row>
    <row r="34" spans="1:19" s="1364" customFormat="1">
      <c r="A34" s="1452">
        <v>17</v>
      </c>
      <c r="B34" s="1452">
        <v>7000010606</v>
      </c>
      <c r="C34" s="1452">
        <v>150</v>
      </c>
      <c r="D34" s="1453" t="s">
        <v>719</v>
      </c>
      <c r="E34" s="1452">
        <v>1000006284</v>
      </c>
      <c r="F34" s="1452">
        <v>84151090</v>
      </c>
      <c r="G34" s="1352" t="s">
        <v>660</v>
      </c>
      <c r="H34" s="1353">
        <v>28</v>
      </c>
      <c r="I34" s="1352" t="s">
        <v>660</v>
      </c>
      <c r="J34" s="1459" t="s">
        <v>742</v>
      </c>
      <c r="K34" s="1455" t="s">
        <v>586</v>
      </c>
      <c r="L34" s="1456">
        <v>2</v>
      </c>
      <c r="M34" s="1457"/>
      <c r="N34" s="1355" t="str">
        <f t="shared" si="0"/>
        <v>Included</v>
      </c>
      <c r="O34" s="1361" t="s">
        <v>437</v>
      </c>
      <c r="P34" s="1460">
        <f t="shared" si="1"/>
        <v>0</v>
      </c>
      <c r="Q34" s="1362">
        <f t="shared" si="2"/>
        <v>0</v>
      </c>
      <c r="R34" s="1362">
        <f t="shared" si="3"/>
        <v>28</v>
      </c>
      <c r="S34" s="1363">
        <f t="shared" si="4"/>
        <v>0</v>
      </c>
    </row>
    <row r="35" spans="1:19" s="1364" customFormat="1" ht="34.5" customHeight="1">
      <c r="A35" s="1452">
        <v>18</v>
      </c>
      <c r="B35" s="1452">
        <v>7000010606</v>
      </c>
      <c r="C35" s="1452">
        <v>160</v>
      </c>
      <c r="D35" s="1453" t="s">
        <v>720</v>
      </c>
      <c r="E35" s="1452">
        <v>1000000443</v>
      </c>
      <c r="F35" s="1452">
        <v>85446020</v>
      </c>
      <c r="G35" s="1352" t="s">
        <v>660</v>
      </c>
      <c r="H35" s="1353">
        <v>18</v>
      </c>
      <c r="I35" s="1352" t="s">
        <v>660</v>
      </c>
      <c r="J35" s="1459" t="s">
        <v>587</v>
      </c>
      <c r="K35" s="1455" t="s">
        <v>588</v>
      </c>
      <c r="L35" s="1456">
        <v>1</v>
      </c>
      <c r="M35" s="1457"/>
      <c r="N35" s="1355" t="str">
        <f t="shared" si="0"/>
        <v>Included</v>
      </c>
      <c r="O35" s="1361" t="s">
        <v>437</v>
      </c>
      <c r="P35" s="1460">
        <f t="shared" si="1"/>
        <v>0</v>
      </c>
      <c r="Q35" s="1362">
        <f t="shared" si="2"/>
        <v>0</v>
      </c>
      <c r="R35" s="1362">
        <f t="shared" si="3"/>
        <v>18</v>
      </c>
      <c r="S35" s="1363">
        <f t="shared" si="4"/>
        <v>0</v>
      </c>
    </row>
    <row r="36" spans="1:19" s="1364" customFormat="1" ht="36.75" customHeight="1">
      <c r="A36" s="1452">
        <v>19</v>
      </c>
      <c r="B36" s="1452">
        <v>7000010606</v>
      </c>
      <c r="C36" s="1452">
        <v>170</v>
      </c>
      <c r="D36" s="1453" t="s">
        <v>720</v>
      </c>
      <c r="E36" s="1452">
        <v>1000000442</v>
      </c>
      <c r="F36" s="1452">
        <v>85446020</v>
      </c>
      <c r="G36" s="1352" t="s">
        <v>660</v>
      </c>
      <c r="H36" s="1353">
        <v>18</v>
      </c>
      <c r="I36" s="1352" t="s">
        <v>660</v>
      </c>
      <c r="J36" s="1459" t="s">
        <v>589</v>
      </c>
      <c r="K36" s="1455" t="s">
        <v>588</v>
      </c>
      <c r="L36" s="1456">
        <v>1</v>
      </c>
      <c r="M36" s="1457"/>
      <c r="N36" s="1355" t="str">
        <f t="shared" si="0"/>
        <v>Included</v>
      </c>
      <c r="O36" s="1361" t="s">
        <v>437</v>
      </c>
      <c r="P36" s="1460">
        <f t="shared" si="1"/>
        <v>0</v>
      </c>
      <c r="Q36" s="1362">
        <f t="shared" si="2"/>
        <v>0</v>
      </c>
      <c r="R36" s="1362">
        <f t="shared" si="3"/>
        <v>18</v>
      </c>
      <c r="S36" s="1363">
        <f t="shared" si="4"/>
        <v>0</v>
      </c>
    </row>
    <row r="37" spans="1:19" s="1364" customFormat="1" ht="39.75" customHeight="1">
      <c r="A37" s="1452">
        <v>20</v>
      </c>
      <c r="B37" s="1452">
        <v>7000010606</v>
      </c>
      <c r="C37" s="1452">
        <v>180</v>
      </c>
      <c r="D37" s="1453" t="s">
        <v>721</v>
      </c>
      <c r="E37" s="1452">
        <v>1000011261</v>
      </c>
      <c r="F37" s="1452">
        <v>72169990</v>
      </c>
      <c r="G37" s="1352" t="s">
        <v>660</v>
      </c>
      <c r="H37" s="1353">
        <v>18</v>
      </c>
      <c r="I37" s="1352" t="s">
        <v>660</v>
      </c>
      <c r="J37" s="1459" t="s">
        <v>743</v>
      </c>
      <c r="K37" s="1455" t="s">
        <v>586</v>
      </c>
      <c r="L37" s="1456">
        <v>4</v>
      </c>
      <c r="M37" s="1457"/>
      <c r="N37" s="1355" t="str">
        <f t="shared" si="0"/>
        <v>Included</v>
      </c>
      <c r="O37" s="1361" t="s">
        <v>437</v>
      </c>
      <c r="P37" s="1460">
        <f t="shared" si="1"/>
        <v>0</v>
      </c>
      <c r="Q37" s="1362">
        <f t="shared" si="2"/>
        <v>0</v>
      </c>
      <c r="R37" s="1362">
        <f t="shared" si="3"/>
        <v>18</v>
      </c>
      <c r="S37" s="1363">
        <f t="shared" si="4"/>
        <v>0</v>
      </c>
    </row>
    <row r="38" spans="1:19" s="1364" customFormat="1" ht="40.5" customHeight="1">
      <c r="A38" s="1452">
        <v>21</v>
      </c>
      <c r="B38" s="1452">
        <v>7000010606</v>
      </c>
      <c r="C38" s="1452">
        <v>190</v>
      </c>
      <c r="D38" s="1453" t="s">
        <v>721</v>
      </c>
      <c r="E38" s="1452">
        <v>1000011257</v>
      </c>
      <c r="F38" s="1452">
        <v>72169990</v>
      </c>
      <c r="G38" s="1352" t="s">
        <v>660</v>
      </c>
      <c r="H38" s="1353">
        <v>18</v>
      </c>
      <c r="I38" s="1352" t="s">
        <v>660</v>
      </c>
      <c r="J38" s="1459" t="s">
        <v>744</v>
      </c>
      <c r="K38" s="1455" t="s">
        <v>586</v>
      </c>
      <c r="L38" s="1456">
        <v>2</v>
      </c>
      <c r="M38" s="1457"/>
      <c r="N38" s="1355" t="str">
        <f t="shared" si="0"/>
        <v>Included</v>
      </c>
      <c r="O38" s="1361" t="s">
        <v>437</v>
      </c>
      <c r="P38" s="1460">
        <f t="shared" si="1"/>
        <v>0</v>
      </c>
      <c r="Q38" s="1362">
        <f t="shared" si="2"/>
        <v>0</v>
      </c>
      <c r="R38" s="1362">
        <f t="shared" si="3"/>
        <v>18</v>
      </c>
      <c r="S38" s="1363">
        <f t="shared" si="4"/>
        <v>0</v>
      </c>
    </row>
    <row r="39" spans="1:19" s="1364" customFormat="1" ht="56.25" customHeight="1">
      <c r="A39" s="1452">
        <v>22</v>
      </c>
      <c r="B39" s="1452">
        <v>7000010606</v>
      </c>
      <c r="C39" s="1452">
        <v>240</v>
      </c>
      <c r="D39" s="1453" t="s">
        <v>722</v>
      </c>
      <c r="E39" s="1452">
        <v>1000020188</v>
      </c>
      <c r="F39" s="1452">
        <v>73045930</v>
      </c>
      <c r="G39" s="1352" t="s">
        <v>660</v>
      </c>
      <c r="H39" s="1353">
        <v>18</v>
      </c>
      <c r="I39" s="1352" t="s">
        <v>660</v>
      </c>
      <c r="J39" s="1459" t="s">
        <v>745</v>
      </c>
      <c r="K39" s="1455" t="s">
        <v>585</v>
      </c>
      <c r="L39" s="1456">
        <v>12</v>
      </c>
      <c r="M39" s="1457"/>
      <c r="N39" s="1355" t="str">
        <f t="shared" si="0"/>
        <v>Included</v>
      </c>
      <c r="O39" s="1361" t="s">
        <v>437</v>
      </c>
      <c r="P39" s="1460">
        <f t="shared" si="1"/>
        <v>0</v>
      </c>
      <c r="Q39" s="1362">
        <f t="shared" si="2"/>
        <v>0</v>
      </c>
      <c r="R39" s="1362">
        <f t="shared" si="3"/>
        <v>18</v>
      </c>
      <c r="S39" s="1363">
        <f t="shared" si="4"/>
        <v>0</v>
      </c>
    </row>
    <row r="40" spans="1:19" s="1364" customFormat="1" ht="53.25" customHeight="1">
      <c r="A40" s="1452">
        <v>23</v>
      </c>
      <c r="B40" s="1452">
        <v>7000010606</v>
      </c>
      <c r="C40" s="1452">
        <v>250</v>
      </c>
      <c r="D40" s="1453" t="s">
        <v>722</v>
      </c>
      <c r="E40" s="1452">
        <v>1000020190</v>
      </c>
      <c r="F40" s="1452">
        <v>73045930</v>
      </c>
      <c r="G40" s="1352" t="s">
        <v>660</v>
      </c>
      <c r="H40" s="1353">
        <v>18</v>
      </c>
      <c r="I40" s="1352" t="s">
        <v>660</v>
      </c>
      <c r="J40" s="1454" t="s">
        <v>746</v>
      </c>
      <c r="K40" s="1455" t="s">
        <v>585</v>
      </c>
      <c r="L40" s="1456">
        <v>12</v>
      </c>
      <c r="M40" s="1457"/>
      <c r="N40" s="1355" t="str">
        <f t="shared" si="0"/>
        <v>Included</v>
      </c>
      <c r="O40" s="1361" t="s">
        <v>437</v>
      </c>
      <c r="P40" s="1460">
        <f t="shared" si="1"/>
        <v>0</v>
      </c>
      <c r="Q40" s="1362">
        <f t="shared" si="2"/>
        <v>0</v>
      </c>
      <c r="R40" s="1362">
        <f t="shared" si="3"/>
        <v>18</v>
      </c>
      <c r="S40" s="1363">
        <f t="shared" si="4"/>
        <v>0</v>
      </c>
    </row>
    <row r="41" spans="1:19" s="1364" customFormat="1" ht="48.75" customHeight="1">
      <c r="A41" s="1452">
        <v>24</v>
      </c>
      <c r="B41" s="1452">
        <v>7000010606</v>
      </c>
      <c r="C41" s="1452">
        <v>260</v>
      </c>
      <c r="D41" s="1453" t="s">
        <v>722</v>
      </c>
      <c r="E41" s="1452">
        <v>1000020186</v>
      </c>
      <c r="F41" s="1452">
        <v>73045930</v>
      </c>
      <c r="G41" s="1352" t="s">
        <v>660</v>
      </c>
      <c r="H41" s="1353">
        <v>18</v>
      </c>
      <c r="I41" s="1352" t="s">
        <v>660</v>
      </c>
      <c r="J41" s="1454" t="s">
        <v>747</v>
      </c>
      <c r="K41" s="1455" t="s">
        <v>585</v>
      </c>
      <c r="L41" s="1456">
        <v>36</v>
      </c>
      <c r="M41" s="1457"/>
      <c r="N41" s="1355" t="str">
        <f t="shared" si="0"/>
        <v>Included</v>
      </c>
      <c r="O41" s="1361" t="s">
        <v>437</v>
      </c>
      <c r="P41" s="1460">
        <f t="shared" si="1"/>
        <v>0</v>
      </c>
      <c r="Q41" s="1362">
        <f t="shared" si="2"/>
        <v>0</v>
      </c>
      <c r="R41" s="1362">
        <f t="shared" si="3"/>
        <v>18</v>
      </c>
      <c r="S41" s="1363">
        <f t="shared" si="4"/>
        <v>0</v>
      </c>
    </row>
    <row r="42" spans="1:19" s="1364" customFormat="1" ht="22.5" customHeight="1">
      <c r="A42" s="1452">
        <v>25</v>
      </c>
      <c r="B42" s="1452">
        <v>7000010606</v>
      </c>
      <c r="C42" s="1452">
        <v>270</v>
      </c>
      <c r="D42" s="1453" t="s">
        <v>722</v>
      </c>
      <c r="E42" s="1452">
        <v>1000017563</v>
      </c>
      <c r="F42" s="1452">
        <v>73045930</v>
      </c>
      <c r="G42" s="1352" t="s">
        <v>660</v>
      </c>
      <c r="H42" s="1353">
        <v>18</v>
      </c>
      <c r="I42" s="1352" t="s">
        <v>660</v>
      </c>
      <c r="J42" s="1454" t="s">
        <v>748</v>
      </c>
      <c r="K42" s="1455" t="s">
        <v>585</v>
      </c>
      <c r="L42" s="1456">
        <v>12</v>
      </c>
      <c r="M42" s="1457"/>
      <c r="N42" s="1355" t="str">
        <f t="shared" si="0"/>
        <v>Included</v>
      </c>
      <c r="O42" s="1361" t="s">
        <v>437</v>
      </c>
      <c r="P42" s="1460">
        <f t="shared" si="1"/>
        <v>0</v>
      </c>
      <c r="Q42" s="1362">
        <f t="shared" si="2"/>
        <v>0</v>
      </c>
      <c r="R42" s="1362">
        <f t="shared" si="3"/>
        <v>18</v>
      </c>
      <c r="S42" s="1363">
        <f t="shared" si="4"/>
        <v>0</v>
      </c>
    </row>
    <row r="43" spans="1:19" s="1364" customFormat="1" ht="51.75" customHeight="1">
      <c r="A43" s="1452">
        <v>26</v>
      </c>
      <c r="B43" s="1452">
        <v>7000010606</v>
      </c>
      <c r="C43" s="1452">
        <v>280</v>
      </c>
      <c r="D43" s="1453" t="s">
        <v>722</v>
      </c>
      <c r="E43" s="1452">
        <v>1000020189</v>
      </c>
      <c r="F43" s="1452">
        <v>73045930</v>
      </c>
      <c r="G43" s="1352" t="s">
        <v>660</v>
      </c>
      <c r="H43" s="1353">
        <v>18</v>
      </c>
      <c r="I43" s="1352" t="s">
        <v>660</v>
      </c>
      <c r="J43" s="1454" t="s">
        <v>749</v>
      </c>
      <c r="K43" s="1455" t="s">
        <v>585</v>
      </c>
      <c r="L43" s="1456">
        <v>16</v>
      </c>
      <c r="M43" s="1457"/>
      <c r="N43" s="1355" t="str">
        <f t="shared" si="0"/>
        <v>Included</v>
      </c>
      <c r="O43" s="1361" t="s">
        <v>437</v>
      </c>
      <c r="P43" s="1460">
        <f t="shared" si="1"/>
        <v>0</v>
      </c>
      <c r="Q43" s="1362">
        <f t="shared" si="2"/>
        <v>0</v>
      </c>
      <c r="R43" s="1362">
        <f t="shared" si="3"/>
        <v>18</v>
      </c>
      <c r="S43" s="1363">
        <f t="shared" si="4"/>
        <v>0</v>
      </c>
    </row>
    <row r="44" spans="1:19" s="1364" customFormat="1" ht="54" customHeight="1">
      <c r="A44" s="1452">
        <v>27</v>
      </c>
      <c r="B44" s="1452">
        <v>7000010606</v>
      </c>
      <c r="C44" s="1452">
        <v>290</v>
      </c>
      <c r="D44" s="1453" t="s">
        <v>722</v>
      </c>
      <c r="E44" s="1452">
        <v>1000020187</v>
      </c>
      <c r="F44" s="1452">
        <v>73045930</v>
      </c>
      <c r="G44" s="1352" t="s">
        <v>660</v>
      </c>
      <c r="H44" s="1353">
        <v>18</v>
      </c>
      <c r="I44" s="1352" t="s">
        <v>660</v>
      </c>
      <c r="J44" s="1454" t="s">
        <v>750</v>
      </c>
      <c r="K44" s="1455" t="s">
        <v>585</v>
      </c>
      <c r="L44" s="1456">
        <v>12</v>
      </c>
      <c r="M44" s="1457"/>
      <c r="N44" s="1355" t="str">
        <f t="shared" si="0"/>
        <v>Included</v>
      </c>
      <c r="O44" s="1361" t="s">
        <v>437</v>
      </c>
      <c r="P44" s="1460">
        <f t="shared" si="1"/>
        <v>0</v>
      </c>
      <c r="Q44" s="1362">
        <f t="shared" si="2"/>
        <v>0</v>
      </c>
      <c r="R44" s="1362">
        <f t="shared" si="3"/>
        <v>18</v>
      </c>
      <c r="S44" s="1363">
        <f t="shared" si="4"/>
        <v>0</v>
      </c>
    </row>
    <row r="45" spans="1:19" s="1364" customFormat="1" ht="51.75" customHeight="1">
      <c r="A45" s="1452">
        <v>28</v>
      </c>
      <c r="B45" s="1452">
        <v>7000010606</v>
      </c>
      <c r="C45" s="1452">
        <v>300</v>
      </c>
      <c r="D45" s="1453" t="s">
        <v>722</v>
      </c>
      <c r="E45" s="1452">
        <v>1000017565</v>
      </c>
      <c r="F45" s="1452">
        <v>73045930</v>
      </c>
      <c r="G45" s="1352" t="s">
        <v>660</v>
      </c>
      <c r="H45" s="1353">
        <v>18</v>
      </c>
      <c r="I45" s="1352" t="s">
        <v>660</v>
      </c>
      <c r="J45" s="1454" t="s">
        <v>751</v>
      </c>
      <c r="K45" s="1455" t="s">
        <v>585</v>
      </c>
      <c r="L45" s="1456">
        <v>12</v>
      </c>
      <c r="M45" s="1457"/>
      <c r="N45" s="1355" t="str">
        <f t="shared" si="0"/>
        <v>Included</v>
      </c>
      <c r="O45" s="1361" t="s">
        <v>437</v>
      </c>
      <c r="P45" s="1460">
        <f t="shared" si="1"/>
        <v>0</v>
      </c>
      <c r="Q45" s="1362">
        <f t="shared" si="2"/>
        <v>0</v>
      </c>
      <c r="R45" s="1362">
        <f t="shared" si="3"/>
        <v>18</v>
      </c>
      <c r="S45" s="1363">
        <f t="shared" si="4"/>
        <v>0</v>
      </c>
    </row>
    <row r="46" spans="1:19" s="1364" customFormat="1" ht="54" customHeight="1">
      <c r="A46" s="1452">
        <v>29</v>
      </c>
      <c r="B46" s="1452">
        <v>7000010606</v>
      </c>
      <c r="C46" s="1452">
        <v>310</v>
      </c>
      <c r="D46" s="1453" t="s">
        <v>722</v>
      </c>
      <c r="E46" s="1452">
        <v>1000020097</v>
      </c>
      <c r="F46" s="1452">
        <v>73082011</v>
      </c>
      <c r="G46" s="1352" t="s">
        <v>660</v>
      </c>
      <c r="H46" s="1353">
        <v>18</v>
      </c>
      <c r="I46" s="1352" t="s">
        <v>660</v>
      </c>
      <c r="J46" s="1454" t="s">
        <v>752</v>
      </c>
      <c r="K46" s="1455" t="s">
        <v>585</v>
      </c>
      <c r="L46" s="1456">
        <v>1</v>
      </c>
      <c r="M46" s="1457"/>
      <c r="N46" s="1355" t="str">
        <f t="shared" si="0"/>
        <v>Included</v>
      </c>
      <c r="O46" s="1361" t="s">
        <v>437</v>
      </c>
      <c r="P46" s="1460">
        <f t="shared" si="1"/>
        <v>0</v>
      </c>
      <c r="Q46" s="1362">
        <f t="shared" si="2"/>
        <v>0</v>
      </c>
      <c r="R46" s="1362">
        <f t="shared" si="3"/>
        <v>18</v>
      </c>
      <c r="S46" s="1363">
        <f t="shared" si="4"/>
        <v>0</v>
      </c>
    </row>
    <row r="47" spans="1:19" s="1364" customFormat="1" ht="55.5" customHeight="1">
      <c r="A47" s="1452">
        <v>30</v>
      </c>
      <c r="B47" s="1452">
        <v>7000010606</v>
      </c>
      <c r="C47" s="1452">
        <v>320</v>
      </c>
      <c r="D47" s="1453" t="s">
        <v>722</v>
      </c>
      <c r="E47" s="1452">
        <v>1000020098</v>
      </c>
      <c r="F47" s="1452">
        <v>73082011</v>
      </c>
      <c r="G47" s="1352" t="s">
        <v>660</v>
      </c>
      <c r="H47" s="1353">
        <v>18</v>
      </c>
      <c r="I47" s="1352" t="s">
        <v>660</v>
      </c>
      <c r="J47" s="1454" t="s">
        <v>753</v>
      </c>
      <c r="K47" s="1455" t="s">
        <v>585</v>
      </c>
      <c r="L47" s="1456">
        <v>2</v>
      </c>
      <c r="M47" s="1457"/>
      <c r="N47" s="1355" t="str">
        <f t="shared" si="0"/>
        <v>Included</v>
      </c>
      <c r="O47" s="1361" t="s">
        <v>437</v>
      </c>
      <c r="P47" s="1460">
        <f t="shared" si="1"/>
        <v>0</v>
      </c>
      <c r="Q47" s="1362">
        <f t="shared" si="2"/>
        <v>0</v>
      </c>
      <c r="R47" s="1362">
        <f t="shared" si="3"/>
        <v>18</v>
      </c>
      <c r="S47" s="1363">
        <f t="shared" si="4"/>
        <v>0</v>
      </c>
    </row>
    <row r="48" spans="1:19" s="1364" customFormat="1" ht="55.5" customHeight="1">
      <c r="A48" s="1452">
        <v>31</v>
      </c>
      <c r="B48" s="1452">
        <v>7000010606</v>
      </c>
      <c r="C48" s="1452">
        <v>330</v>
      </c>
      <c r="D48" s="1453" t="s">
        <v>722</v>
      </c>
      <c r="E48" s="1452">
        <v>1000020099</v>
      </c>
      <c r="F48" s="1452">
        <v>73082011</v>
      </c>
      <c r="G48" s="1352" t="s">
        <v>660</v>
      </c>
      <c r="H48" s="1353">
        <v>18</v>
      </c>
      <c r="I48" s="1352" t="s">
        <v>660</v>
      </c>
      <c r="J48" s="1454" t="s">
        <v>754</v>
      </c>
      <c r="K48" s="1455" t="s">
        <v>585</v>
      </c>
      <c r="L48" s="1456">
        <v>2</v>
      </c>
      <c r="M48" s="1457"/>
      <c r="N48" s="1355" t="str">
        <f t="shared" si="0"/>
        <v>Included</v>
      </c>
      <c r="O48" s="1361" t="s">
        <v>437</v>
      </c>
      <c r="P48" s="1460">
        <f t="shared" si="1"/>
        <v>0</v>
      </c>
      <c r="Q48" s="1362">
        <f t="shared" si="2"/>
        <v>0</v>
      </c>
      <c r="R48" s="1362">
        <f t="shared" si="3"/>
        <v>18</v>
      </c>
      <c r="S48" s="1363">
        <f t="shared" si="4"/>
        <v>0</v>
      </c>
    </row>
    <row r="49" spans="1:19" s="1364" customFormat="1" ht="53.25" customHeight="1">
      <c r="A49" s="1452">
        <v>32</v>
      </c>
      <c r="B49" s="1452">
        <v>7000010606</v>
      </c>
      <c r="C49" s="1452">
        <v>340</v>
      </c>
      <c r="D49" s="1453" t="s">
        <v>722</v>
      </c>
      <c r="E49" s="1452">
        <v>1000020105</v>
      </c>
      <c r="F49" s="1452">
        <v>73082011</v>
      </c>
      <c r="G49" s="1352" t="s">
        <v>660</v>
      </c>
      <c r="H49" s="1353">
        <v>18</v>
      </c>
      <c r="I49" s="1352" t="s">
        <v>660</v>
      </c>
      <c r="J49" s="1454" t="s">
        <v>755</v>
      </c>
      <c r="K49" s="1455" t="s">
        <v>585</v>
      </c>
      <c r="L49" s="1456">
        <v>2</v>
      </c>
      <c r="M49" s="1457"/>
      <c r="N49" s="1355" t="str">
        <f t="shared" si="0"/>
        <v>Included</v>
      </c>
      <c r="O49" s="1361" t="s">
        <v>437</v>
      </c>
      <c r="P49" s="1460">
        <f t="shared" si="1"/>
        <v>0</v>
      </c>
      <c r="Q49" s="1362">
        <f t="shared" si="2"/>
        <v>0</v>
      </c>
      <c r="R49" s="1362">
        <f t="shared" si="3"/>
        <v>18</v>
      </c>
      <c r="S49" s="1363">
        <f t="shared" si="4"/>
        <v>0</v>
      </c>
    </row>
    <row r="50" spans="1:19" s="1364" customFormat="1" ht="50.25" customHeight="1">
      <c r="A50" s="1452">
        <v>33</v>
      </c>
      <c r="B50" s="1452">
        <v>7000010606</v>
      </c>
      <c r="C50" s="1452">
        <v>350</v>
      </c>
      <c r="D50" s="1453" t="s">
        <v>722</v>
      </c>
      <c r="E50" s="1452">
        <v>1000020109</v>
      </c>
      <c r="F50" s="1452">
        <v>73082011</v>
      </c>
      <c r="G50" s="1352" t="s">
        <v>660</v>
      </c>
      <c r="H50" s="1353">
        <v>18</v>
      </c>
      <c r="I50" s="1352" t="s">
        <v>660</v>
      </c>
      <c r="J50" s="1454" t="s">
        <v>756</v>
      </c>
      <c r="K50" s="1455" t="s">
        <v>585</v>
      </c>
      <c r="L50" s="1456">
        <v>4</v>
      </c>
      <c r="M50" s="1457"/>
      <c r="N50" s="1355" t="str">
        <f t="shared" si="0"/>
        <v>Included</v>
      </c>
      <c r="O50" s="1361" t="s">
        <v>437</v>
      </c>
      <c r="P50" s="1460">
        <f t="shared" si="1"/>
        <v>0</v>
      </c>
      <c r="Q50" s="1362">
        <f t="shared" si="2"/>
        <v>0</v>
      </c>
      <c r="R50" s="1362">
        <f t="shared" si="3"/>
        <v>18</v>
      </c>
      <c r="S50" s="1363">
        <f t="shared" si="4"/>
        <v>0</v>
      </c>
    </row>
    <row r="51" spans="1:19" s="1364" customFormat="1" ht="47.25">
      <c r="A51" s="1452">
        <v>34</v>
      </c>
      <c r="B51" s="1452">
        <v>7000010606</v>
      </c>
      <c r="C51" s="1452">
        <v>360</v>
      </c>
      <c r="D51" s="1453" t="s">
        <v>722</v>
      </c>
      <c r="E51" s="1452">
        <v>1000020110</v>
      </c>
      <c r="F51" s="1452">
        <v>73082011</v>
      </c>
      <c r="G51" s="1352" t="s">
        <v>660</v>
      </c>
      <c r="H51" s="1353">
        <v>18</v>
      </c>
      <c r="I51" s="1352" t="s">
        <v>660</v>
      </c>
      <c r="J51" s="1454" t="s">
        <v>757</v>
      </c>
      <c r="K51" s="1455" t="s">
        <v>585</v>
      </c>
      <c r="L51" s="1456">
        <v>2</v>
      </c>
      <c r="M51" s="1457"/>
      <c r="N51" s="1355" t="str">
        <f t="shared" si="0"/>
        <v>Included</v>
      </c>
      <c r="O51" s="1361" t="s">
        <v>437</v>
      </c>
      <c r="P51" s="1460">
        <f t="shared" si="1"/>
        <v>0</v>
      </c>
      <c r="Q51" s="1362">
        <f t="shared" si="2"/>
        <v>0</v>
      </c>
      <c r="R51" s="1362">
        <f t="shared" si="3"/>
        <v>18</v>
      </c>
      <c r="S51" s="1363">
        <f t="shared" si="4"/>
        <v>0</v>
      </c>
    </row>
    <row r="52" spans="1:19" s="1364" customFormat="1" ht="47.25">
      <c r="A52" s="1452">
        <v>35</v>
      </c>
      <c r="B52" s="1452">
        <v>7000010606</v>
      </c>
      <c r="C52" s="1452">
        <v>370</v>
      </c>
      <c r="D52" s="1453" t="s">
        <v>722</v>
      </c>
      <c r="E52" s="1452">
        <v>1000020088</v>
      </c>
      <c r="F52" s="1452">
        <v>73082011</v>
      </c>
      <c r="G52" s="1352" t="s">
        <v>660</v>
      </c>
      <c r="H52" s="1353">
        <v>18</v>
      </c>
      <c r="I52" s="1352" t="s">
        <v>660</v>
      </c>
      <c r="J52" s="1454" t="s">
        <v>758</v>
      </c>
      <c r="K52" s="1455" t="s">
        <v>585</v>
      </c>
      <c r="L52" s="1456">
        <v>4</v>
      </c>
      <c r="M52" s="1457"/>
      <c r="N52" s="1355" t="str">
        <f t="shared" si="0"/>
        <v>Included</v>
      </c>
      <c r="O52" s="1361" t="s">
        <v>437</v>
      </c>
      <c r="P52" s="1460">
        <f t="shared" si="1"/>
        <v>0</v>
      </c>
      <c r="Q52" s="1362">
        <f t="shared" si="2"/>
        <v>0</v>
      </c>
      <c r="R52" s="1362">
        <f t="shared" si="3"/>
        <v>18</v>
      </c>
      <c r="S52" s="1363">
        <f t="shared" si="4"/>
        <v>0</v>
      </c>
    </row>
    <row r="53" spans="1:19" s="1364" customFormat="1" ht="47.25">
      <c r="A53" s="1452">
        <v>36</v>
      </c>
      <c r="B53" s="1452">
        <v>7000010606</v>
      </c>
      <c r="C53" s="1452">
        <v>380</v>
      </c>
      <c r="D53" s="1453" t="s">
        <v>722</v>
      </c>
      <c r="E53" s="1452">
        <v>1000020086</v>
      </c>
      <c r="F53" s="1452">
        <v>73082011</v>
      </c>
      <c r="G53" s="1352" t="s">
        <v>660</v>
      </c>
      <c r="H53" s="1353">
        <v>18</v>
      </c>
      <c r="I53" s="1352" t="s">
        <v>660</v>
      </c>
      <c r="J53" s="1454" t="s">
        <v>759</v>
      </c>
      <c r="K53" s="1455" t="s">
        <v>585</v>
      </c>
      <c r="L53" s="1456">
        <v>6</v>
      </c>
      <c r="M53" s="1457"/>
      <c r="N53" s="1355" t="str">
        <f t="shared" si="0"/>
        <v>Included</v>
      </c>
      <c r="O53" s="1361" t="s">
        <v>437</v>
      </c>
      <c r="P53" s="1460">
        <f t="shared" si="1"/>
        <v>0</v>
      </c>
      <c r="Q53" s="1362">
        <f t="shared" si="2"/>
        <v>0</v>
      </c>
      <c r="R53" s="1362">
        <f t="shared" si="3"/>
        <v>18</v>
      </c>
      <c r="S53" s="1363">
        <f t="shared" si="4"/>
        <v>0</v>
      </c>
    </row>
    <row r="54" spans="1:19" s="1364" customFormat="1" ht="39.75" customHeight="1">
      <c r="A54" s="1452">
        <v>37</v>
      </c>
      <c r="B54" s="1452">
        <v>7000010606</v>
      </c>
      <c r="C54" s="1452">
        <v>390</v>
      </c>
      <c r="D54" s="1453" t="s">
        <v>722</v>
      </c>
      <c r="E54" s="1452">
        <v>1000012366</v>
      </c>
      <c r="F54" s="1452">
        <v>73082011</v>
      </c>
      <c r="G54" s="1352" t="s">
        <v>660</v>
      </c>
      <c r="H54" s="1353">
        <v>18</v>
      </c>
      <c r="I54" s="1352" t="s">
        <v>660</v>
      </c>
      <c r="J54" s="1454" t="s">
        <v>608</v>
      </c>
      <c r="K54" s="1455" t="s">
        <v>585</v>
      </c>
      <c r="L54" s="1456">
        <v>888</v>
      </c>
      <c r="M54" s="1457"/>
      <c r="N54" s="1355" t="str">
        <f t="shared" si="0"/>
        <v>Included</v>
      </c>
      <c r="O54" s="1361" t="s">
        <v>437</v>
      </c>
      <c r="P54" s="1460">
        <f t="shared" si="1"/>
        <v>0</v>
      </c>
      <c r="Q54" s="1362">
        <f t="shared" si="2"/>
        <v>0</v>
      </c>
      <c r="R54" s="1362">
        <f t="shared" si="3"/>
        <v>18</v>
      </c>
      <c r="S54" s="1363">
        <f t="shared" si="4"/>
        <v>0</v>
      </c>
    </row>
    <row r="55" spans="1:19" s="1364" customFormat="1" ht="36.75" customHeight="1">
      <c r="A55" s="1452">
        <v>38</v>
      </c>
      <c r="B55" s="1452">
        <v>7000010606</v>
      </c>
      <c r="C55" s="1452">
        <v>400</v>
      </c>
      <c r="D55" s="1453" t="s">
        <v>722</v>
      </c>
      <c r="E55" s="1452">
        <v>1000012368</v>
      </c>
      <c r="F55" s="1452">
        <v>73082011</v>
      </c>
      <c r="G55" s="1352" t="s">
        <v>660</v>
      </c>
      <c r="H55" s="1353">
        <v>18</v>
      </c>
      <c r="I55" s="1352" t="s">
        <v>660</v>
      </c>
      <c r="J55" s="1454" t="s">
        <v>760</v>
      </c>
      <c r="K55" s="1455" t="s">
        <v>585</v>
      </c>
      <c r="L55" s="1456">
        <v>48</v>
      </c>
      <c r="M55" s="1457"/>
      <c r="N55" s="1355" t="str">
        <f t="shared" si="0"/>
        <v>Included</v>
      </c>
      <c r="O55" s="1361" t="s">
        <v>437</v>
      </c>
      <c r="P55" s="1460">
        <f t="shared" si="1"/>
        <v>0</v>
      </c>
      <c r="Q55" s="1362">
        <f t="shared" si="2"/>
        <v>0</v>
      </c>
      <c r="R55" s="1362">
        <f t="shared" si="3"/>
        <v>18</v>
      </c>
      <c r="S55" s="1363">
        <f t="shared" si="4"/>
        <v>0</v>
      </c>
    </row>
    <row r="56" spans="1:19" s="1364" customFormat="1" ht="43.5" customHeight="1">
      <c r="A56" s="1452">
        <v>39</v>
      </c>
      <c r="B56" s="1452">
        <v>7000010606</v>
      </c>
      <c r="C56" s="1452">
        <v>410</v>
      </c>
      <c r="D56" s="1453" t="s">
        <v>722</v>
      </c>
      <c r="E56" s="1452">
        <v>1000012369</v>
      </c>
      <c r="F56" s="1452">
        <v>73082011</v>
      </c>
      <c r="G56" s="1352" t="s">
        <v>660</v>
      </c>
      <c r="H56" s="1353">
        <v>18</v>
      </c>
      <c r="I56" s="1352" t="s">
        <v>660</v>
      </c>
      <c r="J56" s="1454" t="s">
        <v>761</v>
      </c>
      <c r="K56" s="1455" t="s">
        <v>585</v>
      </c>
      <c r="L56" s="1456">
        <v>64</v>
      </c>
      <c r="M56" s="1457"/>
      <c r="N56" s="1355" t="str">
        <f t="shared" si="0"/>
        <v>Included</v>
      </c>
      <c r="O56" s="1361" t="s">
        <v>437</v>
      </c>
      <c r="P56" s="1460">
        <f t="shared" si="1"/>
        <v>0</v>
      </c>
      <c r="Q56" s="1362">
        <f t="shared" si="2"/>
        <v>0</v>
      </c>
      <c r="R56" s="1362">
        <f t="shared" si="3"/>
        <v>18</v>
      </c>
      <c r="S56" s="1363">
        <f t="shared" si="4"/>
        <v>0</v>
      </c>
    </row>
    <row r="57" spans="1:19" s="1364" customFormat="1" ht="21" customHeight="1">
      <c r="A57" s="1452">
        <v>40</v>
      </c>
      <c r="B57" s="1452">
        <v>7000010606</v>
      </c>
      <c r="C57" s="1452">
        <v>420</v>
      </c>
      <c r="D57" s="1453" t="s">
        <v>723</v>
      </c>
      <c r="E57" s="1452">
        <v>1000004302</v>
      </c>
      <c r="F57" s="1452">
        <v>72159090</v>
      </c>
      <c r="G57" s="1352" t="s">
        <v>660</v>
      </c>
      <c r="H57" s="1353">
        <v>18</v>
      </c>
      <c r="I57" s="1352" t="s">
        <v>660</v>
      </c>
      <c r="J57" s="1454" t="s">
        <v>762</v>
      </c>
      <c r="K57" s="1455" t="s">
        <v>618</v>
      </c>
      <c r="L57" s="1456">
        <v>3000</v>
      </c>
      <c r="M57" s="1457"/>
      <c r="N57" s="1355" t="str">
        <f t="shared" si="0"/>
        <v>Included</v>
      </c>
      <c r="O57" s="1361" t="s">
        <v>437</v>
      </c>
      <c r="P57" s="1460">
        <f t="shared" si="1"/>
        <v>0</v>
      </c>
      <c r="Q57" s="1362">
        <f t="shared" si="2"/>
        <v>0</v>
      </c>
      <c r="R57" s="1362">
        <f t="shared" si="3"/>
        <v>18</v>
      </c>
      <c r="S57" s="1363">
        <f t="shared" si="4"/>
        <v>0</v>
      </c>
    </row>
    <row r="58" spans="1:19" s="1364" customFormat="1" ht="24.75" customHeight="1">
      <c r="A58" s="1452">
        <v>41</v>
      </c>
      <c r="B58" s="1452">
        <v>7000010606</v>
      </c>
      <c r="C58" s="1452">
        <v>430</v>
      </c>
      <c r="D58" s="1453" t="s">
        <v>724</v>
      </c>
      <c r="E58" s="1452">
        <v>1000012018</v>
      </c>
      <c r="F58" s="1452">
        <v>85311020</v>
      </c>
      <c r="G58" s="1352" t="s">
        <v>660</v>
      </c>
      <c r="H58" s="1353">
        <v>18</v>
      </c>
      <c r="I58" s="1352" t="s">
        <v>660</v>
      </c>
      <c r="J58" s="1454" t="s">
        <v>763</v>
      </c>
      <c r="K58" s="1455" t="s">
        <v>586</v>
      </c>
      <c r="L58" s="1456">
        <v>2</v>
      </c>
      <c r="M58" s="1457"/>
      <c r="N58" s="1355" t="str">
        <f t="shared" si="0"/>
        <v>Included</v>
      </c>
      <c r="O58" s="1361" t="s">
        <v>437</v>
      </c>
      <c r="P58" s="1460">
        <f t="shared" si="1"/>
        <v>0</v>
      </c>
      <c r="Q58" s="1362">
        <f t="shared" si="2"/>
        <v>0</v>
      </c>
      <c r="R58" s="1362">
        <f t="shared" si="3"/>
        <v>18</v>
      </c>
      <c r="S58" s="1363">
        <f t="shared" si="4"/>
        <v>0</v>
      </c>
    </row>
    <row r="59" spans="1:19" s="1364" customFormat="1" ht="28.5" customHeight="1">
      <c r="A59" s="1452">
        <v>42</v>
      </c>
      <c r="B59" s="1452">
        <v>7000010606</v>
      </c>
      <c r="C59" s="1452">
        <v>440</v>
      </c>
      <c r="D59" s="1453" t="s">
        <v>724</v>
      </c>
      <c r="E59" s="1452">
        <v>1000012023</v>
      </c>
      <c r="F59" s="1452">
        <v>84241000</v>
      </c>
      <c r="G59" s="1352" t="s">
        <v>660</v>
      </c>
      <c r="H59" s="1353">
        <v>18</v>
      </c>
      <c r="I59" s="1352" t="s">
        <v>660</v>
      </c>
      <c r="J59" s="1454" t="s">
        <v>764</v>
      </c>
      <c r="K59" s="1455" t="s">
        <v>585</v>
      </c>
      <c r="L59" s="1456">
        <v>2</v>
      </c>
      <c r="M59" s="1457"/>
      <c r="N59" s="1355" t="str">
        <f t="shared" si="0"/>
        <v>Included</v>
      </c>
      <c r="O59" s="1361" t="s">
        <v>437</v>
      </c>
      <c r="P59" s="1460">
        <f t="shared" si="1"/>
        <v>0</v>
      </c>
      <c r="Q59" s="1362">
        <f t="shared" si="2"/>
        <v>0</v>
      </c>
      <c r="R59" s="1362">
        <f t="shared" si="3"/>
        <v>18</v>
      </c>
      <c r="S59" s="1363">
        <f t="shared" si="4"/>
        <v>0</v>
      </c>
    </row>
    <row r="60" spans="1:19" s="1364" customFormat="1" ht="25.5" customHeight="1">
      <c r="A60" s="1452">
        <v>43</v>
      </c>
      <c r="B60" s="1452">
        <v>7000010606</v>
      </c>
      <c r="C60" s="1452">
        <v>480</v>
      </c>
      <c r="D60" s="1453" t="s">
        <v>702</v>
      </c>
      <c r="E60" s="1452">
        <v>1000014547</v>
      </c>
      <c r="F60" s="1452">
        <v>85371000</v>
      </c>
      <c r="G60" s="1352" t="s">
        <v>660</v>
      </c>
      <c r="H60" s="1353">
        <v>18</v>
      </c>
      <c r="I60" s="1352" t="s">
        <v>660</v>
      </c>
      <c r="J60" s="1454" t="s">
        <v>653</v>
      </c>
      <c r="K60" s="1455" t="s">
        <v>585</v>
      </c>
      <c r="L60" s="1456">
        <v>1</v>
      </c>
      <c r="M60" s="1457"/>
      <c r="N60" s="1355" t="str">
        <f t="shared" si="0"/>
        <v>Included</v>
      </c>
      <c r="O60" s="1361" t="s">
        <v>437</v>
      </c>
      <c r="P60" s="1460">
        <f t="shared" si="1"/>
        <v>0</v>
      </c>
      <c r="Q60" s="1362">
        <f t="shared" si="2"/>
        <v>0</v>
      </c>
      <c r="R60" s="1362">
        <f t="shared" si="3"/>
        <v>18</v>
      </c>
      <c r="S60" s="1363">
        <f t="shared" si="4"/>
        <v>0</v>
      </c>
    </row>
    <row r="61" spans="1:19" s="1364" customFormat="1" ht="38.25" customHeight="1">
      <c r="A61" s="1452">
        <v>44</v>
      </c>
      <c r="B61" s="1452">
        <v>7000010606</v>
      </c>
      <c r="C61" s="1452">
        <v>490</v>
      </c>
      <c r="D61" s="1453" t="s">
        <v>702</v>
      </c>
      <c r="E61" s="1452">
        <v>1000038387</v>
      </c>
      <c r="F61" s="1452">
        <v>94051090</v>
      </c>
      <c r="G61" s="1352" t="s">
        <v>660</v>
      </c>
      <c r="H61" s="1353">
        <v>18</v>
      </c>
      <c r="I61" s="1352" t="s">
        <v>660</v>
      </c>
      <c r="J61" s="1459" t="s">
        <v>677</v>
      </c>
      <c r="K61" s="1455" t="s">
        <v>585</v>
      </c>
      <c r="L61" s="1456">
        <v>10</v>
      </c>
      <c r="M61" s="1457"/>
      <c r="N61" s="1355" t="str">
        <f t="shared" si="0"/>
        <v>Included</v>
      </c>
      <c r="O61" s="1361" t="s">
        <v>437</v>
      </c>
      <c r="P61" s="1460">
        <f t="shared" si="1"/>
        <v>0</v>
      </c>
      <c r="Q61" s="1362">
        <f t="shared" si="2"/>
        <v>0</v>
      </c>
      <c r="R61" s="1362">
        <f t="shared" si="3"/>
        <v>18</v>
      </c>
      <c r="S61" s="1363">
        <f t="shared" si="4"/>
        <v>0</v>
      </c>
    </row>
    <row r="62" spans="1:19" s="1364" customFormat="1" ht="25.5" customHeight="1">
      <c r="A62" s="1452">
        <v>45</v>
      </c>
      <c r="B62" s="1452">
        <v>7000010606</v>
      </c>
      <c r="C62" s="1452">
        <v>500</v>
      </c>
      <c r="D62" s="1453" t="s">
        <v>702</v>
      </c>
      <c r="E62" s="1452">
        <v>1000038325</v>
      </c>
      <c r="F62" s="1452">
        <v>94059900</v>
      </c>
      <c r="G62" s="1352" t="s">
        <v>660</v>
      </c>
      <c r="H62" s="1353">
        <v>18</v>
      </c>
      <c r="I62" s="1352" t="s">
        <v>660</v>
      </c>
      <c r="J62" s="1459" t="s">
        <v>654</v>
      </c>
      <c r="K62" s="1455" t="s">
        <v>585</v>
      </c>
      <c r="L62" s="1456">
        <v>10</v>
      </c>
      <c r="M62" s="1457"/>
      <c r="N62" s="1355" t="str">
        <f t="shared" si="0"/>
        <v>Included</v>
      </c>
      <c r="O62" s="1361" t="s">
        <v>437</v>
      </c>
      <c r="P62" s="1460">
        <f t="shared" si="1"/>
        <v>0</v>
      </c>
      <c r="Q62" s="1362">
        <f t="shared" si="2"/>
        <v>0</v>
      </c>
      <c r="R62" s="1362">
        <f t="shared" si="3"/>
        <v>18</v>
      </c>
      <c r="S62" s="1363">
        <f t="shared" si="4"/>
        <v>0</v>
      </c>
    </row>
    <row r="63" spans="1:19" s="1364" customFormat="1" ht="23.25" customHeight="1">
      <c r="A63" s="1452">
        <v>46</v>
      </c>
      <c r="B63" s="1452">
        <v>7000010606</v>
      </c>
      <c r="C63" s="1452">
        <v>510</v>
      </c>
      <c r="D63" s="1453" t="s">
        <v>702</v>
      </c>
      <c r="E63" s="1452">
        <v>1000020262</v>
      </c>
      <c r="F63" s="1452">
        <v>85371000</v>
      </c>
      <c r="G63" s="1352" t="s">
        <v>660</v>
      </c>
      <c r="H63" s="1353">
        <v>18</v>
      </c>
      <c r="I63" s="1352" t="s">
        <v>660</v>
      </c>
      <c r="J63" s="1459" t="s">
        <v>610</v>
      </c>
      <c r="K63" s="1455" t="s">
        <v>585</v>
      </c>
      <c r="L63" s="1456">
        <v>2</v>
      </c>
      <c r="M63" s="1457"/>
      <c r="N63" s="1355" t="str">
        <f t="shared" si="0"/>
        <v>Included</v>
      </c>
      <c r="O63" s="1361" t="s">
        <v>437</v>
      </c>
      <c r="P63" s="1460">
        <f t="shared" si="1"/>
        <v>0</v>
      </c>
      <c r="Q63" s="1362">
        <f t="shared" si="2"/>
        <v>0</v>
      </c>
      <c r="R63" s="1362">
        <f t="shared" si="3"/>
        <v>18</v>
      </c>
      <c r="S63" s="1363">
        <f t="shared" si="4"/>
        <v>0</v>
      </c>
    </row>
    <row r="64" spans="1:19" s="1364" customFormat="1" ht="27" customHeight="1">
      <c r="A64" s="1452">
        <v>47</v>
      </c>
      <c r="B64" s="1452">
        <v>7000010606</v>
      </c>
      <c r="C64" s="1452">
        <v>520</v>
      </c>
      <c r="D64" s="1453" t="s">
        <v>702</v>
      </c>
      <c r="E64" s="1452">
        <v>1000014548</v>
      </c>
      <c r="F64" s="1452">
        <v>94059900</v>
      </c>
      <c r="G64" s="1352" t="s">
        <v>660</v>
      </c>
      <c r="H64" s="1353">
        <v>18</v>
      </c>
      <c r="I64" s="1352" t="s">
        <v>660</v>
      </c>
      <c r="J64" s="1459" t="s">
        <v>765</v>
      </c>
      <c r="K64" s="1455" t="s">
        <v>585</v>
      </c>
      <c r="L64" s="1456">
        <v>1</v>
      </c>
      <c r="M64" s="1457"/>
      <c r="N64" s="1355" t="str">
        <f t="shared" si="0"/>
        <v>Included</v>
      </c>
      <c r="O64" s="1361" t="s">
        <v>437</v>
      </c>
      <c r="P64" s="1460">
        <f t="shared" si="1"/>
        <v>0</v>
      </c>
      <c r="Q64" s="1362">
        <f t="shared" si="2"/>
        <v>0</v>
      </c>
      <c r="R64" s="1362">
        <f t="shared" si="3"/>
        <v>18</v>
      </c>
      <c r="S64" s="1363">
        <f t="shared" si="4"/>
        <v>0</v>
      </c>
    </row>
    <row r="65" spans="1:19" s="1364" customFormat="1" ht="39.75" customHeight="1">
      <c r="A65" s="1452">
        <v>48</v>
      </c>
      <c r="B65" s="1452">
        <v>7000010606</v>
      </c>
      <c r="C65" s="1452">
        <v>530</v>
      </c>
      <c r="D65" s="1453" t="s">
        <v>702</v>
      </c>
      <c r="E65" s="1452">
        <v>1000038389</v>
      </c>
      <c r="F65" s="1452">
        <v>94051090</v>
      </c>
      <c r="G65" s="1352" t="s">
        <v>660</v>
      </c>
      <c r="H65" s="1353">
        <v>18</v>
      </c>
      <c r="I65" s="1352" t="s">
        <v>660</v>
      </c>
      <c r="J65" s="1459" t="s">
        <v>766</v>
      </c>
      <c r="K65" s="1455" t="s">
        <v>585</v>
      </c>
      <c r="L65" s="1456">
        <v>6</v>
      </c>
      <c r="M65" s="1457"/>
      <c r="N65" s="1355" t="str">
        <f t="shared" si="0"/>
        <v>Included</v>
      </c>
      <c r="O65" s="1361" t="s">
        <v>437</v>
      </c>
      <c r="P65" s="1460">
        <f t="shared" si="1"/>
        <v>0</v>
      </c>
      <c r="Q65" s="1362">
        <f t="shared" si="2"/>
        <v>0</v>
      </c>
      <c r="R65" s="1362">
        <f t="shared" si="3"/>
        <v>18</v>
      </c>
      <c r="S65" s="1363">
        <f t="shared" si="4"/>
        <v>0</v>
      </c>
    </row>
    <row r="66" spans="1:19" s="1364" customFormat="1" ht="36" customHeight="1">
      <c r="A66" s="1452">
        <v>49</v>
      </c>
      <c r="B66" s="1452">
        <v>7000010606</v>
      </c>
      <c r="C66" s="1452">
        <v>540</v>
      </c>
      <c r="D66" s="1453" t="s">
        <v>702</v>
      </c>
      <c r="E66" s="1452">
        <v>1000038397</v>
      </c>
      <c r="F66" s="1452">
        <v>94059900</v>
      </c>
      <c r="G66" s="1352" t="s">
        <v>660</v>
      </c>
      <c r="H66" s="1353">
        <v>18</v>
      </c>
      <c r="I66" s="1352" t="s">
        <v>660</v>
      </c>
      <c r="J66" s="1459" t="s">
        <v>767</v>
      </c>
      <c r="K66" s="1455" t="s">
        <v>585</v>
      </c>
      <c r="L66" s="1456">
        <v>6</v>
      </c>
      <c r="M66" s="1457"/>
      <c r="N66" s="1355" t="str">
        <f t="shared" si="0"/>
        <v>Included</v>
      </c>
      <c r="O66" s="1361" t="s">
        <v>437</v>
      </c>
      <c r="P66" s="1460">
        <f t="shared" si="1"/>
        <v>0</v>
      </c>
      <c r="Q66" s="1362">
        <f t="shared" si="2"/>
        <v>0</v>
      </c>
      <c r="R66" s="1362">
        <f t="shared" si="3"/>
        <v>18</v>
      </c>
      <c r="S66" s="1363">
        <f t="shared" si="4"/>
        <v>0</v>
      </c>
    </row>
    <row r="67" spans="1:19" s="1364" customFormat="1" ht="24" customHeight="1">
      <c r="A67" s="1452">
        <v>50</v>
      </c>
      <c r="B67" s="1452">
        <v>7000010606</v>
      </c>
      <c r="C67" s="1452">
        <v>550</v>
      </c>
      <c r="D67" s="1453" t="s">
        <v>702</v>
      </c>
      <c r="E67" s="1452">
        <v>1000013795</v>
      </c>
      <c r="F67" s="1452">
        <v>94059900</v>
      </c>
      <c r="G67" s="1352" t="s">
        <v>660</v>
      </c>
      <c r="H67" s="1353">
        <v>18</v>
      </c>
      <c r="I67" s="1352" t="s">
        <v>660</v>
      </c>
      <c r="J67" s="1454" t="s">
        <v>768</v>
      </c>
      <c r="K67" s="1455" t="s">
        <v>588</v>
      </c>
      <c r="L67" s="1456">
        <v>2</v>
      </c>
      <c r="M67" s="1457"/>
      <c r="N67" s="1355" t="str">
        <f t="shared" si="0"/>
        <v>Included</v>
      </c>
      <c r="O67" s="1361"/>
      <c r="P67" s="1460">
        <f t="shared" si="1"/>
        <v>0</v>
      </c>
      <c r="Q67" s="1362">
        <f t="shared" si="2"/>
        <v>0</v>
      </c>
      <c r="R67" s="1362">
        <f t="shared" si="3"/>
        <v>18</v>
      </c>
      <c r="S67" s="1363">
        <f t="shared" si="4"/>
        <v>0</v>
      </c>
    </row>
    <row r="68" spans="1:19" s="1364" customFormat="1" ht="99" customHeight="1">
      <c r="A68" s="1452">
        <v>51</v>
      </c>
      <c r="B68" s="1452">
        <v>7000010606</v>
      </c>
      <c r="C68" s="1452">
        <v>630</v>
      </c>
      <c r="D68" s="1453" t="s">
        <v>725</v>
      </c>
      <c r="E68" s="1452">
        <v>1000030433</v>
      </c>
      <c r="F68" s="1452">
        <v>85287390</v>
      </c>
      <c r="G68" s="1352" t="s">
        <v>660</v>
      </c>
      <c r="H68" s="1353">
        <v>28</v>
      </c>
      <c r="I68" s="1352" t="s">
        <v>660</v>
      </c>
      <c r="J68" s="1454" t="s">
        <v>769</v>
      </c>
      <c r="K68" s="1455" t="s">
        <v>586</v>
      </c>
      <c r="L68" s="1456">
        <v>2</v>
      </c>
      <c r="M68" s="1457"/>
      <c r="N68" s="1355" t="str">
        <f t="shared" si="0"/>
        <v>Included</v>
      </c>
      <c r="O68" s="1361"/>
      <c r="P68" s="1460">
        <f t="shared" si="1"/>
        <v>0</v>
      </c>
      <c r="Q68" s="1362">
        <f t="shared" si="2"/>
        <v>0</v>
      </c>
      <c r="R68" s="1362">
        <f t="shared" si="3"/>
        <v>28</v>
      </c>
      <c r="S68" s="1363">
        <f t="shared" si="4"/>
        <v>0</v>
      </c>
    </row>
    <row r="69" spans="1:19" s="1364" customFormat="1">
      <c r="A69" s="1452">
        <v>52</v>
      </c>
      <c r="B69" s="1452">
        <v>7000010606</v>
      </c>
      <c r="C69" s="1452">
        <v>650</v>
      </c>
      <c r="D69" s="1453" t="s">
        <v>726</v>
      </c>
      <c r="E69" s="1452">
        <v>1000025935</v>
      </c>
      <c r="F69" s="1452">
        <v>85389000</v>
      </c>
      <c r="G69" s="1352" t="s">
        <v>660</v>
      </c>
      <c r="H69" s="1353">
        <v>18</v>
      </c>
      <c r="I69" s="1352" t="s">
        <v>660</v>
      </c>
      <c r="J69" s="1454" t="s">
        <v>770</v>
      </c>
      <c r="K69" s="1455" t="s">
        <v>586</v>
      </c>
      <c r="L69" s="1456">
        <v>1</v>
      </c>
      <c r="M69" s="1457"/>
      <c r="N69" s="1355" t="str">
        <f t="shared" ref="N69:N71" si="5">IF(M69=0,"Included", IF(ISERROR(L69*M69),"Included", L69*M69))</f>
        <v>Included</v>
      </c>
      <c r="O69" s="1361" t="s">
        <v>437</v>
      </c>
      <c r="P69" s="1460">
        <f t="shared" si="1"/>
        <v>0</v>
      </c>
      <c r="Q69" s="1362">
        <f t="shared" si="2"/>
        <v>0</v>
      </c>
      <c r="R69" s="1362">
        <f t="shared" si="3"/>
        <v>18</v>
      </c>
      <c r="S69" s="1363">
        <f t="shared" si="4"/>
        <v>0</v>
      </c>
    </row>
    <row r="70" spans="1:19" s="1364" customFormat="1">
      <c r="A70" s="1452">
        <v>53</v>
      </c>
      <c r="B70" s="1452">
        <v>7000010606</v>
      </c>
      <c r="C70" s="1452">
        <v>660</v>
      </c>
      <c r="D70" s="1453" t="s">
        <v>726</v>
      </c>
      <c r="E70" s="1452">
        <v>1000025936</v>
      </c>
      <c r="F70" s="1452">
        <v>85353090</v>
      </c>
      <c r="G70" s="1352" t="s">
        <v>660</v>
      </c>
      <c r="H70" s="1353">
        <v>18</v>
      </c>
      <c r="I70" s="1352" t="s">
        <v>660</v>
      </c>
      <c r="J70" s="1454" t="s">
        <v>771</v>
      </c>
      <c r="K70" s="1455" t="s">
        <v>586</v>
      </c>
      <c r="L70" s="1456">
        <v>1</v>
      </c>
      <c r="M70" s="1457"/>
      <c r="N70" s="1355" t="str">
        <f t="shared" si="5"/>
        <v>Included</v>
      </c>
      <c r="O70" s="1361" t="s">
        <v>437</v>
      </c>
      <c r="P70" s="1460">
        <f t="shared" si="1"/>
        <v>0</v>
      </c>
      <c r="Q70" s="1362">
        <f t="shared" si="2"/>
        <v>0</v>
      </c>
      <c r="R70" s="1362">
        <f t="shared" si="3"/>
        <v>18</v>
      </c>
      <c r="S70" s="1363">
        <f t="shared" si="4"/>
        <v>0</v>
      </c>
    </row>
    <row r="71" spans="1:19" s="1364" customFormat="1">
      <c r="A71" s="1452">
        <v>54</v>
      </c>
      <c r="B71" s="1452">
        <v>7000010606</v>
      </c>
      <c r="C71" s="1452">
        <v>670</v>
      </c>
      <c r="D71" s="1453" t="s">
        <v>726</v>
      </c>
      <c r="E71" s="1452">
        <v>1000025930</v>
      </c>
      <c r="F71" s="1452">
        <v>85354010</v>
      </c>
      <c r="G71" s="1352" t="s">
        <v>660</v>
      </c>
      <c r="H71" s="1353">
        <v>18</v>
      </c>
      <c r="I71" s="1352" t="s">
        <v>660</v>
      </c>
      <c r="J71" s="1454" t="s">
        <v>772</v>
      </c>
      <c r="K71" s="1455" t="s">
        <v>586</v>
      </c>
      <c r="L71" s="1456">
        <v>1</v>
      </c>
      <c r="M71" s="1457"/>
      <c r="N71" s="1355" t="str">
        <f t="shared" si="5"/>
        <v>Included</v>
      </c>
      <c r="O71" s="1361" t="s">
        <v>437</v>
      </c>
      <c r="P71" s="1460">
        <f t="shared" si="1"/>
        <v>0</v>
      </c>
      <c r="Q71" s="1362">
        <f t="shared" si="2"/>
        <v>0</v>
      </c>
      <c r="R71" s="1362">
        <f t="shared" si="3"/>
        <v>18</v>
      </c>
      <c r="S71" s="1363">
        <f t="shared" si="4"/>
        <v>0</v>
      </c>
    </row>
    <row r="72" spans="1:19" s="1364" customFormat="1" ht="39" customHeight="1">
      <c r="A72" s="1452">
        <v>55</v>
      </c>
      <c r="B72" s="1452">
        <v>7000010606</v>
      </c>
      <c r="C72" s="1452">
        <v>680</v>
      </c>
      <c r="D72" s="1453" t="s">
        <v>726</v>
      </c>
      <c r="E72" s="1452">
        <v>1000019912</v>
      </c>
      <c r="F72" s="1452">
        <v>85371000</v>
      </c>
      <c r="G72" s="1352" t="s">
        <v>660</v>
      </c>
      <c r="H72" s="1353">
        <v>18</v>
      </c>
      <c r="I72" s="1352" t="s">
        <v>660</v>
      </c>
      <c r="J72" s="1454" t="s">
        <v>773</v>
      </c>
      <c r="K72" s="1455" t="s">
        <v>588</v>
      </c>
      <c r="L72" s="1456">
        <v>1</v>
      </c>
      <c r="M72" s="1457"/>
      <c r="N72" s="1355" t="str">
        <f>IF(M72=0,"Included", IF(ISERROR(L72*M72),"Included", L72*M72))</f>
        <v>Included</v>
      </c>
      <c r="O72" s="1361" t="s">
        <v>437</v>
      </c>
      <c r="P72" s="1460">
        <f t="shared" si="1"/>
        <v>0</v>
      </c>
      <c r="Q72" s="1362">
        <f t="shared" si="2"/>
        <v>0</v>
      </c>
      <c r="R72" s="1362">
        <f t="shared" si="3"/>
        <v>18</v>
      </c>
      <c r="S72" s="1363">
        <f t="shared" si="4"/>
        <v>0</v>
      </c>
    </row>
    <row r="73" spans="1:19" s="1364" customFormat="1" ht="24.75" customHeight="1">
      <c r="A73" s="1452">
        <v>56</v>
      </c>
      <c r="B73" s="1452">
        <v>7000010606</v>
      </c>
      <c r="C73" s="1452">
        <v>690</v>
      </c>
      <c r="D73" s="1453" t="s">
        <v>726</v>
      </c>
      <c r="E73" s="1452">
        <v>1000019927</v>
      </c>
      <c r="F73" s="1452">
        <v>85389000</v>
      </c>
      <c r="G73" s="1352" t="s">
        <v>660</v>
      </c>
      <c r="H73" s="1353">
        <v>18</v>
      </c>
      <c r="I73" s="1352" t="s">
        <v>660</v>
      </c>
      <c r="J73" s="1454" t="s">
        <v>774</v>
      </c>
      <c r="K73" s="1455" t="s">
        <v>588</v>
      </c>
      <c r="L73" s="1456">
        <v>1</v>
      </c>
      <c r="M73" s="1457"/>
      <c r="N73" s="1355" t="str">
        <f t="shared" ref="N73:N126" si="6">IF(M73=0,"Included", IF(ISERROR(L73*M73),"Included", L73*M73))</f>
        <v>Included</v>
      </c>
      <c r="O73" s="1361" t="s">
        <v>437</v>
      </c>
      <c r="P73" s="1460">
        <f t="shared" si="1"/>
        <v>0</v>
      </c>
      <c r="Q73" s="1362">
        <f t="shared" si="2"/>
        <v>0</v>
      </c>
      <c r="R73" s="1362">
        <f t="shared" si="3"/>
        <v>18</v>
      </c>
      <c r="S73" s="1363">
        <f t="shared" si="4"/>
        <v>0</v>
      </c>
    </row>
    <row r="74" spans="1:19" s="1364" customFormat="1">
      <c r="A74" s="1452">
        <v>57</v>
      </c>
      <c r="B74" s="1452">
        <v>7000010606</v>
      </c>
      <c r="C74" s="1452">
        <v>700</v>
      </c>
      <c r="D74" s="1453" t="s">
        <v>726</v>
      </c>
      <c r="E74" s="1452">
        <v>1000025933</v>
      </c>
      <c r="F74" s="1452">
        <v>85389000</v>
      </c>
      <c r="G74" s="1352" t="s">
        <v>660</v>
      </c>
      <c r="H74" s="1353">
        <v>18</v>
      </c>
      <c r="I74" s="1352" t="s">
        <v>660</v>
      </c>
      <c r="J74" s="1454" t="s">
        <v>775</v>
      </c>
      <c r="K74" s="1455" t="s">
        <v>586</v>
      </c>
      <c r="L74" s="1456">
        <v>1</v>
      </c>
      <c r="M74" s="1457"/>
      <c r="N74" s="1355" t="str">
        <f t="shared" si="6"/>
        <v>Included</v>
      </c>
      <c r="O74" s="1361" t="s">
        <v>437</v>
      </c>
      <c r="P74" s="1460">
        <f t="shared" si="1"/>
        <v>0</v>
      </c>
      <c r="Q74" s="1362">
        <f t="shared" si="2"/>
        <v>0</v>
      </c>
      <c r="R74" s="1362">
        <f t="shared" si="3"/>
        <v>18</v>
      </c>
      <c r="S74" s="1363">
        <f t="shared" si="4"/>
        <v>0</v>
      </c>
    </row>
    <row r="75" spans="1:19" s="1364" customFormat="1">
      <c r="A75" s="1452">
        <v>58</v>
      </c>
      <c r="B75" s="1452">
        <v>7000010606</v>
      </c>
      <c r="C75" s="1452">
        <v>710</v>
      </c>
      <c r="D75" s="1453" t="s">
        <v>726</v>
      </c>
      <c r="E75" s="1452">
        <v>1000025934</v>
      </c>
      <c r="F75" s="1452">
        <v>85359090</v>
      </c>
      <c r="G75" s="1352" t="s">
        <v>660</v>
      </c>
      <c r="H75" s="1353">
        <v>18</v>
      </c>
      <c r="I75" s="1352" t="s">
        <v>660</v>
      </c>
      <c r="J75" s="1454" t="s">
        <v>776</v>
      </c>
      <c r="K75" s="1455" t="s">
        <v>586</v>
      </c>
      <c r="L75" s="1456">
        <v>1</v>
      </c>
      <c r="M75" s="1457"/>
      <c r="N75" s="1355" t="str">
        <f t="shared" si="6"/>
        <v>Included</v>
      </c>
      <c r="O75" s="1361" t="s">
        <v>437</v>
      </c>
      <c r="P75" s="1460">
        <f t="shared" si="1"/>
        <v>0</v>
      </c>
      <c r="Q75" s="1362">
        <f t="shared" si="2"/>
        <v>0</v>
      </c>
      <c r="R75" s="1362">
        <f t="shared" si="3"/>
        <v>18</v>
      </c>
      <c r="S75" s="1363">
        <f t="shared" si="4"/>
        <v>0</v>
      </c>
    </row>
    <row r="76" spans="1:19" s="1364" customFormat="1">
      <c r="A76" s="883"/>
      <c r="B76" s="883"/>
      <c r="C76" s="883"/>
      <c r="D76" s="883"/>
      <c r="E76" s="883"/>
      <c r="F76" s="883"/>
      <c r="G76" s="883"/>
      <c r="H76" s="883"/>
      <c r="I76" s="883"/>
      <c r="J76" s="883"/>
      <c r="K76" s="883"/>
      <c r="L76" s="883"/>
      <c r="M76" s="883"/>
      <c r="N76" s="883"/>
      <c r="O76" s="1361" t="s">
        <v>437</v>
      </c>
      <c r="P76" s="1460"/>
      <c r="Q76" s="1362">
        <f t="shared" si="2"/>
        <v>0</v>
      </c>
      <c r="R76" s="1362">
        <f t="shared" si="3"/>
        <v>0</v>
      </c>
      <c r="S76" s="1363">
        <f t="shared" si="4"/>
        <v>0</v>
      </c>
    </row>
    <row r="77" spans="1:19" s="1364" customFormat="1" ht="27" customHeight="1">
      <c r="A77" s="1448" t="s">
        <v>350</v>
      </c>
      <c r="B77" s="1449" t="s">
        <v>777</v>
      </c>
      <c r="C77" s="1450"/>
      <c r="D77" s="1450"/>
      <c r="E77" s="1450"/>
      <c r="F77" s="1451"/>
      <c r="G77" s="1451"/>
      <c r="H77" s="1451"/>
      <c r="I77" s="1451"/>
      <c r="J77" s="1451"/>
      <c r="K77" s="1451"/>
      <c r="L77" s="1451"/>
      <c r="M77" s="1451"/>
      <c r="N77" s="1451"/>
      <c r="O77" s="1361" t="s">
        <v>437</v>
      </c>
      <c r="P77" s="1451"/>
      <c r="Q77" s="1362">
        <f t="shared" si="2"/>
        <v>0</v>
      </c>
      <c r="R77" s="1362">
        <f t="shared" si="3"/>
        <v>0</v>
      </c>
      <c r="S77" s="1363">
        <f t="shared" si="4"/>
        <v>0</v>
      </c>
    </row>
    <row r="78" spans="1:19" s="1364" customFormat="1" ht="23.25" customHeight="1">
      <c r="A78" s="1452">
        <v>59</v>
      </c>
      <c r="B78" s="1452">
        <v>7000010606</v>
      </c>
      <c r="C78" s="1452">
        <v>730</v>
      </c>
      <c r="D78" s="1453" t="s">
        <v>715</v>
      </c>
      <c r="E78" s="1452">
        <v>1000001772</v>
      </c>
      <c r="F78" s="1452">
        <v>85359090</v>
      </c>
      <c r="G78" s="1352" t="s">
        <v>660</v>
      </c>
      <c r="H78" s="1353">
        <v>18</v>
      </c>
      <c r="I78" s="1352" t="s">
        <v>660</v>
      </c>
      <c r="J78" s="883" t="s">
        <v>727</v>
      </c>
      <c r="K78" s="1353" t="s">
        <v>585</v>
      </c>
      <c r="L78" s="1353">
        <v>6</v>
      </c>
      <c r="M78" s="1354"/>
      <c r="N78" s="1355" t="str">
        <f t="shared" si="6"/>
        <v>Included</v>
      </c>
      <c r="O78" s="1361" t="s">
        <v>437</v>
      </c>
      <c r="P78" s="1460">
        <f t="shared" si="1"/>
        <v>0</v>
      </c>
      <c r="Q78" s="1362">
        <f t="shared" si="2"/>
        <v>0</v>
      </c>
      <c r="R78" s="1362">
        <f t="shared" si="3"/>
        <v>18</v>
      </c>
      <c r="S78" s="1363">
        <f t="shared" si="4"/>
        <v>0</v>
      </c>
    </row>
    <row r="79" spans="1:19" s="1364" customFormat="1" ht="23.25" customHeight="1">
      <c r="A79" s="1452">
        <v>60</v>
      </c>
      <c r="B79" s="1452">
        <v>7000010606</v>
      </c>
      <c r="C79" s="1452">
        <v>740</v>
      </c>
      <c r="D79" s="1453" t="s">
        <v>715</v>
      </c>
      <c r="E79" s="1452">
        <v>1000020417</v>
      </c>
      <c r="F79" s="1452">
        <v>85354010</v>
      </c>
      <c r="G79" s="1352" t="s">
        <v>660</v>
      </c>
      <c r="H79" s="1353">
        <v>18</v>
      </c>
      <c r="I79" s="1352" t="s">
        <v>660</v>
      </c>
      <c r="J79" s="883" t="s">
        <v>728</v>
      </c>
      <c r="K79" s="1353" t="s">
        <v>585</v>
      </c>
      <c r="L79" s="1353">
        <v>6</v>
      </c>
      <c r="M79" s="1354"/>
      <c r="N79" s="1355" t="str">
        <f t="shared" si="6"/>
        <v>Included</v>
      </c>
      <c r="O79" s="1361" t="s">
        <v>437</v>
      </c>
      <c r="P79" s="1460">
        <f t="shared" si="1"/>
        <v>0</v>
      </c>
      <c r="Q79" s="1362">
        <f t="shared" si="2"/>
        <v>0</v>
      </c>
      <c r="R79" s="1362">
        <f t="shared" si="3"/>
        <v>18</v>
      </c>
      <c r="S79" s="1363">
        <f t="shared" si="4"/>
        <v>0</v>
      </c>
    </row>
    <row r="80" spans="1:19" s="1364" customFormat="1" ht="23.25" customHeight="1">
      <c r="A80" s="1452">
        <v>61</v>
      </c>
      <c r="B80" s="1452">
        <v>7000010606</v>
      </c>
      <c r="C80" s="1452">
        <v>750</v>
      </c>
      <c r="D80" s="1453" t="s">
        <v>715</v>
      </c>
      <c r="E80" s="1452">
        <v>1000001695</v>
      </c>
      <c r="F80" s="1452">
        <v>85462040</v>
      </c>
      <c r="G80" s="1352" t="s">
        <v>660</v>
      </c>
      <c r="H80" s="1353">
        <v>18</v>
      </c>
      <c r="I80" s="1352" t="s">
        <v>660</v>
      </c>
      <c r="J80" s="883" t="s">
        <v>729</v>
      </c>
      <c r="K80" s="1353" t="s">
        <v>585</v>
      </c>
      <c r="L80" s="1353">
        <v>30</v>
      </c>
      <c r="M80" s="1354"/>
      <c r="N80" s="1355" t="str">
        <f t="shared" si="6"/>
        <v>Included</v>
      </c>
      <c r="O80" s="1361" t="s">
        <v>437</v>
      </c>
      <c r="P80" s="1460">
        <f t="shared" si="1"/>
        <v>0</v>
      </c>
      <c r="Q80" s="1362">
        <f t="shared" si="2"/>
        <v>0</v>
      </c>
      <c r="R80" s="1362">
        <f t="shared" si="3"/>
        <v>18</v>
      </c>
      <c r="S80" s="1363">
        <f t="shared" si="4"/>
        <v>0</v>
      </c>
    </row>
    <row r="81" spans="1:19" s="1364" customFormat="1" ht="23.25" customHeight="1">
      <c r="A81" s="1452">
        <v>62</v>
      </c>
      <c r="B81" s="1452">
        <v>7000010606</v>
      </c>
      <c r="C81" s="1452">
        <v>760</v>
      </c>
      <c r="D81" s="1453" t="s">
        <v>715</v>
      </c>
      <c r="E81" s="1452">
        <v>1000001671</v>
      </c>
      <c r="F81" s="1452">
        <v>85352912</v>
      </c>
      <c r="G81" s="1352" t="s">
        <v>660</v>
      </c>
      <c r="H81" s="1353">
        <v>18</v>
      </c>
      <c r="I81" s="1352" t="s">
        <v>660</v>
      </c>
      <c r="J81" s="883" t="s">
        <v>730</v>
      </c>
      <c r="K81" s="1353" t="s">
        <v>585</v>
      </c>
      <c r="L81" s="1353">
        <v>2</v>
      </c>
      <c r="M81" s="1354"/>
      <c r="N81" s="1355" t="str">
        <f t="shared" si="6"/>
        <v>Included</v>
      </c>
      <c r="O81" s="1361" t="s">
        <v>437</v>
      </c>
      <c r="P81" s="1460">
        <f t="shared" si="1"/>
        <v>0</v>
      </c>
      <c r="Q81" s="1362">
        <f t="shared" si="2"/>
        <v>0</v>
      </c>
      <c r="R81" s="1362">
        <f t="shared" si="3"/>
        <v>18</v>
      </c>
      <c r="S81" s="1363">
        <f t="shared" si="4"/>
        <v>0</v>
      </c>
    </row>
    <row r="82" spans="1:19" s="1364" customFormat="1" ht="23.25" customHeight="1">
      <c r="A82" s="1452">
        <v>63</v>
      </c>
      <c r="B82" s="1452">
        <v>7000010606</v>
      </c>
      <c r="C82" s="1452">
        <v>770</v>
      </c>
      <c r="D82" s="1453" t="s">
        <v>715</v>
      </c>
      <c r="E82" s="1452">
        <v>1000001681</v>
      </c>
      <c r="F82" s="1452">
        <v>85359090</v>
      </c>
      <c r="G82" s="1352" t="s">
        <v>660</v>
      </c>
      <c r="H82" s="1353">
        <v>18</v>
      </c>
      <c r="I82" s="1352" t="s">
        <v>660</v>
      </c>
      <c r="J82" s="883" t="s">
        <v>731</v>
      </c>
      <c r="K82" s="1353" t="s">
        <v>585</v>
      </c>
      <c r="L82" s="1353">
        <v>6</v>
      </c>
      <c r="M82" s="1354"/>
      <c r="N82" s="1355" t="str">
        <f t="shared" si="6"/>
        <v>Included</v>
      </c>
      <c r="O82" s="1361" t="s">
        <v>437</v>
      </c>
      <c r="P82" s="1460">
        <f t="shared" si="1"/>
        <v>0</v>
      </c>
      <c r="Q82" s="1362">
        <f t="shared" si="2"/>
        <v>0</v>
      </c>
      <c r="R82" s="1362">
        <f t="shared" si="3"/>
        <v>18</v>
      </c>
      <c r="S82" s="1363">
        <f t="shared" si="4"/>
        <v>0</v>
      </c>
    </row>
    <row r="83" spans="1:19" s="1364" customFormat="1" ht="23.25" customHeight="1">
      <c r="A83" s="1452">
        <v>64</v>
      </c>
      <c r="B83" s="1452">
        <v>7000010606</v>
      </c>
      <c r="C83" s="1452">
        <v>780</v>
      </c>
      <c r="D83" s="1453" t="s">
        <v>715</v>
      </c>
      <c r="E83" s="1452">
        <v>1000001794</v>
      </c>
      <c r="F83" s="1452">
        <v>85353090</v>
      </c>
      <c r="G83" s="1352" t="s">
        <v>660</v>
      </c>
      <c r="H83" s="1353">
        <v>18</v>
      </c>
      <c r="I83" s="1352" t="s">
        <v>660</v>
      </c>
      <c r="J83" s="883" t="s">
        <v>732</v>
      </c>
      <c r="K83" s="1353" t="s">
        <v>585</v>
      </c>
      <c r="L83" s="1353">
        <v>4</v>
      </c>
      <c r="M83" s="1354"/>
      <c r="N83" s="1355" t="str">
        <f t="shared" si="6"/>
        <v>Included</v>
      </c>
      <c r="O83" s="1361" t="s">
        <v>437</v>
      </c>
      <c r="P83" s="1460">
        <f t="shared" ref="P83:P133" si="7">S83</f>
        <v>0</v>
      </c>
      <c r="Q83" s="1362">
        <f t="shared" ref="Q83:Q133" si="8">IF(N83="Included",0,N83)</f>
        <v>0</v>
      </c>
      <c r="R83" s="1362">
        <f t="shared" ref="R83:R133" si="9">IF( OR( I83="",I83="Confirmed"), H83, I83)</f>
        <v>18</v>
      </c>
      <c r="S83" s="1363">
        <f t="shared" ref="S83:S133" si="10">IF(ISERROR(Q83*R83%),0,Q83*R83%)</f>
        <v>0</v>
      </c>
    </row>
    <row r="84" spans="1:19" s="1364" customFormat="1" ht="23.25" customHeight="1">
      <c r="A84" s="1452">
        <v>65</v>
      </c>
      <c r="B84" s="1452">
        <v>7000010606</v>
      </c>
      <c r="C84" s="1452">
        <v>790</v>
      </c>
      <c r="D84" s="1453" t="s">
        <v>715</v>
      </c>
      <c r="E84" s="1452">
        <v>1000001661</v>
      </c>
      <c r="F84" s="1452">
        <v>85353090</v>
      </c>
      <c r="G84" s="1352" t="s">
        <v>660</v>
      </c>
      <c r="H84" s="1353">
        <v>18</v>
      </c>
      <c r="I84" s="1352" t="s">
        <v>660</v>
      </c>
      <c r="J84" s="883" t="s">
        <v>780</v>
      </c>
      <c r="K84" s="1353" t="s">
        <v>585</v>
      </c>
      <c r="L84" s="1353">
        <v>2</v>
      </c>
      <c r="M84" s="1354"/>
      <c r="N84" s="1355" t="str">
        <f t="shared" si="6"/>
        <v>Included</v>
      </c>
      <c r="O84" s="1361" t="s">
        <v>437</v>
      </c>
      <c r="P84" s="1460">
        <f t="shared" si="7"/>
        <v>0</v>
      </c>
      <c r="Q84" s="1362">
        <f t="shared" si="8"/>
        <v>0</v>
      </c>
      <c r="R84" s="1362">
        <f t="shared" si="9"/>
        <v>18</v>
      </c>
      <c r="S84" s="1363">
        <f t="shared" si="10"/>
        <v>0</v>
      </c>
    </row>
    <row r="85" spans="1:19" s="1364" customFormat="1" ht="23.25" customHeight="1">
      <c r="A85" s="1452">
        <v>66</v>
      </c>
      <c r="B85" s="1452">
        <v>7000010606</v>
      </c>
      <c r="C85" s="1452">
        <v>800</v>
      </c>
      <c r="D85" s="1453" t="s">
        <v>715</v>
      </c>
      <c r="E85" s="1452">
        <v>1000001674</v>
      </c>
      <c r="F85" s="1452">
        <v>85353090</v>
      </c>
      <c r="G85" s="1352" t="s">
        <v>660</v>
      </c>
      <c r="H85" s="1353">
        <v>18</v>
      </c>
      <c r="I85" s="1352" t="s">
        <v>660</v>
      </c>
      <c r="J85" s="883" t="s">
        <v>734</v>
      </c>
      <c r="K85" s="1353" t="s">
        <v>585</v>
      </c>
      <c r="L85" s="1353">
        <v>2</v>
      </c>
      <c r="M85" s="1354"/>
      <c r="N85" s="1355" t="str">
        <f t="shared" si="6"/>
        <v>Included</v>
      </c>
      <c r="O85" s="1361" t="s">
        <v>437</v>
      </c>
      <c r="P85" s="1460">
        <f t="shared" si="7"/>
        <v>0</v>
      </c>
      <c r="Q85" s="1362">
        <f t="shared" si="8"/>
        <v>0</v>
      </c>
      <c r="R85" s="1362">
        <f t="shared" si="9"/>
        <v>18</v>
      </c>
      <c r="S85" s="1363">
        <f t="shared" si="10"/>
        <v>0</v>
      </c>
    </row>
    <row r="86" spans="1:19" s="1364" customFormat="1" ht="23.25" customHeight="1">
      <c r="A86" s="1452">
        <v>67</v>
      </c>
      <c r="B86" s="1452">
        <v>7000010606</v>
      </c>
      <c r="C86" s="1452">
        <v>1370</v>
      </c>
      <c r="D86" s="1453" t="s">
        <v>778</v>
      </c>
      <c r="E86" s="1452">
        <v>1000001567</v>
      </c>
      <c r="F86" s="1452">
        <v>85176210</v>
      </c>
      <c r="G86" s="1352" t="s">
        <v>660</v>
      </c>
      <c r="H86" s="1353">
        <v>18</v>
      </c>
      <c r="I86" s="1352" t="s">
        <v>660</v>
      </c>
      <c r="J86" s="883" t="s">
        <v>735</v>
      </c>
      <c r="K86" s="1353" t="s">
        <v>585</v>
      </c>
      <c r="L86" s="1353">
        <v>2</v>
      </c>
      <c r="M86" s="1354"/>
      <c r="N86" s="1355" t="str">
        <f t="shared" si="6"/>
        <v>Included</v>
      </c>
      <c r="O86" s="1361" t="s">
        <v>437</v>
      </c>
      <c r="P86" s="1460">
        <f t="shared" si="7"/>
        <v>0</v>
      </c>
      <c r="Q86" s="1362">
        <f t="shared" si="8"/>
        <v>0</v>
      </c>
      <c r="R86" s="1362">
        <f t="shared" si="9"/>
        <v>18</v>
      </c>
      <c r="S86" s="1363">
        <f t="shared" si="10"/>
        <v>0</v>
      </c>
    </row>
    <row r="87" spans="1:19" s="1364" customFormat="1" ht="23.25" customHeight="1">
      <c r="A87" s="1452">
        <v>68</v>
      </c>
      <c r="B87" s="1452">
        <v>7000010606</v>
      </c>
      <c r="C87" s="1452">
        <v>1380</v>
      </c>
      <c r="D87" s="1453" t="s">
        <v>778</v>
      </c>
      <c r="E87" s="1452">
        <v>1000001694</v>
      </c>
      <c r="F87" s="1452">
        <v>85462040</v>
      </c>
      <c r="G87" s="1352" t="s">
        <v>660</v>
      </c>
      <c r="H87" s="1353">
        <v>18</v>
      </c>
      <c r="I87" s="1352" t="s">
        <v>660</v>
      </c>
      <c r="J87" s="883" t="s">
        <v>736</v>
      </c>
      <c r="K87" s="1353" t="s">
        <v>585</v>
      </c>
      <c r="L87" s="1353">
        <v>6</v>
      </c>
      <c r="M87" s="1354"/>
      <c r="N87" s="1355" t="str">
        <f t="shared" si="6"/>
        <v>Included</v>
      </c>
      <c r="O87" s="1361" t="s">
        <v>437</v>
      </c>
      <c r="P87" s="1460">
        <f t="shared" si="7"/>
        <v>0</v>
      </c>
      <c r="Q87" s="1362">
        <f t="shared" si="8"/>
        <v>0</v>
      </c>
      <c r="R87" s="1362">
        <f t="shared" si="9"/>
        <v>18</v>
      </c>
      <c r="S87" s="1363">
        <f t="shared" si="10"/>
        <v>0</v>
      </c>
    </row>
    <row r="88" spans="1:19" s="1364" customFormat="1" ht="23.25" customHeight="1">
      <c r="A88" s="1452">
        <v>69</v>
      </c>
      <c r="B88" s="1452">
        <v>7000010606</v>
      </c>
      <c r="C88" s="1452">
        <v>820</v>
      </c>
      <c r="D88" s="1453" t="s">
        <v>779</v>
      </c>
      <c r="E88" s="1452">
        <v>1000001170</v>
      </c>
      <c r="F88" s="1452">
        <v>85371000</v>
      </c>
      <c r="G88" s="1352" t="s">
        <v>660</v>
      </c>
      <c r="H88" s="1353">
        <v>18</v>
      </c>
      <c r="I88" s="1352" t="s">
        <v>660</v>
      </c>
      <c r="J88" s="883" t="s">
        <v>737</v>
      </c>
      <c r="K88" s="1353" t="s">
        <v>585</v>
      </c>
      <c r="L88" s="1353">
        <v>2</v>
      </c>
      <c r="M88" s="1354"/>
      <c r="N88" s="1355" t="str">
        <f t="shared" si="6"/>
        <v>Included</v>
      </c>
      <c r="O88" s="1361" t="s">
        <v>437</v>
      </c>
      <c r="P88" s="1460">
        <f t="shared" si="7"/>
        <v>0</v>
      </c>
      <c r="Q88" s="1362">
        <f t="shared" si="8"/>
        <v>0</v>
      </c>
      <c r="R88" s="1362">
        <f t="shared" si="9"/>
        <v>18</v>
      </c>
      <c r="S88" s="1363">
        <f t="shared" si="10"/>
        <v>0</v>
      </c>
    </row>
    <row r="89" spans="1:19" s="1364" customFormat="1" ht="33">
      <c r="A89" s="1452">
        <v>70</v>
      </c>
      <c r="B89" s="1452">
        <v>7000010606</v>
      </c>
      <c r="C89" s="1452">
        <v>830</v>
      </c>
      <c r="D89" s="1453" t="s">
        <v>779</v>
      </c>
      <c r="E89" s="1452">
        <v>1000021642</v>
      </c>
      <c r="F89" s="1452">
        <v>85371000</v>
      </c>
      <c r="G89" s="1352" t="s">
        <v>660</v>
      </c>
      <c r="H89" s="1353">
        <v>18</v>
      </c>
      <c r="I89" s="1352" t="s">
        <v>660</v>
      </c>
      <c r="J89" s="883" t="s">
        <v>738</v>
      </c>
      <c r="K89" s="1353" t="s">
        <v>585</v>
      </c>
      <c r="L89" s="1353">
        <v>1</v>
      </c>
      <c r="M89" s="1354"/>
      <c r="N89" s="1355" t="str">
        <f t="shared" si="6"/>
        <v>Included</v>
      </c>
      <c r="O89" s="1361" t="s">
        <v>437</v>
      </c>
      <c r="P89" s="1460">
        <f t="shared" si="7"/>
        <v>0</v>
      </c>
      <c r="Q89" s="1362">
        <f t="shared" si="8"/>
        <v>0</v>
      </c>
      <c r="R89" s="1362">
        <f t="shared" si="9"/>
        <v>18</v>
      </c>
      <c r="S89" s="1363">
        <f t="shared" si="10"/>
        <v>0</v>
      </c>
    </row>
    <row r="90" spans="1:19" s="1364" customFormat="1" ht="33">
      <c r="A90" s="1452">
        <v>71</v>
      </c>
      <c r="B90" s="1452">
        <v>7000010606</v>
      </c>
      <c r="C90" s="1452">
        <v>840</v>
      </c>
      <c r="D90" s="1453" t="s">
        <v>779</v>
      </c>
      <c r="E90" s="1452">
        <v>1000025391</v>
      </c>
      <c r="F90" s="1452">
        <v>82032000</v>
      </c>
      <c r="G90" s="1352" t="s">
        <v>660</v>
      </c>
      <c r="H90" s="1353">
        <v>18</v>
      </c>
      <c r="I90" s="1352" t="s">
        <v>660</v>
      </c>
      <c r="J90" s="883" t="s">
        <v>703</v>
      </c>
      <c r="K90" s="1353" t="s">
        <v>585</v>
      </c>
      <c r="L90" s="1353">
        <v>1</v>
      </c>
      <c r="M90" s="1354"/>
      <c r="N90" s="1355" t="str">
        <f t="shared" si="6"/>
        <v>Included</v>
      </c>
      <c r="O90" s="1361" t="s">
        <v>437</v>
      </c>
      <c r="P90" s="1460">
        <f t="shared" si="7"/>
        <v>0</v>
      </c>
      <c r="Q90" s="1362">
        <f t="shared" si="8"/>
        <v>0</v>
      </c>
      <c r="R90" s="1362">
        <f t="shared" si="9"/>
        <v>18</v>
      </c>
      <c r="S90" s="1363">
        <f t="shared" si="10"/>
        <v>0</v>
      </c>
    </row>
    <row r="91" spans="1:19" s="1364" customFormat="1" ht="33">
      <c r="A91" s="1452">
        <v>72</v>
      </c>
      <c r="B91" s="1452">
        <v>7000010606</v>
      </c>
      <c r="C91" s="1452">
        <v>850</v>
      </c>
      <c r="D91" s="1453" t="s">
        <v>779</v>
      </c>
      <c r="E91" s="1452">
        <v>1000001330</v>
      </c>
      <c r="F91" s="1452">
        <v>85371000</v>
      </c>
      <c r="G91" s="1352" t="s">
        <v>660</v>
      </c>
      <c r="H91" s="1353">
        <v>18</v>
      </c>
      <c r="I91" s="1352" t="s">
        <v>660</v>
      </c>
      <c r="J91" s="883" t="s">
        <v>739</v>
      </c>
      <c r="K91" s="1353" t="s">
        <v>585</v>
      </c>
      <c r="L91" s="1353">
        <v>2</v>
      </c>
      <c r="M91" s="1354"/>
      <c r="N91" s="1355" t="str">
        <f t="shared" si="6"/>
        <v>Included</v>
      </c>
      <c r="O91" s="1361" t="s">
        <v>437</v>
      </c>
      <c r="P91" s="1460">
        <f t="shared" si="7"/>
        <v>0</v>
      </c>
      <c r="Q91" s="1362">
        <f t="shared" si="8"/>
        <v>0</v>
      </c>
      <c r="R91" s="1362">
        <f t="shared" si="9"/>
        <v>18</v>
      </c>
      <c r="S91" s="1363">
        <f t="shared" si="10"/>
        <v>0</v>
      </c>
    </row>
    <row r="92" spans="1:19" s="1364" customFormat="1" ht="33">
      <c r="A92" s="1452">
        <v>73</v>
      </c>
      <c r="B92" s="1452">
        <v>7000010606</v>
      </c>
      <c r="C92" s="1452">
        <v>860</v>
      </c>
      <c r="D92" s="1453" t="s">
        <v>779</v>
      </c>
      <c r="E92" s="1452">
        <v>1000006842</v>
      </c>
      <c r="F92" s="1452">
        <v>85371000</v>
      </c>
      <c r="G92" s="1352" t="s">
        <v>660</v>
      </c>
      <c r="H92" s="1353">
        <v>18</v>
      </c>
      <c r="I92" s="1352" t="s">
        <v>660</v>
      </c>
      <c r="J92" s="883" t="s">
        <v>740</v>
      </c>
      <c r="K92" s="1353" t="s">
        <v>586</v>
      </c>
      <c r="L92" s="1353">
        <v>1</v>
      </c>
      <c r="M92" s="1354"/>
      <c r="N92" s="1355" t="str">
        <f t="shared" si="6"/>
        <v>Included</v>
      </c>
      <c r="O92" s="1361" t="s">
        <v>437</v>
      </c>
      <c r="P92" s="1460">
        <f t="shared" si="7"/>
        <v>0</v>
      </c>
      <c r="Q92" s="1362">
        <f t="shared" si="8"/>
        <v>0</v>
      </c>
      <c r="R92" s="1362">
        <f t="shared" si="9"/>
        <v>18</v>
      </c>
      <c r="S92" s="1363">
        <f t="shared" si="10"/>
        <v>0</v>
      </c>
    </row>
    <row r="93" spans="1:19" s="1364" customFormat="1" ht="42.75" customHeight="1">
      <c r="A93" s="1452">
        <v>74</v>
      </c>
      <c r="B93" s="1452">
        <v>7000010606</v>
      </c>
      <c r="C93" s="1452">
        <v>870</v>
      </c>
      <c r="D93" s="1453" t="s">
        <v>718</v>
      </c>
      <c r="E93" s="1452">
        <v>1000001333</v>
      </c>
      <c r="F93" s="1452">
        <v>85371000</v>
      </c>
      <c r="G93" s="1352" t="s">
        <v>660</v>
      </c>
      <c r="H93" s="1353">
        <v>18</v>
      </c>
      <c r="I93" s="1352" t="s">
        <v>660</v>
      </c>
      <c r="J93" s="883" t="s">
        <v>741</v>
      </c>
      <c r="K93" s="1353" t="s">
        <v>585</v>
      </c>
      <c r="L93" s="1353">
        <v>2</v>
      </c>
      <c r="M93" s="1354"/>
      <c r="N93" s="1355" t="str">
        <f t="shared" si="6"/>
        <v>Included</v>
      </c>
      <c r="O93" s="1361" t="s">
        <v>437</v>
      </c>
      <c r="P93" s="1460">
        <f t="shared" si="7"/>
        <v>0</v>
      </c>
      <c r="Q93" s="1362">
        <f t="shared" si="8"/>
        <v>0</v>
      </c>
      <c r="R93" s="1362">
        <f t="shared" si="9"/>
        <v>18</v>
      </c>
      <c r="S93" s="1363">
        <f t="shared" si="10"/>
        <v>0</v>
      </c>
    </row>
    <row r="94" spans="1:19" s="1364" customFormat="1" ht="37.5" customHeight="1">
      <c r="A94" s="1452">
        <v>75</v>
      </c>
      <c r="B94" s="1452">
        <v>7000010606</v>
      </c>
      <c r="C94" s="1452">
        <v>880</v>
      </c>
      <c r="D94" s="1453" t="s">
        <v>719</v>
      </c>
      <c r="E94" s="1452">
        <v>1000006284</v>
      </c>
      <c r="F94" s="1452">
        <v>84151090</v>
      </c>
      <c r="G94" s="1352" t="s">
        <v>660</v>
      </c>
      <c r="H94" s="1353">
        <v>28</v>
      </c>
      <c r="I94" s="1352" t="s">
        <v>660</v>
      </c>
      <c r="J94" s="883" t="s">
        <v>742</v>
      </c>
      <c r="K94" s="1353" t="s">
        <v>586</v>
      </c>
      <c r="L94" s="1353">
        <v>1</v>
      </c>
      <c r="M94" s="1354"/>
      <c r="N94" s="1355" t="str">
        <f t="shared" si="6"/>
        <v>Included</v>
      </c>
      <c r="O94" s="1361" t="s">
        <v>437</v>
      </c>
      <c r="P94" s="1460">
        <f t="shared" si="7"/>
        <v>0</v>
      </c>
      <c r="Q94" s="1362">
        <f t="shared" si="8"/>
        <v>0</v>
      </c>
      <c r="R94" s="1362">
        <f t="shared" si="9"/>
        <v>28</v>
      </c>
      <c r="S94" s="1363">
        <f t="shared" si="10"/>
        <v>0</v>
      </c>
    </row>
    <row r="95" spans="1:19" s="1364" customFormat="1" ht="38.25" customHeight="1">
      <c r="A95" s="1452">
        <v>76</v>
      </c>
      <c r="B95" s="1452">
        <v>7000010606</v>
      </c>
      <c r="C95" s="1452">
        <v>890</v>
      </c>
      <c r="D95" s="1453" t="s">
        <v>719</v>
      </c>
      <c r="E95" s="1452">
        <v>1000004304</v>
      </c>
      <c r="F95" s="1452">
        <v>85371000</v>
      </c>
      <c r="G95" s="1352" t="s">
        <v>660</v>
      </c>
      <c r="H95" s="1353">
        <v>18</v>
      </c>
      <c r="I95" s="1352" t="s">
        <v>660</v>
      </c>
      <c r="J95" s="883" t="s">
        <v>781</v>
      </c>
      <c r="K95" s="1353" t="s">
        <v>586</v>
      </c>
      <c r="L95" s="1353">
        <v>1</v>
      </c>
      <c r="M95" s="1354"/>
      <c r="N95" s="1355" t="str">
        <f t="shared" si="6"/>
        <v>Included</v>
      </c>
      <c r="O95" s="1361" t="s">
        <v>437</v>
      </c>
      <c r="P95" s="1460">
        <f t="shared" si="7"/>
        <v>0</v>
      </c>
      <c r="Q95" s="1362">
        <f t="shared" si="8"/>
        <v>0</v>
      </c>
      <c r="R95" s="1362">
        <f t="shared" si="9"/>
        <v>18</v>
      </c>
      <c r="S95" s="1363">
        <f t="shared" si="10"/>
        <v>0</v>
      </c>
    </row>
    <row r="96" spans="1:19" s="1364" customFormat="1" ht="34.5" customHeight="1">
      <c r="A96" s="1452">
        <v>77</v>
      </c>
      <c r="B96" s="1452">
        <v>7000010606</v>
      </c>
      <c r="C96" s="1452">
        <v>900</v>
      </c>
      <c r="D96" s="1453" t="s">
        <v>719</v>
      </c>
      <c r="E96" s="1452">
        <v>1000001145</v>
      </c>
      <c r="F96" s="1452">
        <v>85371000</v>
      </c>
      <c r="G96" s="1352" t="s">
        <v>660</v>
      </c>
      <c r="H96" s="1353">
        <v>18</v>
      </c>
      <c r="I96" s="1352" t="s">
        <v>660</v>
      </c>
      <c r="J96" s="883" t="s">
        <v>782</v>
      </c>
      <c r="K96" s="1353" t="s">
        <v>586</v>
      </c>
      <c r="L96" s="1353">
        <v>1</v>
      </c>
      <c r="M96" s="1354"/>
      <c r="N96" s="1355" t="str">
        <f t="shared" si="6"/>
        <v>Included</v>
      </c>
      <c r="O96" s="1361" t="s">
        <v>437</v>
      </c>
      <c r="P96" s="1460">
        <f t="shared" si="7"/>
        <v>0</v>
      </c>
      <c r="Q96" s="1362">
        <f t="shared" si="8"/>
        <v>0</v>
      </c>
      <c r="R96" s="1362">
        <f t="shared" si="9"/>
        <v>18</v>
      </c>
      <c r="S96" s="1363">
        <f t="shared" si="10"/>
        <v>0</v>
      </c>
    </row>
    <row r="97" spans="1:19" s="1364" customFormat="1" ht="54.75" customHeight="1">
      <c r="A97" s="1452">
        <v>78</v>
      </c>
      <c r="B97" s="1452">
        <v>7000010606</v>
      </c>
      <c r="C97" s="1452">
        <v>910</v>
      </c>
      <c r="D97" s="1453" t="s">
        <v>720</v>
      </c>
      <c r="E97" s="1452">
        <v>1000000443</v>
      </c>
      <c r="F97" s="1452">
        <v>85446020</v>
      </c>
      <c r="G97" s="1352" t="s">
        <v>660</v>
      </c>
      <c r="H97" s="1353">
        <v>18</v>
      </c>
      <c r="I97" s="1352" t="s">
        <v>660</v>
      </c>
      <c r="J97" s="883" t="s">
        <v>587</v>
      </c>
      <c r="K97" s="1353" t="s">
        <v>588</v>
      </c>
      <c r="L97" s="1353">
        <v>1</v>
      </c>
      <c r="M97" s="1354"/>
      <c r="N97" s="1355" t="str">
        <f t="shared" si="6"/>
        <v>Included</v>
      </c>
      <c r="O97" s="1361" t="s">
        <v>437</v>
      </c>
      <c r="P97" s="1460">
        <f t="shared" si="7"/>
        <v>0</v>
      </c>
      <c r="Q97" s="1362">
        <f t="shared" si="8"/>
        <v>0</v>
      </c>
      <c r="R97" s="1362">
        <f t="shared" si="9"/>
        <v>18</v>
      </c>
      <c r="S97" s="1363">
        <f t="shared" si="10"/>
        <v>0</v>
      </c>
    </row>
    <row r="98" spans="1:19" s="1364" customFormat="1" ht="46.5" customHeight="1">
      <c r="A98" s="1452">
        <v>79</v>
      </c>
      <c r="B98" s="1452">
        <v>7000010606</v>
      </c>
      <c r="C98" s="1452">
        <v>920</v>
      </c>
      <c r="D98" s="1453" t="s">
        <v>720</v>
      </c>
      <c r="E98" s="1452">
        <v>1000000442</v>
      </c>
      <c r="F98" s="1452">
        <v>85446020</v>
      </c>
      <c r="G98" s="1352" t="s">
        <v>660</v>
      </c>
      <c r="H98" s="1353">
        <v>18</v>
      </c>
      <c r="I98" s="1352" t="s">
        <v>660</v>
      </c>
      <c r="J98" s="883" t="s">
        <v>589</v>
      </c>
      <c r="K98" s="1353" t="s">
        <v>588</v>
      </c>
      <c r="L98" s="1353">
        <v>1</v>
      </c>
      <c r="M98" s="1354"/>
      <c r="N98" s="1355" t="str">
        <f t="shared" si="6"/>
        <v>Included</v>
      </c>
      <c r="O98" s="1361" t="s">
        <v>437</v>
      </c>
      <c r="P98" s="1460">
        <f t="shared" si="7"/>
        <v>0</v>
      </c>
      <c r="Q98" s="1362">
        <f t="shared" si="8"/>
        <v>0</v>
      </c>
      <c r="R98" s="1362">
        <f t="shared" si="9"/>
        <v>18</v>
      </c>
      <c r="S98" s="1363">
        <f t="shared" si="10"/>
        <v>0</v>
      </c>
    </row>
    <row r="99" spans="1:19" s="1364" customFormat="1" ht="49.5" customHeight="1">
      <c r="A99" s="1452">
        <v>80</v>
      </c>
      <c r="B99" s="1452">
        <v>7000010606</v>
      </c>
      <c r="C99" s="1452">
        <v>930</v>
      </c>
      <c r="D99" s="1453" t="s">
        <v>721</v>
      </c>
      <c r="E99" s="1452">
        <v>1000011261</v>
      </c>
      <c r="F99" s="1452">
        <v>72169990</v>
      </c>
      <c r="G99" s="1352" t="s">
        <v>660</v>
      </c>
      <c r="H99" s="1353">
        <v>18</v>
      </c>
      <c r="I99" s="1352" t="s">
        <v>660</v>
      </c>
      <c r="J99" s="883" t="s">
        <v>743</v>
      </c>
      <c r="K99" s="1353" t="s">
        <v>586</v>
      </c>
      <c r="L99" s="1353">
        <v>2</v>
      </c>
      <c r="M99" s="1354"/>
      <c r="N99" s="1355" t="str">
        <f t="shared" si="6"/>
        <v>Included</v>
      </c>
      <c r="O99" s="1361" t="s">
        <v>437</v>
      </c>
      <c r="P99" s="1460">
        <f t="shared" si="7"/>
        <v>0</v>
      </c>
      <c r="Q99" s="1362">
        <f t="shared" si="8"/>
        <v>0</v>
      </c>
      <c r="R99" s="1362">
        <f t="shared" si="9"/>
        <v>18</v>
      </c>
      <c r="S99" s="1363">
        <f t="shared" si="10"/>
        <v>0</v>
      </c>
    </row>
    <row r="100" spans="1:19" s="1364" customFormat="1" ht="58.5" customHeight="1">
      <c r="A100" s="1452">
        <v>81</v>
      </c>
      <c r="B100" s="1452">
        <v>7000010606</v>
      </c>
      <c r="C100" s="1452">
        <v>940</v>
      </c>
      <c r="D100" s="1453" t="s">
        <v>721</v>
      </c>
      <c r="E100" s="1452">
        <v>1000011256</v>
      </c>
      <c r="F100" s="1452">
        <v>72169990</v>
      </c>
      <c r="G100" s="1352" t="s">
        <v>660</v>
      </c>
      <c r="H100" s="1353">
        <v>18</v>
      </c>
      <c r="I100" s="1352" t="s">
        <v>660</v>
      </c>
      <c r="J100" s="883" t="s">
        <v>783</v>
      </c>
      <c r="K100" s="1353" t="s">
        <v>586</v>
      </c>
      <c r="L100" s="1353">
        <v>1</v>
      </c>
      <c r="M100" s="1354"/>
      <c r="N100" s="1355" t="str">
        <f t="shared" si="6"/>
        <v>Included</v>
      </c>
      <c r="O100" s="1361" t="s">
        <v>437</v>
      </c>
      <c r="P100" s="1460">
        <f t="shared" si="7"/>
        <v>0</v>
      </c>
      <c r="Q100" s="1362">
        <f t="shared" si="8"/>
        <v>0</v>
      </c>
      <c r="R100" s="1362">
        <f t="shared" si="9"/>
        <v>18</v>
      </c>
      <c r="S100" s="1363">
        <f t="shared" si="10"/>
        <v>0</v>
      </c>
    </row>
    <row r="101" spans="1:19" s="1364" customFormat="1" ht="58.5" customHeight="1">
      <c r="A101" s="1452">
        <v>82</v>
      </c>
      <c r="B101" s="1452">
        <v>7000010606</v>
      </c>
      <c r="C101" s="1452">
        <v>1210</v>
      </c>
      <c r="D101" s="1453" t="s">
        <v>722</v>
      </c>
      <c r="E101" s="1452">
        <v>1000020098</v>
      </c>
      <c r="F101" s="1452">
        <v>73082011</v>
      </c>
      <c r="G101" s="1352" t="s">
        <v>660</v>
      </c>
      <c r="H101" s="1353">
        <v>18</v>
      </c>
      <c r="I101" s="1352" t="s">
        <v>660</v>
      </c>
      <c r="J101" s="883" t="s">
        <v>753</v>
      </c>
      <c r="K101" s="1353" t="s">
        <v>585</v>
      </c>
      <c r="L101" s="1353">
        <v>1</v>
      </c>
      <c r="M101" s="1354"/>
      <c r="N101" s="1355" t="str">
        <f t="shared" si="6"/>
        <v>Included</v>
      </c>
      <c r="O101" s="1361" t="s">
        <v>437</v>
      </c>
      <c r="P101" s="1460">
        <f t="shared" si="7"/>
        <v>0</v>
      </c>
      <c r="Q101" s="1362">
        <f t="shared" si="8"/>
        <v>0</v>
      </c>
      <c r="R101" s="1362">
        <f t="shared" si="9"/>
        <v>18</v>
      </c>
      <c r="S101" s="1363">
        <f t="shared" si="10"/>
        <v>0</v>
      </c>
    </row>
    <row r="102" spans="1:19" s="1364" customFormat="1" ht="58.5" customHeight="1">
      <c r="A102" s="1452">
        <v>83</v>
      </c>
      <c r="B102" s="1452">
        <v>7000010606</v>
      </c>
      <c r="C102" s="1452">
        <v>1140</v>
      </c>
      <c r="D102" s="1453" t="s">
        <v>722</v>
      </c>
      <c r="E102" s="1452">
        <v>1000020099</v>
      </c>
      <c r="F102" s="1452">
        <v>73082011</v>
      </c>
      <c r="G102" s="1352" t="s">
        <v>660</v>
      </c>
      <c r="H102" s="1353">
        <v>18</v>
      </c>
      <c r="I102" s="1352" t="s">
        <v>660</v>
      </c>
      <c r="J102" s="883" t="s">
        <v>754</v>
      </c>
      <c r="K102" s="1353" t="s">
        <v>585</v>
      </c>
      <c r="L102" s="1353">
        <v>1</v>
      </c>
      <c r="M102" s="1354"/>
      <c r="N102" s="1355" t="str">
        <f t="shared" si="6"/>
        <v>Included</v>
      </c>
      <c r="O102" s="1361" t="s">
        <v>437</v>
      </c>
      <c r="P102" s="1460">
        <f t="shared" si="7"/>
        <v>0</v>
      </c>
      <c r="Q102" s="1362">
        <f t="shared" si="8"/>
        <v>0</v>
      </c>
      <c r="R102" s="1362">
        <f t="shared" si="9"/>
        <v>18</v>
      </c>
      <c r="S102" s="1363">
        <f t="shared" si="10"/>
        <v>0</v>
      </c>
    </row>
    <row r="103" spans="1:19" s="1364" customFormat="1" ht="58.5" customHeight="1">
      <c r="A103" s="1452">
        <v>84</v>
      </c>
      <c r="B103" s="1452">
        <v>7000010606</v>
      </c>
      <c r="C103" s="1452">
        <v>1220</v>
      </c>
      <c r="D103" s="1453" t="s">
        <v>722</v>
      </c>
      <c r="E103" s="1452">
        <v>1000020100</v>
      </c>
      <c r="F103" s="1452">
        <v>73082011</v>
      </c>
      <c r="G103" s="1352" t="s">
        <v>660</v>
      </c>
      <c r="H103" s="1353">
        <v>18</v>
      </c>
      <c r="I103" s="1352" t="s">
        <v>660</v>
      </c>
      <c r="J103" s="883" t="s">
        <v>784</v>
      </c>
      <c r="K103" s="1353" t="s">
        <v>585</v>
      </c>
      <c r="L103" s="1353">
        <v>1</v>
      </c>
      <c r="M103" s="1354"/>
      <c r="N103" s="1355" t="str">
        <f t="shared" si="6"/>
        <v>Included</v>
      </c>
      <c r="O103" s="1361" t="s">
        <v>437</v>
      </c>
      <c r="P103" s="1460">
        <f t="shared" si="7"/>
        <v>0</v>
      </c>
      <c r="Q103" s="1362">
        <f t="shared" si="8"/>
        <v>0</v>
      </c>
      <c r="R103" s="1362">
        <f t="shared" si="9"/>
        <v>18</v>
      </c>
      <c r="S103" s="1363">
        <f t="shared" si="10"/>
        <v>0</v>
      </c>
    </row>
    <row r="104" spans="1:19" s="1364" customFormat="1" ht="58.5" customHeight="1">
      <c r="A104" s="1452">
        <v>85</v>
      </c>
      <c r="B104" s="1452">
        <v>7000010606</v>
      </c>
      <c r="C104" s="1452">
        <v>1120</v>
      </c>
      <c r="D104" s="1453" t="s">
        <v>722</v>
      </c>
      <c r="E104" s="1452">
        <v>1000020109</v>
      </c>
      <c r="F104" s="1452">
        <v>73082011</v>
      </c>
      <c r="G104" s="1352" t="s">
        <v>660</v>
      </c>
      <c r="H104" s="1353">
        <v>18</v>
      </c>
      <c r="I104" s="1352" t="s">
        <v>660</v>
      </c>
      <c r="J104" s="883" t="s">
        <v>756</v>
      </c>
      <c r="K104" s="1353" t="s">
        <v>585</v>
      </c>
      <c r="L104" s="1353">
        <v>1</v>
      </c>
      <c r="M104" s="1354"/>
      <c r="N104" s="1355" t="str">
        <f t="shared" si="6"/>
        <v>Included</v>
      </c>
      <c r="O104" s="1361" t="s">
        <v>437</v>
      </c>
      <c r="P104" s="1460">
        <f t="shared" si="7"/>
        <v>0</v>
      </c>
      <c r="Q104" s="1362">
        <f t="shared" si="8"/>
        <v>0</v>
      </c>
      <c r="R104" s="1362">
        <f t="shared" si="9"/>
        <v>18</v>
      </c>
      <c r="S104" s="1363">
        <f t="shared" si="10"/>
        <v>0</v>
      </c>
    </row>
    <row r="105" spans="1:19" s="1364" customFormat="1" ht="58.5" customHeight="1">
      <c r="A105" s="1452">
        <v>86</v>
      </c>
      <c r="B105" s="1452">
        <v>7000010606</v>
      </c>
      <c r="C105" s="1452">
        <v>1130</v>
      </c>
      <c r="D105" s="1453" t="s">
        <v>722</v>
      </c>
      <c r="E105" s="1452">
        <v>1000020110</v>
      </c>
      <c r="F105" s="1452">
        <v>73082011</v>
      </c>
      <c r="G105" s="1352" t="s">
        <v>660</v>
      </c>
      <c r="H105" s="1353">
        <v>18</v>
      </c>
      <c r="I105" s="1352" t="s">
        <v>660</v>
      </c>
      <c r="J105" s="883" t="s">
        <v>757</v>
      </c>
      <c r="K105" s="1353" t="s">
        <v>585</v>
      </c>
      <c r="L105" s="1353">
        <v>2</v>
      </c>
      <c r="M105" s="1354"/>
      <c r="N105" s="1355" t="str">
        <f t="shared" si="6"/>
        <v>Included</v>
      </c>
      <c r="O105" s="1361" t="s">
        <v>437</v>
      </c>
      <c r="P105" s="1460">
        <f t="shared" si="7"/>
        <v>0</v>
      </c>
      <c r="Q105" s="1362">
        <f t="shared" si="8"/>
        <v>0</v>
      </c>
      <c r="R105" s="1362">
        <f t="shared" si="9"/>
        <v>18</v>
      </c>
      <c r="S105" s="1363">
        <f t="shared" si="10"/>
        <v>0</v>
      </c>
    </row>
    <row r="106" spans="1:19" s="1364" customFormat="1" ht="58.5" customHeight="1">
      <c r="A106" s="1452">
        <v>87</v>
      </c>
      <c r="B106" s="1452">
        <v>7000010606</v>
      </c>
      <c r="C106" s="1452">
        <v>1060</v>
      </c>
      <c r="D106" s="1453" t="s">
        <v>722</v>
      </c>
      <c r="E106" s="1452">
        <v>1000020086</v>
      </c>
      <c r="F106" s="1452">
        <v>73082011</v>
      </c>
      <c r="G106" s="1352" t="s">
        <v>660</v>
      </c>
      <c r="H106" s="1353">
        <v>18</v>
      </c>
      <c r="I106" s="1352" t="s">
        <v>660</v>
      </c>
      <c r="J106" s="883" t="s">
        <v>759</v>
      </c>
      <c r="K106" s="1353" t="s">
        <v>585</v>
      </c>
      <c r="L106" s="1353">
        <v>3</v>
      </c>
      <c r="M106" s="1354"/>
      <c r="N106" s="1355" t="str">
        <f t="shared" si="6"/>
        <v>Included</v>
      </c>
      <c r="O106" s="1361" t="s">
        <v>437</v>
      </c>
      <c r="P106" s="1460">
        <f t="shared" si="7"/>
        <v>0</v>
      </c>
      <c r="Q106" s="1362">
        <f t="shared" si="8"/>
        <v>0</v>
      </c>
      <c r="R106" s="1362">
        <f t="shared" si="9"/>
        <v>18</v>
      </c>
      <c r="S106" s="1363">
        <f t="shared" si="10"/>
        <v>0</v>
      </c>
    </row>
    <row r="107" spans="1:19" s="1364" customFormat="1" ht="58.5" customHeight="1">
      <c r="A107" s="1452">
        <v>88</v>
      </c>
      <c r="B107" s="1452">
        <v>7000010606</v>
      </c>
      <c r="C107" s="1452">
        <v>1070</v>
      </c>
      <c r="D107" s="1453" t="s">
        <v>722</v>
      </c>
      <c r="E107" s="1452">
        <v>1000020088</v>
      </c>
      <c r="F107" s="1452">
        <v>73082011</v>
      </c>
      <c r="G107" s="1352" t="s">
        <v>660</v>
      </c>
      <c r="H107" s="1353">
        <v>18</v>
      </c>
      <c r="I107" s="1352" t="s">
        <v>660</v>
      </c>
      <c r="J107" s="883" t="s">
        <v>758</v>
      </c>
      <c r="K107" s="1353" t="s">
        <v>585</v>
      </c>
      <c r="L107" s="1353">
        <v>2</v>
      </c>
      <c r="M107" s="1354"/>
      <c r="N107" s="1355" t="str">
        <f t="shared" si="6"/>
        <v>Included</v>
      </c>
      <c r="O107" s="1361" t="s">
        <v>437</v>
      </c>
      <c r="P107" s="1460">
        <f t="shared" si="7"/>
        <v>0</v>
      </c>
      <c r="Q107" s="1362">
        <f t="shared" si="8"/>
        <v>0</v>
      </c>
      <c r="R107" s="1362">
        <f t="shared" si="9"/>
        <v>18</v>
      </c>
      <c r="S107" s="1363">
        <f t="shared" si="10"/>
        <v>0</v>
      </c>
    </row>
    <row r="108" spans="1:19" s="1364" customFormat="1" ht="58.5" customHeight="1">
      <c r="A108" s="1452">
        <v>89</v>
      </c>
      <c r="B108" s="1452">
        <v>7000010606</v>
      </c>
      <c r="C108" s="1452">
        <v>1080</v>
      </c>
      <c r="D108" s="1453" t="s">
        <v>722</v>
      </c>
      <c r="E108" s="1452">
        <v>1000020188</v>
      </c>
      <c r="F108" s="1452">
        <v>73045930</v>
      </c>
      <c r="G108" s="1352" t="s">
        <v>660</v>
      </c>
      <c r="H108" s="1353">
        <v>18</v>
      </c>
      <c r="I108" s="1352" t="s">
        <v>660</v>
      </c>
      <c r="J108" s="883" t="s">
        <v>745</v>
      </c>
      <c r="K108" s="1353" t="s">
        <v>585</v>
      </c>
      <c r="L108" s="1353">
        <v>6</v>
      </c>
      <c r="M108" s="1354"/>
      <c r="N108" s="1355" t="str">
        <f t="shared" si="6"/>
        <v>Included</v>
      </c>
      <c r="O108" s="1361" t="s">
        <v>437</v>
      </c>
      <c r="P108" s="1460">
        <f t="shared" si="7"/>
        <v>0</v>
      </c>
      <c r="Q108" s="1362">
        <f t="shared" si="8"/>
        <v>0</v>
      </c>
      <c r="R108" s="1362">
        <f t="shared" si="9"/>
        <v>18</v>
      </c>
      <c r="S108" s="1363">
        <f t="shared" si="10"/>
        <v>0</v>
      </c>
    </row>
    <row r="109" spans="1:19" s="1364" customFormat="1" ht="58.5" customHeight="1">
      <c r="A109" s="1452">
        <v>90</v>
      </c>
      <c r="B109" s="1452">
        <v>7000010606</v>
      </c>
      <c r="C109" s="1452">
        <v>1090</v>
      </c>
      <c r="D109" s="1453" t="s">
        <v>722</v>
      </c>
      <c r="E109" s="1452">
        <v>1000020190</v>
      </c>
      <c r="F109" s="1452">
        <v>73045930</v>
      </c>
      <c r="G109" s="1352" t="s">
        <v>660</v>
      </c>
      <c r="H109" s="1353">
        <v>18</v>
      </c>
      <c r="I109" s="1352" t="s">
        <v>660</v>
      </c>
      <c r="J109" s="883" t="s">
        <v>746</v>
      </c>
      <c r="K109" s="1353" t="s">
        <v>585</v>
      </c>
      <c r="L109" s="1353">
        <v>6</v>
      </c>
      <c r="M109" s="1354"/>
      <c r="N109" s="1355" t="str">
        <f t="shared" si="6"/>
        <v>Included</v>
      </c>
      <c r="O109" s="1361" t="s">
        <v>437</v>
      </c>
      <c r="P109" s="1460">
        <f t="shared" si="7"/>
        <v>0</v>
      </c>
      <c r="Q109" s="1362">
        <f t="shared" si="8"/>
        <v>0</v>
      </c>
      <c r="R109" s="1362">
        <f t="shared" si="9"/>
        <v>18</v>
      </c>
      <c r="S109" s="1363">
        <f t="shared" si="10"/>
        <v>0</v>
      </c>
    </row>
    <row r="110" spans="1:19" s="1364" customFormat="1" ht="58.5" customHeight="1">
      <c r="A110" s="1452">
        <v>91</v>
      </c>
      <c r="B110" s="1452">
        <v>7000010606</v>
      </c>
      <c r="C110" s="1452">
        <v>1100</v>
      </c>
      <c r="D110" s="1453" t="s">
        <v>722</v>
      </c>
      <c r="E110" s="1452">
        <v>1000020186</v>
      </c>
      <c r="F110" s="1452">
        <v>73045930</v>
      </c>
      <c r="G110" s="1352" t="s">
        <v>660</v>
      </c>
      <c r="H110" s="1353">
        <v>18</v>
      </c>
      <c r="I110" s="1352" t="s">
        <v>660</v>
      </c>
      <c r="J110" s="883" t="s">
        <v>747</v>
      </c>
      <c r="K110" s="1353" t="s">
        <v>585</v>
      </c>
      <c r="L110" s="1353">
        <v>24</v>
      </c>
      <c r="M110" s="1354"/>
      <c r="N110" s="1355" t="str">
        <f t="shared" si="6"/>
        <v>Included</v>
      </c>
      <c r="O110" s="1361" t="s">
        <v>437</v>
      </c>
      <c r="P110" s="1460">
        <f t="shared" si="7"/>
        <v>0</v>
      </c>
      <c r="Q110" s="1362">
        <f t="shared" si="8"/>
        <v>0</v>
      </c>
      <c r="R110" s="1362">
        <f t="shared" si="9"/>
        <v>18</v>
      </c>
      <c r="S110" s="1363">
        <f t="shared" si="10"/>
        <v>0</v>
      </c>
    </row>
    <row r="111" spans="1:19" s="1364" customFormat="1" ht="43.5" customHeight="1">
      <c r="A111" s="1452">
        <v>92</v>
      </c>
      <c r="B111" s="1452">
        <v>7000010606</v>
      </c>
      <c r="C111" s="1452">
        <v>1110</v>
      </c>
      <c r="D111" s="1453" t="s">
        <v>722</v>
      </c>
      <c r="E111" s="1452">
        <v>1000017563</v>
      </c>
      <c r="F111" s="1452">
        <v>73045930</v>
      </c>
      <c r="G111" s="1352" t="s">
        <v>660</v>
      </c>
      <c r="H111" s="1353">
        <v>18</v>
      </c>
      <c r="I111" s="1352" t="s">
        <v>660</v>
      </c>
      <c r="J111" s="883" t="s">
        <v>748</v>
      </c>
      <c r="K111" s="1353" t="s">
        <v>585</v>
      </c>
      <c r="L111" s="1353">
        <v>6</v>
      </c>
      <c r="M111" s="1354"/>
      <c r="N111" s="1355" t="str">
        <f t="shared" si="6"/>
        <v>Included</v>
      </c>
      <c r="O111" s="1361" t="s">
        <v>437</v>
      </c>
      <c r="P111" s="1460">
        <f t="shared" si="7"/>
        <v>0</v>
      </c>
      <c r="Q111" s="1362">
        <f t="shared" si="8"/>
        <v>0</v>
      </c>
      <c r="R111" s="1362">
        <f t="shared" si="9"/>
        <v>18</v>
      </c>
      <c r="S111" s="1363">
        <f t="shared" si="10"/>
        <v>0</v>
      </c>
    </row>
    <row r="112" spans="1:19" s="1364" customFormat="1" ht="58.5" customHeight="1">
      <c r="A112" s="1452">
        <v>93</v>
      </c>
      <c r="B112" s="1452">
        <v>7000010606</v>
      </c>
      <c r="C112" s="1452">
        <v>1150</v>
      </c>
      <c r="D112" s="1453" t="s">
        <v>722</v>
      </c>
      <c r="E112" s="1452">
        <v>1000020189</v>
      </c>
      <c r="F112" s="1452">
        <v>73045930</v>
      </c>
      <c r="G112" s="1352" t="s">
        <v>660</v>
      </c>
      <c r="H112" s="1353">
        <v>18</v>
      </c>
      <c r="I112" s="1352" t="s">
        <v>660</v>
      </c>
      <c r="J112" s="883" t="s">
        <v>749</v>
      </c>
      <c r="K112" s="1353" t="s">
        <v>585</v>
      </c>
      <c r="L112" s="1353">
        <v>8</v>
      </c>
      <c r="M112" s="1354"/>
      <c r="N112" s="1355" t="str">
        <f t="shared" si="6"/>
        <v>Included</v>
      </c>
      <c r="O112" s="1361" t="s">
        <v>437</v>
      </c>
      <c r="P112" s="1460">
        <f t="shared" si="7"/>
        <v>0</v>
      </c>
      <c r="Q112" s="1362">
        <f t="shared" si="8"/>
        <v>0</v>
      </c>
      <c r="R112" s="1362">
        <f t="shared" si="9"/>
        <v>18</v>
      </c>
      <c r="S112" s="1363">
        <f t="shared" si="10"/>
        <v>0</v>
      </c>
    </row>
    <row r="113" spans="1:19" s="1364" customFormat="1" ht="58.5" customHeight="1">
      <c r="A113" s="1452">
        <v>94</v>
      </c>
      <c r="B113" s="1452">
        <v>7000010606</v>
      </c>
      <c r="C113" s="1452">
        <v>1160</v>
      </c>
      <c r="D113" s="1453" t="s">
        <v>722</v>
      </c>
      <c r="E113" s="1452">
        <v>1000020187</v>
      </c>
      <c r="F113" s="1452">
        <v>73045930</v>
      </c>
      <c r="G113" s="1352" t="s">
        <v>660</v>
      </c>
      <c r="H113" s="1353">
        <v>18</v>
      </c>
      <c r="I113" s="1352" t="s">
        <v>660</v>
      </c>
      <c r="J113" s="883" t="s">
        <v>750</v>
      </c>
      <c r="K113" s="1353" t="s">
        <v>585</v>
      </c>
      <c r="L113" s="1353">
        <v>6</v>
      </c>
      <c r="M113" s="1354"/>
      <c r="N113" s="1355" t="str">
        <f t="shared" si="6"/>
        <v>Included</v>
      </c>
      <c r="O113" s="1361" t="s">
        <v>437</v>
      </c>
      <c r="P113" s="1460">
        <f t="shared" si="7"/>
        <v>0</v>
      </c>
      <c r="Q113" s="1362">
        <f t="shared" si="8"/>
        <v>0</v>
      </c>
      <c r="R113" s="1362">
        <f t="shared" si="9"/>
        <v>18</v>
      </c>
      <c r="S113" s="1363">
        <f t="shared" si="10"/>
        <v>0</v>
      </c>
    </row>
    <row r="114" spans="1:19" s="1364" customFormat="1" ht="58.5" customHeight="1">
      <c r="A114" s="1452">
        <v>95</v>
      </c>
      <c r="B114" s="1452">
        <v>7000010606</v>
      </c>
      <c r="C114" s="1452">
        <v>1170</v>
      </c>
      <c r="D114" s="1453" t="s">
        <v>722</v>
      </c>
      <c r="E114" s="1452">
        <v>1000017565</v>
      </c>
      <c r="F114" s="1452">
        <v>73045930</v>
      </c>
      <c r="G114" s="1352" t="s">
        <v>660</v>
      </c>
      <c r="H114" s="1353">
        <v>18</v>
      </c>
      <c r="I114" s="1352" t="s">
        <v>660</v>
      </c>
      <c r="J114" s="883" t="s">
        <v>751</v>
      </c>
      <c r="K114" s="1353" t="s">
        <v>585</v>
      </c>
      <c r="L114" s="1353">
        <v>6</v>
      </c>
      <c r="M114" s="1354"/>
      <c r="N114" s="1355" t="str">
        <f t="shared" si="6"/>
        <v>Included</v>
      </c>
      <c r="O114" s="1361" t="s">
        <v>437</v>
      </c>
      <c r="P114" s="1460">
        <f t="shared" si="7"/>
        <v>0</v>
      </c>
      <c r="Q114" s="1362">
        <f t="shared" si="8"/>
        <v>0</v>
      </c>
      <c r="R114" s="1362">
        <f t="shared" si="9"/>
        <v>18</v>
      </c>
      <c r="S114" s="1363">
        <f t="shared" si="10"/>
        <v>0</v>
      </c>
    </row>
    <row r="115" spans="1:19" s="1364" customFormat="1" ht="43.5" customHeight="1">
      <c r="A115" s="1452">
        <v>96</v>
      </c>
      <c r="B115" s="1452">
        <v>7000010606</v>
      </c>
      <c r="C115" s="1452">
        <v>1180</v>
      </c>
      <c r="D115" s="1453" t="s">
        <v>722</v>
      </c>
      <c r="E115" s="1452">
        <v>1000012366</v>
      </c>
      <c r="F115" s="1452">
        <v>73082011</v>
      </c>
      <c r="G115" s="1352" t="s">
        <v>660</v>
      </c>
      <c r="H115" s="1353">
        <v>18</v>
      </c>
      <c r="I115" s="1352" t="s">
        <v>660</v>
      </c>
      <c r="J115" s="883" t="s">
        <v>608</v>
      </c>
      <c r="K115" s="1353" t="s">
        <v>585</v>
      </c>
      <c r="L115" s="1353">
        <v>434</v>
      </c>
      <c r="M115" s="1354"/>
      <c r="N115" s="1355" t="str">
        <f t="shared" si="6"/>
        <v>Included</v>
      </c>
      <c r="O115" s="1361" t="s">
        <v>437</v>
      </c>
      <c r="P115" s="1460">
        <f t="shared" si="7"/>
        <v>0</v>
      </c>
      <c r="Q115" s="1362">
        <f t="shared" si="8"/>
        <v>0</v>
      </c>
      <c r="R115" s="1362">
        <f t="shared" si="9"/>
        <v>18</v>
      </c>
      <c r="S115" s="1363">
        <f t="shared" si="10"/>
        <v>0</v>
      </c>
    </row>
    <row r="116" spans="1:19" s="1364" customFormat="1" ht="44.25" customHeight="1">
      <c r="A116" s="1452">
        <v>97</v>
      </c>
      <c r="B116" s="1452">
        <v>7000010606</v>
      </c>
      <c r="C116" s="1452">
        <v>1190</v>
      </c>
      <c r="D116" s="1453" t="s">
        <v>722</v>
      </c>
      <c r="E116" s="1452">
        <v>1000012368</v>
      </c>
      <c r="F116" s="1452">
        <v>73082011</v>
      </c>
      <c r="G116" s="1352" t="s">
        <v>660</v>
      </c>
      <c r="H116" s="1353">
        <v>18</v>
      </c>
      <c r="I116" s="1352" t="s">
        <v>660</v>
      </c>
      <c r="J116" s="883" t="s">
        <v>760</v>
      </c>
      <c r="K116" s="1353" t="s">
        <v>585</v>
      </c>
      <c r="L116" s="1353">
        <v>48</v>
      </c>
      <c r="M116" s="1354"/>
      <c r="N116" s="1355" t="str">
        <f t="shared" si="6"/>
        <v>Included</v>
      </c>
      <c r="O116" s="1361" t="s">
        <v>437</v>
      </c>
      <c r="P116" s="1460">
        <f t="shared" si="7"/>
        <v>0</v>
      </c>
      <c r="Q116" s="1362">
        <f t="shared" si="8"/>
        <v>0</v>
      </c>
      <c r="R116" s="1362">
        <f t="shared" si="9"/>
        <v>18</v>
      </c>
      <c r="S116" s="1363">
        <f t="shared" si="10"/>
        <v>0</v>
      </c>
    </row>
    <row r="117" spans="1:19" s="1364" customFormat="1" ht="44.25" customHeight="1">
      <c r="A117" s="1452">
        <v>98</v>
      </c>
      <c r="B117" s="1452">
        <v>7000010606</v>
      </c>
      <c r="C117" s="1452">
        <v>1200</v>
      </c>
      <c r="D117" s="1453" t="s">
        <v>722</v>
      </c>
      <c r="E117" s="1452">
        <v>1000012369</v>
      </c>
      <c r="F117" s="1452">
        <v>73082011</v>
      </c>
      <c r="G117" s="1352" t="s">
        <v>660</v>
      </c>
      <c r="H117" s="1353">
        <v>18</v>
      </c>
      <c r="I117" s="1352" t="s">
        <v>660</v>
      </c>
      <c r="J117" s="883" t="s">
        <v>761</v>
      </c>
      <c r="K117" s="1353" t="s">
        <v>585</v>
      </c>
      <c r="L117" s="1353">
        <v>32</v>
      </c>
      <c r="M117" s="1354"/>
      <c r="N117" s="1355" t="str">
        <f t="shared" si="6"/>
        <v>Included</v>
      </c>
      <c r="O117" s="1361" t="s">
        <v>437</v>
      </c>
      <c r="P117" s="1460">
        <f t="shared" si="7"/>
        <v>0</v>
      </c>
      <c r="Q117" s="1362">
        <f t="shared" si="8"/>
        <v>0</v>
      </c>
      <c r="R117" s="1362">
        <f t="shared" si="9"/>
        <v>18</v>
      </c>
      <c r="S117" s="1363">
        <f t="shared" si="10"/>
        <v>0</v>
      </c>
    </row>
    <row r="118" spans="1:19" s="1364" customFormat="1" ht="30.75" customHeight="1">
      <c r="A118" s="1452">
        <v>99</v>
      </c>
      <c r="B118" s="1452">
        <v>7000010606</v>
      </c>
      <c r="C118" s="1452">
        <v>1230</v>
      </c>
      <c r="D118" s="1453" t="s">
        <v>723</v>
      </c>
      <c r="E118" s="1452">
        <v>1000004302</v>
      </c>
      <c r="F118" s="1452">
        <v>72159090</v>
      </c>
      <c r="G118" s="1352" t="s">
        <v>660</v>
      </c>
      <c r="H118" s="1353">
        <v>18</v>
      </c>
      <c r="I118" s="1352" t="s">
        <v>660</v>
      </c>
      <c r="J118" s="883" t="s">
        <v>762</v>
      </c>
      <c r="K118" s="1353" t="s">
        <v>618</v>
      </c>
      <c r="L118" s="1353">
        <v>1000</v>
      </c>
      <c r="M118" s="1354"/>
      <c r="N118" s="1355" t="str">
        <f t="shared" si="6"/>
        <v>Included</v>
      </c>
      <c r="O118" s="1361" t="s">
        <v>437</v>
      </c>
      <c r="P118" s="1460">
        <f t="shared" si="7"/>
        <v>0</v>
      </c>
      <c r="Q118" s="1362">
        <f t="shared" si="8"/>
        <v>0</v>
      </c>
      <c r="R118" s="1362">
        <f t="shared" si="9"/>
        <v>18</v>
      </c>
      <c r="S118" s="1363">
        <f t="shared" si="10"/>
        <v>0</v>
      </c>
    </row>
    <row r="119" spans="1:19" s="1364" customFormat="1" ht="30.75" customHeight="1">
      <c r="A119" s="1452">
        <v>100</v>
      </c>
      <c r="B119" s="1452">
        <v>7000010606</v>
      </c>
      <c r="C119" s="1452">
        <v>1240</v>
      </c>
      <c r="D119" s="1453" t="s">
        <v>724</v>
      </c>
      <c r="E119" s="1452">
        <v>1000012018</v>
      </c>
      <c r="F119" s="1452">
        <v>85311020</v>
      </c>
      <c r="G119" s="1352" t="s">
        <v>660</v>
      </c>
      <c r="H119" s="1353">
        <v>18</v>
      </c>
      <c r="I119" s="1352" t="s">
        <v>660</v>
      </c>
      <c r="J119" s="883" t="s">
        <v>763</v>
      </c>
      <c r="K119" s="1353" t="s">
        <v>586</v>
      </c>
      <c r="L119" s="1353">
        <v>1</v>
      </c>
      <c r="M119" s="1354"/>
      <c r="N119" s="1355" t="str">
        <f t="shared" si="6"/>
        <v>Included</v>
      </c>
      <c r="O119" s="1361" t="s">
        <v>437</v>
      </c>
      <c r="P119" s="1460">
        <f t="shared" si="7"/>
        <v>0</v>
      </c>
      <c r="Q119" s="1362">
        <f t="shared" si="8"/>
        <v>0</v>
      </c>
      <c r="R119" s="1362">
        <f t="shared" si="9"/>
        <v>18</v>
      </c>
      <c r="S119" s="1363">
        <f t="shared" si="10"/>
        <v>0</v>
      </c>
    </row>
    <row r="120" spans="1:19" s="1364" customFormat="1" ht="30.75" customHeight="1">
      <c r="A120" s="1452">
        <v>101</v>
      </c>
      <c r="B120" s="1452">
        <v>7000010606</v>
      </c>
      <c r="C120" s="1452">
        <v>1250</v>
      </c>
      <c r="D120" s="1453" t="s">
        <v>724</v>
      </c>
      <c r="E120" s="1452">
        <v>1000012023</v>
      </c>
      <c r="F120" s="1452">
        <v>84241000</v>
      </c>
      <c r="G120" s="1352" t="s">
        <v>660</v>
      </c>
      <c r="H120" s="1353">
        <v>18</v>
      </c>
      <c r="I120" s="1352" t="s">
        <v>660</v>
      </c>
      <c r="J120" s="883" t="s">
        <v>764</v>
      </c>
      <c r="K120" s="1353" t="s">
        <v>585</v>
      </c>
      <c r="L120" s="1353">
        <v>1</v>
      </c>
      <c r="M120" s="1354"/>
      <c r="N120" s="1355" t="str">
        <f t="shared" ref="N120" si="11">IF(M120=0,"Included", IF(ISERROR(L120*M120),"Included", L120*M120))</f>
        <v>Included</v>
      </c>
      <c r="O120" s="1361" t="s">
        <v>437</v>
      </c>
      <c r="P120" s="1460">
        <f t="shared" si="7"/>
        <v>0</v>
      </c>
      <c r="Q120" s="1362">
        <f t="shared" si="8"/>
        <v>0</v>
      </c>
      <c r="R120" s="1362">
        <f t="shared" si="9"/>
        <v>18</v>
      </c>
      <c r="S120" s="1363">
        <f t="shared" si="10"/>
        <v>0</v>
      </c>
    </row>
    <row r="121" spans="1:19" s="1364" customFormat="1" ht="30.75" customHeight="1">
      <c r="A121" s="1452">
        <v>102</v>
      </c>
      <c r="B121" s="1452">
        <v>7000010606</v>
      </c>
      <c r="C121" s="1452">
        <v>1290</v>
      </c>
      <c r="D121" s="1453" t="s">
        <v>702</v>
      </c>
      <c r="E121" s="1452">
        <v>1000014547</v>
      </c>
      <c r="F121" s="1452">
        <v>85371000</v>
      </c>
      <c r="G121" s="1352" t="s">
        <v>660</v>
      </c>
      <c r="H121" s="1353">
        <v>18</v>
      </c>
      <c r="I121" s="1352" t="s">
        <v>660</v>
      </c>
      <c r="J121" s="883" t="s">
        <v>653</v>
      </c>
      <c r="K121" s="1353" t="s">
        <v>585</v>
      </c>
      <c r="L121" s="1353">
        <v>1</v>
      </c>
      <c r="M121" s="1354"/>
      <c r="N121" s="1355" t="str">
        <f t="shared" ref="N121:N123" si="12">IF(M121=0,"Included", IF(ISERROR(L121*M121),"Included", L121*M121))</f>
        <v>Included</v>
      </c>
      <c r="O121" s="1361"/>
      <c r="P121" s="1460">
        <f t="shared" si="7"/>
        <v>0</v>
      </c>
      <c r="Q121" s="1362">
        <f t="shared" si="8"/>
        <v>0</v>
      </c>
      <c r="R121" s="1362">
        <f t="shared" si="9"/>
        <v>18</v>
      </c>
      <c r="S121" s="1363">
        <f t="shared" si="10"/>
        <v>0</v>
      </c>
    </row>
    <row r="122" spans="1:19" s="1364" customFormat="1" ht="40.5" customHeight="1">
      <c r="A122" s="1452">
        <v>103</v>
      </c>
      <c r="B122" s="1452">
        <v>7000010606</v>
      </c>
      <c r="C122" s="1452">
        <v>1300</v>
      </c>
      <c r="D122" s="1453" t="s">
        <v>702</v>
      </c>
      <c r="E122" s="1452">
        <v>1000038387</v>
      </c>
      <c r="F122" s="1452">
        <v>94051090</v>
      </c>
      <c r="G122" s="1352" t="s">
        <v>660</v>
      </c>
      <c r="H122" s="1353">
        <v>18</v>
      </c>
      <c r="I122" s="1352" t="s">
        <v>660</v>
      </c>
      <c r="J122" s="883" t="s">
        <v>677</v>
      </c>
      <c r="K122" s="1353" t="s">
        <v>585</v>
      </c>
      <c r="L122" s="1353">
        <v>15</v>
      </c>
      <c r="M122" s="1354"/>
      <c r="N122" s="1355" t="str">
        <f t="shared" si="12"/>
        <v>Included</v>
      </c>
      <c r="O122" s="1361"/>
      <c r="P122" s="1460">
        <f t="shared" si="7"/>
        <v>0</v>
      </c>
      <c r="Q122" s="1362">
        <f t="shared" si="8"/>
        <v>0</v>
      </c>
      <c r="R122" s="1362">
        <f t="shared" si="9"/>
        <v>18</v>
      </c>
      <c r="S122" s="1363">
        <f t="shared" si="10"/>
        <v>0</v>
      </c>
    </row>
    <row r="123" spans="1:19" s="1364" customFormat="1" ht="38.25" customHeight="1">
      <c r="A123" s="1452">
        <v>104</v>
      </c>
      <c r="B123" s="1452">
        <v>7000010606</v>
      </c>
      <c r="C123" s="1452">
        <v>1310</v>
      </c>
      <c r="D123" s="1453" t="s">
        <v>702</v>
      </c>
      <c r="E123" s="1452">
        <v>1000038325</v>
      </c>
      <c r="F123" s="1452">
        <v>94059900</v>
      </c>
      <c r="G123" s="1352" t="s">
        <v>660</v>
      </c>
      <c r="H123" s="1353">
        <v>18</v>
      </c>
      <c r="I123" s="1352" t="s">
        <v>660</v>
      </c>
      <c r="J123" s="883" t="s">
        <v>654</v>
      </c>
      <c r="K123" s="1353" t="s">
        <v>585</v>
      </c>
      <c r="L123" s="1353">
        <v>15</v>
      </c>
      <c r="M123" s="1354"/>
      <c r="N123" s="1355" t="str">
        <f t="shared" si="12"/>
        <v>Included</v>
      </c>
      <c r="O123" s="1361" t="s">
        <v>437</v>
      </c>
      <c r="P123" s="1460">
        <f t="shared" si="7"/>
        <v>0</v>
      </c>
      <c r="Q123" s="1362">
        <f t="shared" si="8"/>
        <v>0</v>
      </c>
      <c r="R123" s="1362">
        <f t="shared" si="9"/>
        <v>18</v>
      </c>
      <c r="S123" s="1363">
        <f t="shared" si="10"/>
        <v>0</v>
      </c>
    </row>
    <row r="124" spans="1:19" s="1364" customFormat="1" ht="24" customHeight="1">
      <c r="A124" s="1452">
        <v>105</v>
      </c>
      <c r="B124" s="1452">
        <v>7000010606</v>
      </c>
      <c r="C124" s="1452">
        <v>1320</v>
      </c>
      <c r="D124" s="1453" t="s">
        <v>702</v>
      </c>
      <c r="E124" s="1452">
        <v>1000020262</v>
      </c>
      <c r="F124" s="1452">
        <v>85371000</v>
      </c>
      <c r="G124" s="1352" t="s">
        <v>660</v>
      </c>
      <c r="H124" s="1353">
        <v>18</v>
      </c>
      <c r="I124" s="1352" t="s">
        <v>660</v>
      </c>
      <c r="J124" s="883" t="s">
        <v>610</v>
      </c>
      <c r="K124" s="1353" t="s">
        <v>585</v>
      </c>
      <c r="L124" s="1353">
        <v>1</v>
      </c>
      <c r="M124" s="1354"/>
      <c r="N124" s="1355" t="str">
        <f t="shared" ref="N124:N125" si="13">IF(M124=0,"Included", IF(ISERROR(L124*M124),"Included", L124*M124))</f>
        <v>Included</v>
      </c>
      <c r="O124" s="1361" t="s">
        <v>437</v>
      </c>
      <c r="P124" s="1460">
        <f t="shared" si="7"/>
        <v>0</v>
      </c>
      <c r="Q124" s="1362">
        <f t="shared" si="8"/>
        <v>0</v>
      </c>
      <c r="R124" s="1362">
        <f t="shared" si="9"/>
        <v>18</v>
      </c>
      <c r="S124" s="1363">
        <f t="shared" si="10"/>
        <v>0</v>
      </c>
    </row>
    <row r="125" spans="1:19" s="1364" customFormat="1" ht="20.25" customHeight="1">
      <c r="A125" s="1452">
        <v>106</v>
      </c>
      <c r="B125" s="1452">
        <v>7000010606</v>
      </c>
      <c r="C125" s="1452">
        <v>1330</v>
      </c>
      <c r="D125" s="1453" t="s">
        <v>702</v>
      </c>
      <c r="E125" s="1452">
        <v>1000013795</v>
      </c>
      <c r="F125" s="1452">
        <v>94059900</v>
      </c>
      <c r="G125" s="1352" t="s">
        <v>660</v>
      </c>
      <c r="H125" s="1353">
        <v>18</v>
      </c>
      <c r="I125" s="1352" t="s">
        <v>660</v>
      </c>
      <c r="J125" s="883" t="s">
        <v>768</v>
      </c>
      <c r="K125" s="1353" t="s">
        <v>588</v>
      </c>
      <c r="L125" s="1353">
        <v>1</v>
      </c>
      <c r="M125" s="1354"/>
      <c r="N125" s="1355" t="str">
        <f t="shared" si="13"/>
        <v>Included</v>
      </c>
      <c r="O125" s="1361" t="s">
        <v>437</v>
      </c>
      <c r="P125" s="1460">
        <f t="shared" si="7"/>
        <v>0</v>
      </c>
      <c r="Q125" s="1362">
        <f t="shared" si="8"/>
        <v>0</v>
      </c>
      <c r="R125" s="1362">
        <f t="shared" si="9"/>
        <v>18</v>
      </c>
      <c r="S125" s="1363">
        <f t="shared" si="10"/>
        <v>0</v>
      </c>
    </row>
    <row r="126" spans="1:19" s="1364" customFormat="1" ht="112.5" customHeight="1">
      <c r="A126" s="1452">
        <v>107</v>
      </c>
      <c r="B126" s="1452">
        <v>7000010606</v>
      </c>
      <c r="C126" s="1452">
        <v>1520</v>
      </c>
      <c r="D126" s="1453" t="s">
        <v>725</v>
      </c>
      <c r="E126" s="1452">
        <v>1000030433</v>
      </c>
      <c r="F126" s="1452">
        <v>85287390</v>
      </c>
      <c r="G126" s="1352" t="s">
        <v>660</v>
      </c>
      <c r="H126" s="1353">
        <v>28</v>
      </c>
      <c r="I126" s="1352" t="s">
        <v>660</v>
      </c>
      <c r="J126" s="883" t="s">
        <v>769</v>
      </c>
      <c r="K126" s="1353" t="s">
        <v>586</v>
      </c>
      <c r="L126" s="1353">
        <v>1</v>
      </c>
      <c r="M126" s="1354"/>
      <c r="N126" s="1355" t="str">
        <f t="shared" si="6"/>
        <v>Included</v>
      </c>
      <c r="O126" s="1361" t="s">
        <v>437</v>
      </c>
      <c r="P126" s="1460">
        <f t="shared" si="7"/>
        <v>0</v>
      </c>
      <c r="Q126" s="1362">
        <f t="shared" si="8"/>
        <v>0</v>
      </c>
      <c r="R126" s="1362">
        <f t="shared" si="9"/>
        <v>28</v>
      </c>
      <c r="S126" s="1363">
        <f t="shared" si="10"/>
        <v>0</v>
      </c>
    </row>
    <row r="127" spans="1:19" s="1364" customFormat="1" ht="24" customHeight="1">
      <c r="A127" s="1452">
        <v>108</v>
      </c>
      <c r="B127" s="1452">
        <v>7000010606</v>
      </c>
      <c r="C127" s="1452">
        <v>990</v>
      </c>
      <c r="D127" s="1453" t="s">
        <v>726</v>
      </c>
      <c r="E127" s="1452">
        <v>1000025935</v>
      </c>
      <c r="F127" s="1452">
        <v>85389000</v>
      </c>
      <c r="G127" s="1352" t="s">
        <v>660</v>
      </c>
      <c r="H127" s="1353">
        <v>18</v>
      </c>
      <c r="I127" s="1352" t="s">
        <v>660</v>
      </c>
      <c r="J127" s="883" t="s">
        <v>770</v>
      </c>
      <c r="K127" s="1353" t="s">
        <v>586</v>
      </c>
      <c r="L127" s="1353">
        <v>1</v>
      </c>
      <c r="M127" s="1354"/>
      <c r="N127" s="1355" t="str">
        <f t="shared" ref="N127:N133" si="14">IF(M127=0,"Included", IF(ISERROR(L127*M127),"Included", L127*M127))</f>
        <v>Included</v>
      </c>
      <c r="O127" s="1361"/>
      <c r="P127" s="1460">
        <f t="shared" si="7"/>
        <v>0</v>
      </c>
      <c r="Q127" s="1362">
        <f t="shared" si="8"/>
        <v>0</v>
      </c>
      <c r="R127" s="1362">
        <f t="shared" si="9"/>
        <v>18</v>
      </c>
      <c r="S127" s="1363">
        <f t="shared" si="10"/>
        <v>0</v>
      </c>
    </row>
    <row r="128" spans="1:19" s="1364" customFormat="1" ht="25.5" customHeight="1">
      <c r="A128" s="1452">
        <v>109</v>
      </c>
      <c r="B128" s="1452">
        <v>7000010606</v>
      </c>
      <c r="C128" s="1452">
        <v>1000</v>
      </c>
      <c r="D128" s="1453" t="s">
        <v>726</v>
      </c>
      <c r="E128" s="1452">
        <v>1000025936</v>
      </c>
      <c r="F128" s="1452">
        <v>85353090</v>
      </c>
      <c r="G128" s="1352" t="s">
        <v>660</v>
      </c>
      <c r="H128" s="1353">
        <v>18</v>
      </c>
      <c r="I128" s="1352" t="s">
        <v>660</v>
      </c>
      <c r="J128" s="883" t="s">
        <v>771</v>
      </c>
      <c r="K128" s="1353" t="s">
        <v>586</v>
      </c>
      <c r="L128" s="1353">
        <v>1</v>
      </c>
      <c r="M128" s="1354"/>
      <c r="N128" s="1355" t="str">
        <f t="shared" si="14"/>
        <v>Included</v>
      </c>
      <c r="O128" s="1361"/>
      <c r="P128" s="1460">
        <f t="shared" si="7"/>
        <v>0</v>
      </c>
      <c r="Q128" s="1362">
        <f t="shared" si="8"/>
        <v>0</v>
      </c>
      <c r="R128" s="1362">
        <f t="shared" si="9"/>
        <v>18</v>
      </c>
      <c r="S128" s="1363">
        <f t="shared" si="10"/>
        <v>0</v>
      </c>
    </row>
    <row r="129" spans="1:51" s="1364" customFormat="1">
      <c r="A129" s="1452">
        <v>110</v>
      </c>
      <c r="B129" s="1452">
        <v>7000010606</v>
      </c>
      <c r="C129" s="1452">
        <v>1010</v>
      </c>
      <c r="D129" s="1453" t="s">
        <v>726</v>
      </c>
      <c r="E129" s="1452">
        <v>1000025930</v>
      </c>
      <c r="F129" s="1452">
        <v>85354010</v>
      </c>
      <c r="G129" s="1352" t="s">
        <v>660</v>
      </c>
      <c r="H129" s="1353">
        <v>18</v>
      </c>
      <c r="I129" s="1352" t="s">
        <v>660</v>
      </c>
      <c r="J129" s="883" t="s">
        <v>772</v>
      </c>
      <c r="K129" s="1353" t="s">
        <v>586</v>
      </c>
      <c r="L129" s="1353">
        <v>1</v>
      </c>
      <c r="M129" s="1354"/>
      <c r="N129" s="1355" t="str">
        <f t="shared" si="14"/>
        <v>Included</v>
      </c>
      <c r="O129" s="1361" t="s">
        <v>437</v>
      </c>
      <c r="P129" s="1460">
        <f t="shared" si="7"/>
        <v>0</v>
      </c>
      <c r="Q129" s="1362">
        <f t="shared" si="8"/>
        <v>0</v>
      </c>
      <c r="R129" s="1362">
        <f t="shared" si="9"/>
        <v>18</v>
      </c>
      <c r="S129" s="1363">
        <f t="shared" si="10"/>
        <v>0</v>
      </c>
    </row>
    <row r="130" spans="1:51" s="1364" customFormat="1" ht="25.5" customHeight="1">
      <c r="A130" s="1452">
        <v>111</v>
      </c>
      <c r="B130" s="1452">
        <v>7000010606</v>
      </c>
      <c r="C130" s="1452">
        <v>1020</v>
      </c>
      <c r="D130" s="1453" t="s">
        <v>726</v>
      </c>
      <c r="E130" s="1452">
        <v>1000019912</v>
      </c>
      <c r="F130" s="1452">
        <v>85371000</v>
      </c>
      <c r="G130" s="1352" t="s">
        <v>660</v>
      </c>
      <c r="H130" s="1353">
        <v>18</v>
      </c>
      <c r="I130" s="1352" t="s">
        <v>660</v>
      </c>
      <c r="J130" s="883" t="s">
        <v>773</v>
      </c>
      <c r="K130" s="1353" t="s">
        <v>588</v>
      </c>
      <c r="L130" s="1353">
        <v>1</v>
      </c>
      <c r="M130" s="1354"/>
      <c r="N130" s="1355" t="str">
        <f t="shared" si="14"/>
        <v>Included</v>
      </c>
      <c r="O130" s="1361" t="s">
        <v>437</v>
      </c>
      <c r="P130" s="1460">
        <f t="shared" si="7"/>
        <v>0</v>
      </c>
      <c r="Q130" s="1362">
        <f t="shared" si="8"/>
        <v>0</v>
      </c>
      <c r="R130" s="1362">
        <f t="shared" si="9"/>
        <v>18</v>
      </c>
      <c r="S130" s="1363">
        <f t="shared" si="10"/>
        <v>0</v>
      </c>
    </row>
    <row r="131" spans="1:51" s="1364" customFormat="1">
      <c r="A131" s="1452">
        <v>112</v>
      </c>
      <c r="B131" s="1452">
        <v>7000010606</v>
      </c>
      <c r="C131" s="1452">
        <v>1030</v>
      </c>
      <c r="D131" s="1453" t="s">
        <v>726</v>
      </c>
      <c r="E131" s="1452">
        <v>1000019927</v>
      </c>
      <c r="F131" s="1452">
        <v>85389000</v>
      </c>
      <c r="G131" s="1352" t="s">
        <v>660</v>
      </c>
      <c r="H131" s="1353">
        <v>18</v>
      </c>
      <c r="I131" s="1352" t="s">
        <v>660</v>
      </c>
      <c r="J131" s="883" t="s">
        <v>774</v>
      </c>
      <c r="K131" s="1353" t="s">
        <v>588</v>
      </c>
      <c r="L131" s="1353">
        <v>1</v>
      </c>
      <c r="M131" s="1354"/>
      <c r="N131" s="1355" t="str">
        <f t="shared" si="14"/>
        <v>Included</v>
      </c>
      <c r="O131" s="1361" t="s">
        <v>437</v>
      </c>
      <c r="P131" s="1460">
        <f t="shared" si="7"/>
        <v>0</v>
      </c>
      <c r="Q131" s="1362">
        <f t="shared" si="8"/>
        <v>0</v>
      </c>
      <c r="R131" s="1362">
        <f t="shared" si="9"/>
        <v>18</v>
      </c>
      <c r="S131" s="1363">
        <f t="shared" si="10"/>
        <v>0</v>
      </c>
    </row>
    <row r="132" spans="1:51" s="1368" customFormat="1" ht="30" customHeight="1">
      <c r="A132" s="1452">
        <v>113</v>
      </c>
      <c r="B132" s="1452">
        <v>7000010606</v>
      </c>
      <c r="C132" s="1452">
        <v>1040</v>
      </c>
      <c r="D132" s="1453" t="s">
        <v>726</v>
      </c>
      <c r="E132" s="1452">
        <v>1000025933</v>
      </c>
      <c r="F132" s="1452">
        <v>85389000</v>
      </c>
      <c r="G132" s="1352" t="s">
        <v>660</v>
      </c>
      <c r="H132" s="1353">
        <v>18</v>
      </c>
      <c r="I132" s="1352" t="s">
        <v>660</v>
      </c>
      <c r="J132" s="883" t="s">
        <v>775</v>
      </c>
      <c r="K132" s="1353" t="s">
        <v>586</v>
      </c>
      <c r="L132" s="1353">
        <v>1</v>
      </c>
      <c r="M132" s="1354"/>
      <c r="N132" s="1355" t="str">
        <f t="shared" si="14"/>
        <v>Included</v>
      </c>
      <c r="O132" s="1056"/>
      <c r="P132" s="1460">
        <f t="shared" si="7"/>
        <v>0</v>
      </c>
      <c r="Q132" s="1362">
        <f t="shared" si="8"/>
        <v>0</v>
      </c>
      <c r="R132" s="1362">
        <f t="shared" si="9"/>
        <v>18</v>
      </c>
      <c r="S132" s="1363">
        <f t="shared" si="10"/>
        <v>0</v>
      </c>
      <c r="T132" s="1367"/>
      <c r="U132" s="1367"/>
      <c r="V132" s="1367"/>
      <c r="W132" s="1367"/>
      <c r="Z132" s="1369"/>
      <c r="AA132" s="1369"/>
      <c r="AB132" s="1369"/>
      <c r="AL132" s="1367"/>
      <c r="AM132" s="1367"/>
      <c r="AN132" s="1367"/>
      <c r="AO132" s="1367"/>
      <c r="AP132" s="1367"/>
      <c r="AQ132" s="1367"/>
      <c r="AR132" s="1367"/>
      <c r="AS132" s="1367"/>
      <c r="AT132" s="1367"/>
      <c r="AU132" s="1367"/>
      <c r="AV132" s="1367"/>
      <c r="AW132" s="1367"/>
      <c r="AX132" s="1367"/>
      <c r="AY132" s="1367"/>
    </row>
    <row r="133" spans="1:51" s="1368" customFormat="1" ht="30" customHeight="1">
      <c r="A133" s="1452">
        <v>114</v>
      </c>
      <c r="B133" s="1452">
        <v>7000010606</v>
      </c>
      <c r="C133" s="1452">
        <v>1050</v>
      </c>
      <c r="D133" s="1453" t="s">
        <v>726</v>
      </c>
      <c r="E133" s="1452">
        <v>1000025934</v>
      </c>
      <c r="F133" s="1452">
        <v>85359090</v>
      </c>
      <c r="G133" s="1352" t="s">
        <v>660</v>
      </c>
      <c r="H133" s="1353">
        <v>18</v>
      </c>
      <c r="I133" s="1352" t="s">
        <v>660</v>
      </c>
      <c r="J133" s="883" t="s">
        <v>776</v>
      </c>
      <c r="K133" s="1353" t="s">
        <v>586</v>
      </c>
      <c r="L133" s="1353">
        <v>1</v>
      </c>
      <c r="M133" s="1354"/>
      <c r="N133" s="1355" t="str">
        <f t="shared" si="14"/>
        <v>Included</v>
      </c>
      <c r="O133" s="1056"/>
      <c r="P133" s="1460">
        <f t="shared" si="7"/>
        <v>0</v>
      </c>
      <c r="Q133" s="1362">
        <f t="shared" si="8"/>
        <v>0</v>
      </c>
      <c r="R133" s="1362">
        <f t="shared" si="9"/>
        <v>18</v>
      </c>
      <c r="S133" s="1363">
        <f t="shared" si="10"/>
        <v>0</v>
      </c>
      <c r="T133" s="1367"/>
      <c r="U133" s="1367"/>
      <c r="V133" s="1367"/>
      <c r="W133" s="1367"/>
      <c r="Z133" s="1369"/>
      <c r="AA133" s="1369"/>
      <c r="AB133" s="1369"/>
      <c r="AL133" s="1367"/>
      <c r="AM133" s="1367"/>
      <c r="AN133" s="1367"/>
      <c r="AO133" s="1367"/>
      <c r="AP133" s="1367"/>
      <c r="AQ133" s="1367"/>
      <c r="AR133" s="1367"/>
      <c r="AS133" s="1367"/>
      <c r="AT133" s="1367"/>
      <c r="AU133" s="1367"/>
      <c r="AV133" s="1367"/>
      <c r="AW133" s="1367"/>
      <c r="AX133" s="1367"/>
      <c r="AY133" s="1367"/>
    </row>
    <row r="134" spans="1:51" s="1368" customFormat="1" ht="11.25" customHeight="1">
      <c r="A134" s="1056"/>
      <c r="B134" s="1056"/>
      <c r="C134" s="1056"/>
      <c r="D134" s="1056"/>
      <c r="E134" s="1370"/>
      <c r="F134" s="1370"/>
      <c r="G134" s="1370"/>
      <c r="H134" s="1370"/>
      <c r="I134" s="1370"/>
      <c r="J134" s="1165"/>
      <c r="K134" s="1370"/>
      <c r="L134" s="1370"/>
      <c r="M134" s="1370"/>
      <c r="N134" s="1370"/>
      <c r="O134" s="1056"/>
      <c r="P134" s="1366"/>
      <c r="Q134" s="1366"/>
      <c r="R134" s="1366"/>
      <c r="S134" s="1363"/>
      <c r="T134" s="1367"/>
      <c r="U134" s="1367"/>
      <c r="V134" s="1367"/>
      <c r="W134" s="1367"/>
      <c r="Z134" s="1369"/>
      <c r="AA134" s="1369"/>
      <c r="AB134" s="1369"/>
      <c r="AL134" s="1367"/>
      <c r="AM134" s="1367"/>
      <c r="AN134" s="1367"/>
      <c r="AO134" s="1367"/>
      <c r="AP134" s="1367"/>
      <c r="AQ134" s="1367"/>
      <c r="AR134" s="1367"/>
      <c r="AS134" s="1367"/>
      <c r="AT134" s="1367"/>
      <c r="AU134" s="1367"/>
      <c r="AV134" s="1367"/>
      <c r="AW134" s="1367"/>
      <c r="AX134" s="1367"/>
      <c r="AY134" s="1367"/>
    </row>
    <row r="135" spans="1:51" s="1368" customFormat="1" ht="30" customHeight="1">
      <c r="A135" s="1326"/>
      <c r="B135" s="1326"/>
      <c r="C135" s="1326"/>
      <c r="D135" s="1326"/>
      <c r="E135" s="1327"/>
      <c r="F135" s="1327"/>
      <c r="G135" s="1327"/>
      <c r="H135" s="1327"/>
      <c r="I135" s="1327"/>
      <c r="J135" s="1328" t="s">
        <v>785</v>
      </c>
      <c r="K135" s="1375"/>
      <c r="L135" s="1375"/>
      <c r="M135" s="1375"/>
      <c r="N135" s="1356">
        <f>SUM(N18:N133)</f>
        <v>0</v>
      </c>
      <c r="O135" s="1056"/>
      <c r="P135" s="1356">
        <f>SUM(P18:P133)</f>
        <v>0</v>
      </c>
      <c r="Q135" s="1366"/>
      <c r="R135" s="1366"/>
      <c r="S135" s="1365"/>
      <c r="T135" s="1367"/>
      <c r="U135" s="1367"/>
      <c r="V135" s="1367"/>
      <c r="W135" s="1367"/>
      <c r="Z135" s="1369"/>
      <c r="AA135" s="1369"/>
      <c r="AB135" s="1369"/>
      <c r="AL135" s="1367"/>
      <c r="AM135" s="1367"/>
      <c r="AN135" s="1367"/>
      <c r="AO135" s="1367"/>
      <c r="AP135" s="1367"/>
      <c r="AQ135" s="1367"/>
      <c r="AR135" s="1367"/>
      <c r="AS135" s="1367"/>
      <c r="AT135" s="1367"/>
      <c r="AU135" s="1367"/>
      <c r="AV135" s="1367"/>
      <c r="AW135" s="1367"/>
      <c r="AX135" s="1367"/>
      <c r="AY135" s="1367"/>
    </row>
    <row r="136" spans="1:51" s="1368" customFormat="1" ht="27.75" customHeight="1">
      <c r="A136" s="1326"/>
      <c r="B136" s="1326"/>
      <c r="C136" s="1326"/>
      <c r="D136" s="1326"/>
      <c r="E136" s="1326"/>
      <c r="F136" s="1326"/>
      <c r="G136" s="1326"/>
      <c r="H136" s="1326"/>
      <c r="I136" s="1326"/>
      <c r="J136" s="1326" t="s">
        <v>786</v>
      </c>
      <c r="K136" s="1326"/>
      <c r="L136" s="1326"/>
      <c r="M136" s="1326"/>
      <c r="N136" s="1461">
        <f>'Sch-7'!M18</f>
        <v>0</v>
      </c>
      <c r="O136" s="1326"/>
      <c r="P136" s="1366"/>
      <c r="Q136" s="1366"/>
      <c r="R136" s="1366"/>
      <c r="S136" s="1367"/>
      <c r="T136" s="1367"/>
      <c r="U136" s="1367"/>
      <c r="V136" s="1367"/>
      <c r="W136" s="1367"/>
      <c r="Z136" s="1369"/>
      <c r="AA136" s="1369"/>
      <c r="AB136" s="1369"/>
      <c r="AL136" s="1367"/>
      <c r="AM136" s="1367"/>
      <c r="AN136" s="1367"/>
      <c r="AO136" s="1367"/>
      <c r="AP136" s="1367"/>
      <c r="AQ136" s="1367"/>
      <c r="AR136" s="1367"/>
      <c r="AS136" s="1367"/>
      <c r="AT136" s="1367"/>
      <c r="AU136" s="1367"/>
      <c r="AV136" s="1367"/>
      <c r="AW136" s="1367"/>
      <c r="AX136" s="1367"/>
      <c r="AY136" s="1367"/>
    </row>
    <row r="137" spans="1:51" s="1368" customFormat="1" ht="36" customHeight="1">
      <c r="A137" s="1326"/>
      <c r="B137" s="1326"/>
      <c r="C137" s="1326"/>
      <c r="D137" s="1326"/>
      <c r="E137" s="1326"/>
      <c r="F137" s="1326"/>
      <c r="G137" s="1326"/>
      <c r="H137" s="1326"/>
      <c r="I137" s="1326"/>
      <c r="J137" s="1326" t="s">
        <v>435</v>
      </c>
      <c r="K137" s="1326"/>
      <c r="L137" s="1326"/>
      <c r="M137" s="1326"/>
      <c r="N137" s="1461">
        <f>IFERROR(N136+N135,0)</f>
        <v>0</v>
      </c>
      <c r="O137" s="1056"/>
      <c r="P137" s="1366"/>
      <c r="Q137" s="1366"/>
      <c r="R137" s="1366"/>
      <c r="S137" s="1367"/>
      <c r="T137" s="1367"/>
      <c r="U137" s="1367"/>
      <c r="V137" s="1367"/>
      <c r="W137" s="1367"/>
      <c r="Z137" s="1369"/>
      <c r="AA137" s="1369"/>
      <c r="AB137" s="1369"/>
      <c r="AL137" s="1367"/>
      <c r="AM137" s="1367"/>
      <c r="AN137" s="1367"/>
      <c r="AO137" s="1367"/>
      <c r="AP137" s="1367"/>
      <c r="AQ137" s="1367"/>
      <c r="AR137" s="1367"/>
      <c r="AS137" s="1367"/>
      <c r="AT137" s="1367"/>
      <c r="AU137" s="1367"/>
      <c r="AV137" s="1367"/>
      <c r="AW137" s="1367"/>
      <c r="AX137" s="1367"/>
      <c r="AY137" s="1367"/>
    </row>
    <row r="138" spans="1:51">
      <c r="A138" s="1333"/>
      <c r="B138" s="1333"/>
      <c r="C138" s="1333"/>
      <c r="D138" s="1333"/>
      <c r="E138" s="1334"/>
      <c r="F138" s="1334"/>
      <c r="G138" s="1334"/>
      <c r="H138" s="1334"/>
      <c r="I138" s="1334"/>
      <c r="J138" s="1333"/>
      <c r="K138" s="1376"/>
      <c r="L138" s="1376"/>
      <c r="M138" s="1377"/>
      <c r="N138" s="1335"/>
      <c r="O138" s="1336"/>
      <c r="P138" s="1335"/>
      <c r="Q138" s="978"/>
      <c r="R138" s="978"/>
      <c r="S138" s="979"/>
      <c r="T138" s="979"/>
    </row>
    <row r="139" spans="1:51" s="983" customFormat="1" ht="28.5" customHeight="1">
      <c r="A139" s="1344" t="s">
        <v>590</v>
      </c>
      <c r="B139" s="1536" t="s">
        <v>645</v>
      </c>
      <c r="C139" s="1536"/>
      <c r="D139" s="1536"/>
      <c r="E139" s="1536"/>
      <c r="F139" s="1536"/>
      <c r="G139" s="1536"/>
      <c r="H139" s="1536"/>
      <c r="I139" s="1536"/>
      <c r="J139" s="1536"/>
      <c r="K139" s="1536"/>
      <c r="L139" s="1536"/>
      <c r="M139" s="1536"/>
      <c r="N139" s="1536"/>
      <c r="O139" s="1536"/>
      <c r="P139" s="1331"/>
      <c r="Q139" s="980"/>
      <c r="R139" s="980"/>
      <c r="S139" s="980"/>
      <c r="T139" s="980"/>
      <c r="U139" s="981"/>
      <c r="V139" s="981"/>
      <c r="W139" s="981"/>
      <c r="X139" s="982"/>
      <c r="Y139" s="982"/>
      <c r="Z139" s="921"/>
      <c r="AA139" s="921"/>
      <c r="AB139" s="923"/>
      <c r="AC139" s="982"/>
      <c r="AD139" s="982"/>
      <c r="AE139" s="982"/>
      <c r="AF139" s="982"/>
      <c r="AG139" s="927"/>
      <c r="AH139" s="927"/>
      <c r="AI139" s="982"/>
      <c r="AJ139" s="982"/>
      <c r="AK139" s="982"/>
      <c r="AL139" s="981"/>
      <c r="AM139" s="981"/>
      <c r="AN139" s="981"/>
      <c r="AO139" s="981"/>
      <c r="AP139" s="981"/>
      <c r="AQ139" s="981"/>
      <c r="AR139" s="981"/>
      <c r="AS139" s="981"/>
      <c r="AT139" s="981"/>
      <c r="AU139" s="981"/>
      <c r="AV139" s="981"/>
      <c r="AW139" s="981"/>
      <c r="AX139" s="981"/>
      <c r="AY139" s="981"/>
    </row>
    <row r="140" spans="1:51" s="983" customFormat="1" ht="25.5" customHeight="1">
      <c r="A140" s="1345" t="s">
        <v>664</v>
      </c>
      <c r="B140" s="1537" t="s">
        <v>646</v>
      </c>
      <c r="C140" s="1537"/>
      <c r="D140" s="1537"/>
      <c r="E140" s="1537"/>
      <c r="F140" s="1537"/>
      <c r="G140" s="1537"/>
      <c r="H140" s="1537"/>
      <c r="I140" s="1537"/>
      <c r="J140" s="1537"/>
      <c r="K140" s="1537"/>
      <c r="L140" s="1537"/>
      <c r="M140" s="1537"/>
      <c r="N140" s="1537"/>
      <c r="O140" s="1537"/>
      <c r="P140" s="1332"/>
      <c r="Q140" s="980"/>
      <c r="R140" s="980"/>
      <c r="S140" s="980"/>
      <c r="T140" s="980"/>
      <c r="U140" s="981"/>
      <c r="V140" s="981"/>
      <c r="W140" s="981"/>
      <c r="X140" s="982"/>
      <c r="Y140" s="982"/>
      <c r="Z140" s="921"/>
      <c r="AA140" s="921"/>
      <c r="AB140" s="923"/>
      <c r="AC140" s="982"/>
      <c r="AD140" s="982"/>
      <c r="AE140" s="982"/>
      <c r="AF140" s="982"/>
      <c r="AG140" s="927"/>
      <c r="AH140" s="927"/>
      <c r="AI140" s="982"/>
      <c r="AJ140" s="982"/>
      <c r="AK140" s="982"/>
      <c r="AL140" s="981"/>
      <c r="AM140" s="981"/>
      <c r="AN140" s="981"/>
      <c r="AO140" s="981"/>
      <c r="AP140" s="981"/>
      <c r="AQ140" s="981"/>
      <c r="AR140" s="981"/>
      <c r="AS140" s="981"/>
      <c r="AT140" s="981"/>
      <c r="AU140" s="981"/>
      <c r="AV140" s="981"/>
      <c r="AW140" s="981"/>
      <c r="AX140" s="981"/>
      <c r="AY140" s="981"/>
    </row>
    <row r="141" spans="1:51" s="983" customFormat="1" ht="25.5" customHeight="1">
      <c r="A141" s="1345"/>
      <c r="B141" s="1446"/>
      <c r="C141" s="1446"/>
      <c r="D141" s="1446"/>
      <c r="E141" s="1446"/>
      <c r="F141" s="1446"/>
      <c r="G141" s="1446"/>
      <c r="H141" s="1446"/>
      <c r="I141" s="1446"/>
      <c r="J141" s="1446"/>
      <c r="K141" s="1446"/>
      <c r="L141" s="1446"/>
      <c r="M141" s="1446"/>
      <c r="N141" s="1446"/>
      <c r="O141" s="1446"/>
      <c r="P141" s="1332"/>
      <c r="Q141" s="980"/>
      <c r="R141" s="980"/>
      <c r="S141" s="980"/>
      <c r="T141" s="980"/>
      <c r="U141" s="981"/>
      <c r="V141" s="981"/>
      <c r="W141" s="981"/>
      <c r="X141" s="982"/>
      <c r="Y141" s="982"/>
      <c r="Z141" s="921"/>
      <c r="AA141" s="921"/>
      <c r="AB141" s="923"/>
      <c r="AC141" s="982"/>
      <c r="AD141" s="982"/>
      <c r="AE141" s="982"/>
      <c r="AF141" s="982"/>
      <c r="AG141" s="927"/>
      <c r="AH141" s="927"/>
      <c r="AI141" s="982"/>
      <c r="AJ141" s="982"/>
      <c r="AK141" s="982"/>
      <c r="AL141" s="981"/>
      <c r="AM141" s="981"/>
      <c r="AN141" s="981"/>
      <c r="AO141" s="981"/>
      <c r="AP141" s="981"/>
      <c r="AQ141" s="981"/>
      <c r="AR141" s="981"/>
      <c r="AS141" s="981"/>
      <c r="AT141" s="981"/>
      <c r="AU141" s="981"/>
      <c r="AV141" s="981"/>
      <c r="AW141" s="981"/>
      <c r="AX141" s="981"/>
      <c r="AY141" s="981"/>
    </row>
    <row r="142" spans="1:51" s="983" customFormat="1" ht="39.75" customHeight="1">
      <c r="A142" s="1343" t="s">
        <v>554</v>
      </c>
      <c r="B142" s="1337" t="str">
        <f>'Names of Bidder'!D28&amp;"-"&amp; 'Names of Bidder'!E28&amp;"-" &amp;'Names of Bidder'!F28</f>
        <v>--</v>
      </c>
      <c r="C142" s="1338"/>
      <c r="D142" s="1338"/>
      <c r="E142" s="1339"/>
      <c r="F142" s="1339"/>
      <c r="G142" s="1339"/>
      <c r="H142" s="1339"/>
      <c r="I142" s="1339"/>
      <c r="J142" s="1340"/>
      <c r="K142" s="1378"/>
      <c r="L142" s="1378"/>
      <c r="M142" s="1379" t="s">
        <v>417</v>
      </c>
      <c r="N142" s="1341" t="str">
        <f>IF('Names of Bidder'!D25=0, "", 'Names of Bidder'!D25)</f>
        <v/>
      </c>
      <c r="O142" s="1342"/>
      <c r="P142" s="917"/>
      <c r="Q142" s="917"/>
      <c r="R142" s="917"/>
      <c r="S142" s="918"/>
      <c r="T142" s="981"/>
      <c r="U142" s="981"/>
      <c r="V142" s="981"/>
      <c r="W142" s="981"/>
      <c r="X142" s="982"/>
      <c r="Y142" s="982"/>
      <c r="Z142" s="921"/>
      <c r="AA142" s="921"/>
      <c r="AB142" s="923"/>
      <c r="AC142" s="982"/>
      <c r="AD142" s="982"/>
      <c r="AE142" s="982"/>
      <c r="AF142" s="982"/>
      <c r="AG142" s="927"/>
      <c r="AH142" s="927"/>
      <c r="AI142" s="982"/>
      <c r="AJ142" s="982"/>
      <c r="AK142" s="982"/>
      <c r="AL142" s="981"/>
      <c r="AM142" s="981"/>
      <c r="AN142" s="981"/>
      <c r="AO142" s="981"/>
      <c r="AP142" s="981"/>
      <c r="AQ142" s="981"/>
      <c r="AR142" s="981"/>
      <c r="AS142" s="981"/>
      <c r="AT142" s="981"/>
      <c r="AU142" s="981"/>
      <c r="AV142" s="981"/>
      <c r="AW142" s="981"/>
      <c r="AX142" s="981"/>
      <c r="AY142" s="981"/>
    </row>
    <row r="143" spans="1:51" s="983" customFormat="1" ht="42" customHeight="1">
      <c r="A143" s="1329" t="s">
        <v>265</v>
      </c>
      <c r="B143" s="1330" t="str">
        <f>IF('Names of Bidder'!D29=0, "", 'Names of Bidder'!D29)</f>
        <v/>
      </c>
      <c r="C143" s="964"/>
      <c r="D143" s="964"/>
      <c r="E143" s="1152"/>
      <c r="F143" s="1152"/>
      <c r="G143" s="1152"/>
      <c r="H143" s="1152"/>
      <c r="I143" s="1152"/>
      <c r="J143" s="984"/>
      <c r="K143" s="1147"/>
      <c r="L143" s="1147"/>
      <c r="M143" s="971" t="s">
        <v>418</v>
      </c>
      <c r="N143" s="10" t="str">
        <f>IF('Names of Bidder'!D26=0, "", 'Names of Bidder'!D26)</f>
        <v/>
      </c>
      <c r="O143" s="965"/>
      <c r="P143" s="917"/>
      <c r="Q143" s="917"/>
      <c r="R143" s="917"/>
      <c r="S143" s="918"/>
      <c r="T143" s="981"/>
      <c r="U143" s="981"/>
      <c r="V143" s="981"/>
      <c r="W143" s="981"/>
      <c r="X143" s="982"/>
      <c r="Y143" s="982"/>
      <c r="Z143" s="921"/>
      <c r="AA143" s="921"/>
      <c r="AB143" s="923"/>
      <c r="AC143" s="982"/>
      <c r="AD143" s="982"/>
      <c r="AE143" s="982"/>
      <c r="AF143" s="982"/>
      <c r="AG143" s="927"/>
      <c r="AH143" s="927"/>
      <c r="AI143" s="982"/>
      <c r="AJ143" s="982"/>
      <c r="AK143" s="982"/>
      <c r="AL143" s="981"/>
      <c r="AM143" s="981"/>
      <c r="AN143" s="981"/>
      <c r="AO143" s="981"/>
      <c r="AP143" s="981"/>
      <c r="AQ143" s="981"/>
      <c r="AR143" s="981"/>
      <c r="AS143" s="981"/>
      <c r="AT143" s="981"/>
      <c r="AU143" s="981"/>
      <c r="AV143" s="981"/>
      <c r="AW143" s="981"/>
      <c r="AX143" s="981"/>
      <c r="AY143" s="981"/>
    </row>
    <row r="144" spans="1:51" s="983" customFormat="1">
      <c r="A144" s="985"/>
      <c r="B144" s="985"/>
      <c r="C144" s="985"/>
      <c r="D144" s="985"/>
      <c r="E144" s="1153"/>
      <c r="F144" s="1153"/>
      <c r="G144" s="1153"/>
      <c r="H144" s="1153"/>
      <c r="I144" s="1153"/>
      <c r="J144" s="985"/>
      <c r="K144" s="1147"/>
      <c r="L144" s="1147"/>
      <c r="M144" s="952"/>
      <c r="N144" s="952"/>
      <c r="O144" s="965"/>
      <c r="P144" s="917"/>
      <c r="Q144" s="917"/>
      <c r="R144" s="917"/>
      <c r="S144" s="918"/>
      <c r="T144" s="981"/>
      <c r="U144" s="981"/>
      <c r="V144" s="981"/>
      <c r="W144" s="981"/>
      <c r="X144" s="982"/>
      <c r="Y144" s="982"/>
      <c r="Z144" s="921"/>
      <c r="AA144" s="921"/>
      <c r="AB144" s="923"/>
      <c r="AC144" s="982"/>
      <c r="AD144" s="982"/>
      <c r="AE144" s="982"/>
      <c r="AF144" s="982"/>
      <c r="AG144" s="927"/>
      <c r="AH144" s="927"/>
      <c r="AI144" s="982"/>
      <c r="AJ144" s="982"/>
      <c r="AK144" s="982"/>
      <c r="AL144" s="981"/>
      <c r="AM144" s="981"/>
      <c r="AN144" s="981"/>
      <c r="AO144" s="981"/>
      <c r="AP144" s="981"/>
      <c r="AQ144" s="981"/>
      <c r="AR144" s="981"/>
      <c r="AS144" s="981"/>
      <c r="AT144" s="981"/>
      <c r="AU144" s="981"/>
      <c r="AV144" s="981"/>
      <c r="AW144" s="981"/>
      <c r="AX144" s="981"/>
      <c r="AY144" s="981"/>
    </row>
    <row r="145" spans="1:51" s="983" customFormat="1">
      <c r="A145" s="985"/>
      <c r="B145" s="985"/>
      <c r="C145" s="985"/>
      <c r="D145" s="985"/>
      <c r="E145" s="1153"/>
      <c r="F145" s="1153"/>
      <c r="G145" s="1153"/>
      <c r="H145" s="1153"/>
      <c r="I145" s="1153"/>
      <c r="J145" s="985"/>
      <c r="K145" s="1147"/>
      <c r="L145" s="1147"/>
      <c r="M145" s="952"/>
      <c r="N145" s="952"/>
      <c r="O145" s="965"/>
      <c r="P145" s="917"/>
      <c r="Q145" s="917"/>
      <c r="R145" s="917"/>
      <c r="S145" s="918"/>
      <c r="T145" s="981"/>
      <c r="U145" s="981"/>
      <c r="V145" s="981"/>
      <c r="W145" s="981"/>
      <c r="X145" s="982"/>
      <c r="Y145" s="982"/>
      <c r="Z145" s="921"/>
      <c r="AA145" s="921"/>
      <c r="AB145" s="923"/>
      <c r="AC145" s="982"/>
      <c r="AD145" s="982"/>
      <c r="AE145" s="982"/>
      <c r="AF145" s="982"/>
      <c r="AG145" s="927"/>
      <c r="AH145" s="927"/>
      <c r="AI145" s="982"/>
      <c r="AJ145" s="982"/>
      <c r="AK145" s="982"/>
      <c r="AL145" s="981"/>
      <c r="AM145" s="981"/>
      <c r="AN145" s="981"/>
      <c r="AO145" s="981"/>
      <c r="AP145" s="981"/>
      <c r="AQ145" s="981"/>
      <c r="AR145" s="981"/>
      <c r="AS145" s="981"/>
      <c r="AT145" s="981"/>
      <c r="AU145" s="981"/>
      <c r="AV145" s="981"/>
      <c r="AW145" s="981"/>
      <c r="AX145" s="981"/>
      <c r="AY145" s="981"/>
    </row>
    <row r="146" spans="1:51" s="983" customFormat="1">
      <c r="A146" s="985"/>
      <c r="B146" s="985"/>
      <c r="C146" s="985"/>
      <c r="D146" s="985"/>
      <c r="E146" s="1153"/>
      <c r="F146" s="1153"/>
      <c r="G146" s="1153"/>
      <c r="H146" s="1153"/>
      <c r="I146" s="1153"/>
      <c r="J146" s="985"/>
      <c r="K146" s="1147"/>
      <c r="L146" s="1147"/>
      <c r="M146" s="952"/>
      <c r="N146" s="952"/>
      <c r="O146" s="965"/>
      <c r="P146" s="917"/>
      <c r="Q146" s="917"/>
      <c r="R146" s="917"/>
      <c r="S146" s="918"/>
      <c r="T146" s="981"/>
      <c r="U146" s="981"/>
      <c r="V146" s="981"/>
      <c r="W146" s="981"/>
      <c r="X146" s="982"/>
      <c r="Y146" s="982"/>
      <c r="Z146" s="921"/>
      <c r="AA146" s="921"/>
      <c r="AB146" s="923"/>
      <c r="AC146" s="982"/>
      <c r="AD146" s="982"/>
      <c r="AE146" s="982"/>
      <c r="AF146" s="982"/>
      <c r="AG146" s="927"/>
      <c r="AH146" s="927"/>
      <c r="AI146" s="982"/>
      <c r="AJ146" s="982"/>
      <c r="AK146" s="982"/>
      <c r="AL146" s="981"/>
      <c r="AM146" s="981"/>
      <c r="AN146" s="981"/>
      <c r="AO146" s="981"/>
      <c r="AP146" s="981"/>
      <c r="AQ146" s="981"/>
      <c r="AR146" s="981"/>
      <c r="AS146" s="981"/>
      <c r="AT146" s="981"/>
      <c r="AU146" s="981"/>
      <c r="AV146" s="981"/>
      <c r="AW146" s="981"/>
      <c r="AX146" s="981"/>
      <c r="AY146" s="981"/>
    </row>
    <row r="147" spans="1:51" s="983" customFormat="1">
      <c r="A147" s="985"/>
      <c r="B147" s="985"/>
      <c r="C147" s="985"/>
      <c r="D147" s="985"/>
      <c r="E147" s="1153"/>
      <c r="F147" s="1153"/>
      <c r="G147" s="1153"/>
      <c r="H147" s="1153"/>
      <c r="I147" s="1153"/>
      <c r="J147" s="985"/>
      <c r="K147" s="1147"/>
      <c r="L147" s="1147"/>
      <c r="M147" s="952"/>
      <c r="N147" s="952"/>
      <c r="O147" s="965"/>
      <c r="P147" s="917"/>
      <c r="Q147" s="917"/>
      <c r="R147" s="917"/>
      <c r="S147" s="918"/>
      <c r="T147" s="981"/>
      <c r="U147" s="981"/>
      <c r="V147" s="981"/>
      <c r="W147" s="981"/>
      <c r="X147" s="982"/>
      <c r="Y147" s="982"/>
      <c r="Z147" s="921"/>
      <c r="AA147" s="921"/>
      <c r="AB147" s="923"/>
      <c r="AC147" s="982"/>
      <c r="AD147" s="982"/>
      <c r="AE147" s="982"/>
      <c r="AF147" s="982"/>
      <c r="AG147" s="927"/>
      <c r="AH147" s="927"/>
      <c r="AI147" s="982"/>
      <c r="AJ147" s="982"/>
      <c r="AK147" s="982"/>
      <c r="AL147" s="981"/>
      <c r="AM147" s="981"/>
      <c r="AN147" s="981"/>
      <c r="AO147" s="981"/>
      <c r="AP147" s="981"/>
      <c r="AQ147" s="981"/>
      <c r="AR147" s="981"/>
      <c r="AS147" s="981"/>
      <c r="AT147" s="981"/>
      <c r="AU147" s="981"/>
      <c r="AV147" s="981"/>
      <c r="AW147" s="981"/>
      <c r="AX147" s="981"/>
      <c r="AY147" s="981"/>
    </row>
    <row r="148" spans="1:51" s="983" customFormat="1">
      <c r="A148" s="985"/>
      <c r="B148" s="985"/>
      <c r="C148" s="985"/>
      <c r="D148" s="985"/>
      <c r="E148" s="1153"/>
      <c r="F148" s="1153"/>
      <c r="G148" s="1153"/>
      <c r="H148" s="1153"/>
      <c r="I148" s="1153"/>
      <c r="J148" s="985"/>
      <c r="K148" s="1147"/>
      <c r="L148" s="1147"/>
      <c r="M148" s="952"/>
      <c r="N148" s="952"/>
      <c r="O148" s="965"/>
      <c r="P148" s="917"/>
      <c r="Q148" s="917"/>
      <c r="R148" s="917"/>
      <c r="S148" s="918"/>
      <c r="T148" s="981"/>
      <c r="U148" s="981"/>
      <c r="V148" s="981"/>
      <c r="W148" s="981"/>
      <c r="X148" s="982"/>
      <c r="Y148" s="982"/>
      <c r="Z148" s="921"/>
      <c r="AA148" s="921"/>
      <c r="AB148" s="923"/>
      <c r="AC148" s="982"/>
      <c r="AD148" s="982"/>
      <c r="AE148" s="982"/>
      <c r="AF148" s="982"/>
      <c r="AG148" s="927"/>
      <c r="AH148" s="927"/>
      <c r="AI148" s="982"/>
      <c r="AJ148" s="982"/>
      <c r="AK148" s="982"/>
      <c r="AL148" s="981"/>
      <c r="AM148" s="981"/>
      <c r="AN148" s="981"/>
      <c r="AO148" s="981"/>
      <c r="AP148" s="981"/>
      <c r="AQ148" s="981"/>
      <c r="AR148" s="981"/>
      <c r="AS148" s="981"/>
      <c r="AT148" s="981"/>
      <c r="AU148" s="981"/>
      <c r="AV148" s="981"/>
      <c r="AW148" s="981"/>
      <c r="AX148" s="981"/>
      <c r="AY148" s="981"/>
    </row>
    <row r="149" spans="1:51" s="983" customFormat="1">
      <c r="A149" s="985"/>
      <c r="B149" s="985"/>
      <c r="C149" s="985"/>
      <c r="D149" s="985"/>
      <c r="E149" s="1153"/>
      <c r="F149" s="1153"/>
      <c r="G149" s="1153"/>
      <c r="H149" s="1153"/>
      <c r="I149" s="1153"/>
      <c r="J149" s="985"/>
      <c r="K149" s="1147"/>
      <c r="L149" s="1147"/>
      <c r="M149" s="952"/>
      <c r="N149" s="952"/>
      <c r="O149" s="965"/>
      <c r="P149" s="917"/>
      <c r="Q149" s="917"/>
      <c r="R149" s="917"/>
      <c r="S149" s="918"/>
      <c r="T149" s="981"/>
      <c r="U149" s="981"/>
      <c r="V149" s="981"/>
      <c r="W149" s="981"/>
      <c r="X149" s="982"/>
      <c r="Y149" s="982"/>
      <c r="Z149" s="921"/>
      <c r="AA149" s="921"/>
      <c r="AB149" s="923"/>
      <c r="AC149" s="982"/>
      <c r="AD149" s="982"/>
      <c r="AE149" s="982"/>
      <c r="AF149" s="982"/>
      <c r="AG149" s="927"/>
      <c r="AH149" s="927"/>
      <c r="AI149" s="982"/>
      <c r="AJ149" s="982"/>
      <c r="AK149" s="982"/>
      <c r="AL149" s="981"/>
      <c r="AM149" s="981"/>
      <c r="AN149" s="981"/>
      <c r="AO149" s="981"/>
      <c r="AP149" s="981"/>
      <c r="AQ149" s="981"/>
      <c r="AR149" s="981"/>
      <c r="AS149" s="981"/>
      <c r="AT149" s="981"/>
      <c r="AU149" s="981"/>
      <c r="AV149" s="981"/>
      <c r="AW149" s="981"/>
      <c r="AX149" s="981"/>
      <c r="AY149" s="981"/>
    </row>
    <row r="150" spans="1:51" s="983" customFormat="1">
      <c r="A150" s="985"/>
      <c r="B150" s="985"/>
      <c r="C150" s="985"/>
      <c r="D150" s="985"/>
      <c r="E150" s="1153"/>
      <c r="F150" s="1153"/>
      <c r="G150" s="1153"/>
      <c r="H150" s="1153"/>
      <c r="I150" s="1153"/>
      <c r="J150" s="985"/>
      <c r="K150" s="1147"/>
      <c r="L150" s="1147"/>
      <c r="M150" s="952"/>
      <c r="N150" s="952"/>
      <c r="O150" s="965"/>
      <c r="P150" s="917"/>
      <c r="Q150" s="917"/>
      <c r="R150" s="917"/>
      <c r="S150" s="918"/>
      <c r="T150" s="981"/>
      <c r="U150" s="981"/>
      <c r="V150" s="981"/>
      <c r="W150" s="981"/>
      <c r="X150" s="982"/>
      <c r="Y150" s="982"/>
      <c r="Z150" s="921"/>
      <c r="AA150" s="921"/>
      <c r="AB150" s="923"/>
      <c r="AC150" s="982"/>
      <c r="AD150" s="982"/>
      <c r="AE150" s="982"/>
      <c r="AF150" s="982"/>
      <c r="AG150" s="927"/>
      <c r="AH150" s="927"/>
      <c r="AI150" s="982"/>
      <c r="AJ150" s="982"/>
      <c r="AK150" s="982"/>
      <c r="AL150" s="981"/>
      <c r="AM150" s="981"/>
      <c r="AN150" s="981"/>
      <c r="AO150" s="981"/>
      <c r="AP150" s="981"/>
      <c r="AQ150" s="981"/>
      <c r="AR150" s="981"/>
      <c r="AS150" s="981"/>
      <c r="AT150" s="981"/>
      <c r="AU150" s="981"/>
      <c r="AV150" s="981"/>
      <c r="AW150" s="981"/>
      <c r="AX150" s="981"/>
      <c r="AY150" s="981"/>
    </row>
    <row r="151" spans="1:51" s="983" customFormat="1">
      <c r="A151" s="985"/>
      <c r="B151" s="985"/>
      <c r="C151" s="985"/>
      <c r="D151" s="985"/>
      <c r="E151" s="1153"/>
      <c r="F151" s="1153"/>
      <c r="G151" s="1153"/>
      <c r="H151" s="1153"/>
      <c r="I151" s="1153"/>
      <c r="J151" s="985"/>
      <c r="K151" s="1147"/>
      <c r="L151" s="1147"/>
      <c r="M151" s="952"/>
      <c r="N151" s="952"/>
      <c r="O151" s="965"/>
      <c r="P151" s="917"/>
      <c r="Q151" s="917"/>
      <c r="R151" s="917"/>
      <c r="S151" s="918"/>
      <c r="T151" s="981"/>
      <c r="U151" s="981"/>
      <c r="V151" s="981"/>
      <c r="W151" s="981"/>
      <c r="X151" s="982"/>
      <c r="Y151" s="982"/>
      <c r="Z151" s="921"/>
      <c r="AA151" s="921"/>
      <c r="AB151" s="923"/>
      <c r="AC151" s="982"/>
      <c r="AD151" s="982"/>
      <c r="AE151" s="982"/>
      <c r="AF151" s="982"/>
      <c r="AG151" s="927"/>
      <c r="AH151" s="927"/>
      <c r="AI151" s="982"/>
      <c r="AJ151" s="982"/>
      <c r="AK151" s="982"/>
      <c r="AL151" s="981"/>
      <c r="AM151" s="981"/>
      <c r="AN151" s="981"/>
      <c r="AO151" s="981"/>
      <c r="AP151" s="981"/>
      <c r="AQ151" s="981"/>
      <c r="AR151" s="981"/>
      <c r="AS151" s="981"/>
      <c r="AT151" s="981"/>
      <c r="AU151" s="981"/>
      <c r="AV151" s="981"/>
      <c r="AW151" s="981"/>
      <c r="AX151" s="981"/>
      <c r="AY151" s="981"/>
    </row>
    <row r="152" spans="1:51" s="983" customFormat="1">
      <c r="A152" s="985"/>
      <c r="B152" s="985"/>
      <c r="C152" s="985"/>
      <c r="D152" s="985"/>
      <c r="E152" s="1153"/>
      <c r="F152" s="1153"/>
      <c r="G152" s="1153"/>
      <c r="H152" s="1153"/>
      <c r="I152" s="1153"/>
      <c r="J152" s="985"/>
      <c r="K152" s="1147"/>
      <c r="L152" s="1147"/>
      <c r="M152" s="952"/>
      <c r="N152" s="952"/>
      <c r="O152" s="965"/>
      <c r="P152" s="917"/>
      <c r="Q152" s="917"/>
      <c r="R152" s="917"/>
      <c r="S152" s="918"/>
      <c r="T152" s="981"/>
      <c r="U152" s="981"/>
      <c r="V152" s="981"/>
      <c r="W152" s="981"/>
      <c r="X152" s="982"/>
      <c r="Y152" s="982"/>
      <c r="Z152" s="921"/>
      <c r="AA152" s="921"/>
      <c r="AB152" s="923"/>
      <c r="AC152" s="982"/>
      <c r="AD152" s="982"/>
      <c r="AE152" s="982"/>
      <c r="AF152" s="982"/>
      <c r="AG152" s="927"/>
      <c r="AH152" s="927"/>
      <c r="AI152" s="982"/>
      <c r="AJ152" s="982"/>
      <c r="AK152" s="982"/>
      <c r="AL152" s="981"/>
      <c r="AM152" s="981"/>
      <c r="AN152" s="981"/>
      <c r="AO152" s="981"/>
      <c r="AP152" s="981"/>
      <c r="AQ152" s="981"/>
      <c r="AR152" s="981"/>
      <c r="AS152" s="981"/>
      <c r="AT152" s="981"/>
      <c r="AU152" s="981"/>
      <c r="AV152" s="981"/>
      <c r="AW152" s="981"/>
      <c r="AX152" s="981"/>
      <c r="AY152" s="981"/>
    </row>
    <row r="153" spans="1:51" s="983" customFormat="1">
      <c r="A153" s="985"/>
      <c r="B153" s="985"/>
      <c r="C153" s="985"/>
      <c r="D153" s="985"/>
      <c r="E153" s="1153"/>
      <c r="F153" s="1153"/>
      <c r="G153" s="1153"/>
      <c r="H153" s="1153"/>
      <c r="I153" s="1153"/>
      <c r="J153" s="985"/>
      <c r="K153" s="1147"/>
      <c r="L153" s="1147"/>
      <c r="M153" s="952"/>
      <c r="N153" s="952"/>
      <c r="O153" s="965"/>
      <c r="P153" s="917"/>
      <c r="Q153" s="917"/>
      <c r="R153" s="917"/>
      <c r="S153" s="918"/>
      <c r="T153" s="981"/>
      <c r="U153" s="981"/>
      <c r="V153" s="981"/>
      <c r="W153" s="981"/>
      <c r="X153" s="982"/>
      <c r="Y153" s="982"/>
      <c r="Z153" s="921"/>
      <c r="AA153" s="921"/>
      <c r="AB153" s="923"/>
      <c r="AC153" s="982"/>
      <c r="AD153" s="982"/>
      <c r="AE153" s="982"/>
      <c r="AF153" s="982"/>
      <c r="AG153" s="927"/>
      <c r="AH153" s="927"/>
      <c r="AI153" s="982"/>
      <c r="AJ153" s="982"/>
      <c r="AK153" s="982"/>
      <c r="AL153" s="981"/>
      <c r="AM153" s="981"/>
      <c r="AN153" s="981"/>
      <c r="AO153" s="981"/>
      <c r="AP153" s="981"/>
      <c r="AQ153" s="981"/>
      <c r="AR153" s="981"/>
      <c r="AS153" s="981"/>
      <c r="AT153" s="981"/>
      <c r="AU153" s="981"/>
      <c r="AV153" s="981"/>
      <c r="AW153" s="981"/>
      <c r="AX153" s="981"/>
      <c r="AY153" s="981"/>
    </row>
    <row r="154" spans="1:51" s="983" customFormat="1">
      <c r="A154" s="985"/>
      <c r="B154" s="985"/>
      <c r="C154" s="985"/>
      <c r="D154" s="985"/>
      <c r="E154" s="1153"/>
      <c r="F154" s="1153"/>
      <c r="G154" s="1153"/>
      <c r="H154" s="1153"/>
      <c r="I154" s="1153"/>
      <c r="J154" s="985"/>
      <c r="K154" s="1147"/>
      <c r="L154" s="1147"/>
      <c r="M154" s="952"/>
      <c r="N154" s="952"/>
      <c r="O154" s="965"/>
      <c r="P154" s="917"/>
      <c r="Q154" s="917"/>
      <c r="R154" s="917"/>
      <c r="S154" s="918"/>
      <c r="T154" s="981"/>
      <c r="U154" s="981"/>
      <c r="V154" s="981"/>
      <c r="W154" s="981"/>
      <c r="X154" s="982"/>
      <c r="Y154" s="982"/>
      <c r="Z154" s="921"/>
      <c r="AA154" s="921"/>
      <c r="AB154" s="923"/>
      <c r="AC154" s="982"/>
      <c r="AD154" s="982"/>
      <c r="AE154" s="982"/>
      <c r="AF154" s="982"/>
      <c r="AG154" s="927"/>
      <c r="AH154" s="927"/>
      <c r="AI154" s="982"/>
      <c r="AJ154" s="982"/>
      <c r="AK154" s="982"/>
      <c r="AL154" s="981"/>
      <c r="AM154" s="981"/>
      <c r="AN154" s="981"/>
      <c r="AO154" s="981"/>
      <c r="AP154" s="981"/>
      <c r="AQ154" s="981"/>
      <c r="AR154" s="981"/>
      <c r="AS154" s="981"/>
      <c r="AT154" s="981"/>
      <c r="AU154" s="981"/>
      <c r="AV154" s="981"/>
      <c r="AW154" s="981"/>
      <c r="AX154" s="981"/>
      <c r="AY154" s="981"/>
    </row>
    <row r="155" spans="1:51" s="983" customFormat="1">
      <c r="A155" s="985"/>
      <c r="B155" s="985"/>
      <c r="C155" s="985"/>
      <c r="D155" s="985"/>
      <c r="E155" s="1153"/>
      <c r="F155" s="1153"/>
      <c r="G155" s="1153"/>
      <c r="H155" s="1153"/>
      <c r="I155" s="1153"/>
      <c r="J155" s="985"/>
      <c r="K155" s="1147"/>
      <c r="L155" s="1147"/>
      <c r="M155" s="952"/>
      <c r="N155" s="952"/>
      <c r="O155" s="965"/>
      <c r="P155" s="917"/>
      <c r="Q155" s="917"/>
      <c r="R155" s="917"/>
      <c r="S155" s="918"/>
      <c r="T155" s="981"/>
      <c r="U155" s="981"/>
      <c r="V155" s="981"/>
      <c r="W155" s="981"/>
      <c r="X155" s="982"/>
      <c r="Y155" s="982"/>
      <c r="Z155" s="921"/>
      <c r="AA155" s="921"/>
      <c r="AB155" s="923"/>
      <c r="AC155" s="982"/>
      <c r="AD155" s="982"/>
      <c r="AE155" s="982"/>
      <c r="AF155" s="982"/>
      <c r="AG155" s="927"/>
      <c r="AH155" s="927"/>
      <c r="AI155" s="982"/>
      <c r="AJ155" s="982"/>
      <c r="AK155" s="982"/>
      <c r="AL155" s="981"/>
      <c r="AM155" s="981"/>
      <c r="AN155" s="981"/>
      <c r="AO155" s="981"/>
      <c r="AP155" s="981"/>
      <c r="AQ155" s="981"/>
      <c r="AR155" s="981"/>
      <c r="AS155" s="981"/>
      <c r="AT155" s="981"/>
      <c r="AU155" s="981"/>
      <c r="AV155" s="981"/>
      <c r="AW155" s="981"/>
      <c r="AX155" s="981"/>
      <c r="AY155" s="981"/>
    </row>
    <row r="156" spans="1:51" s="983" customFormat="1">
      <c r="A156" s="985"/>
      <c r="B156" s="985"/>
      <c r="C156" s="985"/>
      <c r="D156" s="985"/>
      <c r="E156" s="1153"/>
      <c r="F156" s="1153"/>
      <c r="G156" s="1153"/>
      <c r="H156" s="1153"/>
      <c r="I156" s="1153"/>
      <c r="J156" s="985"/>
      <c r="K156" s="1147"/>
      <c r="L156" s="1147"/>
      <c r="M156" s="952"/>
      <c r="N156" s="952"/>
      <c r="O156" s="965"/>
      <c r="P156" s="917"/>
      <c r="Q156" s="917"/>
      <c r="R156" s="917"/>
      <c r="S156" s="918"/>
      <c r="T156" s="981"/>
      <c r="U156" s="981"/>
      <c r="V156" s="981"/>
      <c r="W156" s="981"/>
      <c r="X156" s="982"/>
      <c r="Y156" s="982"/>
      <c r="Z156" s="921"/>
      <c r="AA156" s="921"/>
      <c r="AB156" s="923"/>
      <c r="AC156" s="982"/>
      <c r="AD156" s="982"/>
      <c r="AE156" s="982"/>
      <c r="AF156" s="982"/>
      <c r="AG156" s="927"/>
      <c r="AH156" s="927"/>
      <c r="AI156" s="982"/>
      <c r="AJ156" s="982"/>
      <c r="AK156" s="982"/>
      <c r="AL156" s="981"/>
      <c r="AM156" s="981"/>
      <c r="AN156" s="981"/>
      <c r="AO156" s="981"/>
      <c r="AP156" s="981"/>
      <c r="AQ156" s="981"/>
      <c r="AR156" s="981"/>
      <c r="AS156" s="981"/>
      <c r="AT156" s="981"/>
      <c r="AU156" s="981"/>
      <c r="AV156" s="981"/>
      <c r="AW156" s="981"/>
      <c r="AX156" s="981"/>
      <c r="AY156" s="981"/>
    </row>
    <row r="157" spans="1:51" s="983" customFormat="1">
      <c r="A157" s="985"/>
      <c r="B157" s="985"/>
      <c r="C157" s="985"/>
      <c r="D157" s="985"/>
      <c r="E157" s="1153"/>
      <c r="F157" s="1153"/>
      <c r="G157" s="1153"/>
      <c r="H157" s="1153"/>
      <c r="I157" s="1153"/>
      <c r="J157" s="985"/>
      <c r="K157" s="1147"/>
      <c r="L157" s="1147"/>
      <c r="M157" s="952"/>
      <c r="N157" s="952"/>
      <c r="O157" s="965"/>
      <c r="P157" s="917"/>
      <c r="Q157" s="917"/>
      <c r="R157" s="917"/>
      <c r="S157" s="918"/>
      <c r="T157" s="981"/>
      <c r="U157" s="981"/>
      <c r="V157" s="981"/>
      <c r="W157" s="981"/>
      <c r="X157" s="982"/>
      <c r="Y157" s="982"/>
      <c r="Z157" s="921"/>
      <c r="AA157" s="921"/>
      <c r="AB157" s="923"/>
      <c r="AC157" s="982"/>
      <c r="AD157" s="982"/>
      <c r="AE157" s="982"/>
      <c r="AF157" s="982"/>
      <c r="AG157" s="927"/>
      <c r="AH157" s="927"/>
      <c r="AI157" s="982"/>
      <c r="AJ157" s="982"/>
      <c r="AK157" s="982"/>
      <c r="AL157" s="981"/>
      <c r="AM157" s="981"/>
      <c r="AN157" s="981"/>
      <c r="AO157" s="981"/>
      <c r="AP157" s="981"/>
      <c r="AQ157" s="981"/>
      <c r="AR157" s="981"/>
      <c r="AS157" s="981"/>
      <c r="AT157" s="981"/>
      <c r="AU157" s="981"/>
      <c r="AV157" s="981"/>
      <c r="AW157" s="981"/>
      <c r="AX157" s="981"/>
      <c r="AY157" s="981"/>
    </row>
    <row r="158" spans="1:51" s="983" customFormat="1">
      <c r="A158" s="985"/>
      <c r="B158" s="985"/>
      <c r="C158" s="985"/>
      <c r="D158" s="985"/>
      <c r="E158" s="1153"/>
      <c r="F158" s="1153"/>
      <c r="G158" s="1153"/>
      <c r="H158" s="1153"/>
      <c r="I158" s="1153"/>
      <c r="J158" s="985"/>
      <c r="K158" s="1147"/>
      <c r="L158" s="1147"/>
      <c r="M158" s="952"/>
      <c r="N158" s="952"/>
      <c r="O158" s="965"/>
      <c r="P158" s="917"/>
      <c r="Q158" s="917"/>
      <c r="R158" s="917"/>
      <c r="S158" s="918"/>
      <c r="T158" s="981"/>
      <c r="U158" s="981"/>
      <c r="V158" s="981"/>
      <c r="W158" s="981"/>
      <c r="X158" s="982"/>
      <c r="Y158" s="982"/>
      <c r="Z158" s="921"/>
      <c r="AA158" s="921"/>
      <c r="AB158" s="923"/>
      <c r="AC158" s="982"/>
      <c r="AD158" s="982"/>
      <c r="AE158" s="982"/>
      <c r="AF158" s="982"/>
      <c r="AG158" s="927"/>
      <c r="AH158" s="927"/>
      <c r="AI158" s="982"/>
      <c r="AJ158" s="982"/>
      <c r="AK158" s="982"/>
      <c r="AL158" s="981"/>
      <c r="AM158" s="981"/>
      <c r="AN158" s="981"/>
      <c r="AO158" s="981"/>
      <c r="AP158" s="981"/>
      <c r="AQ158" s="981"/>
      <c r="AR158" s="981"/>
      <c r="AS158" s="981"/>
      <c r="AT158" s="981"/>
      <c r="AU158" s="981"/>
      <c r="AV158" s="981"/>
      <c r="AW158" s="981"/>
      <c r="AX158" s="981"/>
      <c r="AY158" s="981"/>
    </row>
    <row r="159" spans="1:51" s="983" customFormat="1">
      <c r="A159" s="985"/>
      <c r="B159" s="985"/>
      <c r="C159" s="985"/>
      <c r="D159" s="985"/>
      <c r="E159" s="1153"/>
      <c r="F159" s="1153"/>
      <c r="G159" s="1153"/>
      <c r="H159" s="1153"/>
      <c r="I159" s="1153"/>
      <c r="J159" s="985"/>
      <c r="K159" s="1147"/>
      <c r="L159" s="1147"/>
      <c r="M159" s="952"/>
      <c r="N159" s="952"/>
      <c r="O159" s="965"/>
      <c r="P159" s="917"/>
      <c r="Q159" s="917"/>
      <c r="R159" s="917"/>
      <c r="S159" s="918"/>
      <c r="T159" s="981"/>
      <c r="U159" s="981"/>
      <c r="V159" s="981"/>
      <c r="W159" s="981"/>
      <c r="X159" s="982"/>
      <c r="Y159" s="982"/>
      <c r="Z159" s="921"/>
      <c r="AA159" s="921"/>
      <c r="AB159" s="923"/>
      <c r="AC159" s="982"/>
      <c r="AD159" s="982"/>
      <c r="AE159" s="982"/>
      <c r="AF159" s="982"/>
      <c r="AG159" s="927"/>
      <c r="AH159" s="927"/>
      <c r="AI159" s="982"/>
      <c r="AJ159" s="982"/>
      <c r="AK159" s="982"/>
      <c r="AL159" s="981"/>
      <c r="AM159" s="981"/>
      <c r="AN159" s="981"/>
      <c r="AO159" s="981"/>
      <c r="AP159" s="981"/>
      <c r="AQ159" s="981"/>
      <c r="AR159" s="981"/>
      <c r="AS159" s="981"/>
      <c r="AT159" s="981"/>
      <c r="AU159" s="981"/>
      <c r="AV159" s="981"/>
      <c r="AW159" s="981"/>
      <c r="AX159" s="981"/>
      <c r="AY159" s="981"/>
    </row>
    <row r="160" spans="1:51" s="983" customFormat="1">
      <c r="A160" s="985"/>
      <c r="B160" s="985"/>
      <c r="C160" s="985"/>
      <c r="D160" s="985"/>
      <c r="E160" s="1153"/>
      <c r="F160" s="1153"/>
      <c r="G160" s="1153"/>
      <c r="H160" s="1153"/>
      <c r="I160" s="1153"/>
      <c r="J160" s="985"/>
      <c r="K160" s="1147"/>
      <c r="L160" s="1147"/>
      <c r="M160" s="952"/>
      <c r="N160" s="952"/>
      <c r="O160" s="965"/>
      <c r="P160" s="917"/>
      <c r="Q160" s="917"/>
      <c r="R160" s="917"/>
      <c r="S160" s="918"/>
      <c r="T160" s="981"/>
      <c r="U160" s="981"/>
      <c r="V160" s="981"/>
      <c r="W160" s="981"/>
      <c r="X160" s="982"/>
      <c r="Y160" s="982"/>
      <c r="Z160" s="921"/>
      <c r="AA160" s="921"/>
      <c r="AB160" s="923"/>
      <c r="AC160" s="982"/>
      <c r="AD160" s="982"/>
      <c r="AE160" s="982"/>
      <c r="AF160" s="982"/>
      <c r="AG160" s="927"/>
      <c r="AH160" s="927"/>
      <c r="AI160" s="982"/>
      <c r="AJ160" s="982"/>
      <c r="AK160" s="982"/>
      <c r="AL160" s="981"/>
      <c r="AM160" s="981"/>
      <c r="AN160" s="981"/>
      <c r="AO160" s="981"/>
      <c r="AP160" s="981"/>
      <c r="AQ160" s="981"/>
      <c r="AR160" s="981"/>
      <c r="AS160" s="981"/>
      <c r="AT160" s="981"/>
      <c r="AU160" s="981"/>
      <c r="AV160" s="981"/>
      <c r="AW160" s="981"/>
      <c r="AX160" s="981"/>
      <c r="AY160" s="981"/>
    </row>
    <row r="161" spans="1:10">
      <c r="A161" s="985"/>
      <c r="B161" s="985"/>
      <c r="C161" s="985"/>
      <c r="D161" s="985"/>
      <c r="E161" s="1153"/>
      <c r="F161" s="1153"/>
      <c r="G161" s="1153"/>
      <c r="H161" s="1153"/>
      <c r="I161" s="1153"/>
      <c r="J161" s="985"/>
    </row>
    <row r="162" spans="1:10">
      <c r="A162" s="985"/>
      <c r="B162" s="985"/>
      <c r="C162" s="985"/>
      <c r="D162" s="985"/>
      <c r="E162" s="1153"/>
      <c r="F162" s="1153"/>
      <c r="G162" s="1153"/>
      <c r="H162" s="1153"/>
      <c r="I162" s="1153"/>
      <c r="J162" s="985"/>
    </row>
    <row r="163" spans="1:10">
      <c r="A163" s="985"/>
      <c r="B163" s="985"/>
      <c r="C163" s="985"/>
      <c r="D163" s="985"/>
      <c r="E163" s="1153"/>
      <c r="F163" s="1153"/>
      <c r="G163" s="1153"/>
      <c r="H163" s="1153"/>
      <c r="I163" s="1153"/>
      <c r="J163" s="985"/>
    </row>
    <row r="164" spans="1:10">
      <c r="A164" s="985"/>
      <c r="B164" s="985"/>
      <c r="C164" s="985"/>
      <c r="D164" s="985"/>
      <c r="E164" s="1153"/>
      <c r="F164" s="1153"/>
      <c r="G164" s="1153"/>
      <c r="H164" s="1153"/>
      <c r="I164" s="1153"/>
      <c r="J164" s="985"/>
    </row>
    <row r="165" spans="1:10">
      <c r="A165" s="985"/>
      <c r="B165" s="985"/>
      <c r="C165" s="985"/>
      <c r="D165" s="985"/>
      <c r="E165" s="1153"/>
      <c r="F165" s="1153"/>
      <c r="G165" s="1153"/>
      <c r="H165" s="1153"/>
      <c r="I165" s="1153"/>
      <c r="J165" s="985"/>
    </row>
    <row r="166" spans="1:10">
      <c r="A166" s="985"/>
      <c r="B166" s="985"/>
      <c r="C166" s="985"/>
      <c r="D166" s="985"/>
      <c r="E166" s="1153"/>
      <c r="F166" s="1153"/>
      <c r="G166" s="1153"/>
      <c r="H166" s="1153"/>
      <c r="I166" s="1153"/>
      <c r="J166" s="985"/>
    </row>
    <row r="167" spans="1:10">
      <c r="A167" s="985"/>
      <c r="B167" s="985"/>
      <c r="C167" s="985"/>
      <c r="D167" s="985"/>
      <c r="E167" s="1153"/>
      <c r="F167" s="1153"/>
      <c r="G167" s="1153"/>
      <c r="H167" s="1153"/>
      <c r="I167" s="1153"/>
      <c r="J167" s="985"/>
    </row>
    <row r="168" spans="1:10">
      <c r="A168" s="985"/>
      <c r="B168" s="985"/>
      <c r="C168" s="985"/>
      <c r="D168" s="985"/>
      <c r="E168" s="1153"/>
      <c r="F168" s="1153"/>
      <c r="G168" s="1153"/>
      <c r="H168" s="1153"/>
      <c r="I168" s="1153"/>
      <c r="J168" s="985"/>
    </row>
    <row r="169" spans="1:10">
      <c r="A169" s="985"/>
      <c r="B169" s="985"/>
      <c r="C169" s="985"/>
      <c r="D169" s="985"/>
      <c r="E169" s="1153"/>
      <c r="F169" s="1153"/>
      <c r="G169" s="1153"/>
      <c r="H169" s="1153"/>
      <c r="I169" s="1153"/>
      <c r="J169" s="985"/>
    </row>
    <row r="170" spans="1:10">
      <c r="A170" s="986"/>
      <c r="B170" s="986"/>
      <c r="C170" s="986"/>
      <c r="D170" s="986"/>
      <c r="E170" s="1154"/>
      <c r="F170" s="1154"/>
      <c r="G170" s="1154"/>
      <c r="H170" s="1154"/>
      <c r="I170" s="1154"/>
      <c r="J170" s="985"/>
    </row>
    <row r="171" spans="1:10">
      <c r="A171" s="985"/>
      <c r="B171" s="985"/>
      <c r="C171" s="985"/>
      <c r="D171" s="985"/>
      <c r="E171" s="1153"/>
      <c r="F171" s="1153"/>
      <c r="G171" s="1153"/>
      <c r="H171" s="1153"/>
      <c r="I171" s="1153"/>
      <c r="J171" s="985"/>
    </row>
    <row r="172" spans="1:10">
      <c r="A172" s="987"/>
      <c r="B172" s="987"/>
      <c r="C172" s="987"/>
      <c r="D172" s="987"/>
      <c r="E172" s="1155"/>
      <c r="F172" s="1155"/>
      <c r="G172" s="1155"/>
      <c r="H172" s="1155"/>
      <c r="I172" s="1155"/>
      <c r="J172" s="987"/>
    </row>
    <row r="173" spans="1:10">
      <c r="A173" s="988"/>
      <c r="B173" s="988"/>
      <c r="C173" s="988"/>
      <c r="D173" s="988"/>
      <c r="E173" s="1156"/>
      <c r="F173" s="1156"/>
      <c r="G173" s="1156"/>
      <c r="H173" s="1156"/>
      <c r="I173" s="1156"/>
      <c r="J173" s="988"/>
    </row>
    <row r="174" spans="1:10">
      <c r="A174" s="985"/>
      <c r="B174" s="985"/>
      <c r="C174" s="985"/>
      <c r="D174" s="985"/>
      <c r="E174" s="1153"/>
      <c r="F174" s="1153"/>
      <c r="G174" s="1153"/>
      <c r="H174" s="1153"/>
      <c r="I174" s="1153"/>
      <c r="J174" s="985"/>
    </row>
    <row r="175" spans="1:10">
      <c r="A175" s="989"/>
      <c r="B175" s="989"/>
      <c r="C175" s="989"/>
      <c r="D175" s="989"/>
      <c r="E175" s="1157"/>
      <c r="F175" s="1157"/>
      <c r="G175" s="1157"/>
      <c r="H175" s="1157"/>
      <c r="I175" s="1157"/>
      <c r="J175" s="990"/>
    </row>
    <row r="176" spans="1:10">
      <c r="A176" s="987"/>
      <c r="B176" s="987"/>
      <c r="C176" s="987"/>
      <c r="D176" s="987"/>
      <c r="E176" s="1155"/>
      <c r="F176" s="1155"/>
      <c r="G176" s="1155"/>
      <c r="H176" s="1155"/>
      <c r="I176" s="1155"/>
      <c r="J176" s="987"/>
    </row>
    <row r="177" spans="1:10">
      <c r="A177" s="989"/>
      <c r="B177" s="989"/>
      <c r="C177" s="989"/>
      <c r="D177" s="989"/>
      <c r="E177" s="1157"/>
      <c r="F177" s="1157"/>
      <c r="G177" s="1157"/>
      <c r="H177" s="1157"/>
      <c r="I177" s="1157"/>
      <c r="J177" s="990"/>
    </row>
    <row r="178" spans="1:10">
      <c r="A178" s="989"/>
      <c r="B178" s="989"/>
      <c r="C178" s="989"/>
      <c r="D178" s="989"/>
      <c r="E178" s="1157"/>
      <c r="F178" s="1157"/>
      <c r="G178" s="1157"/>
      <c r="H178" s="1157"/>
      <c r="I178" s="1157"/>
      <c r="J178" s="990"/>
    </row>
    <row r="179" spans="1:10">
      <c r="A179" s="990"/>
      <c r="B179" s="990"/>
      <c r="C179" s="990"/>
      <c r="D179" s="990"/>
      <c r="E179" s="1158"/>
      <c r="F179" s="1158"/>
      <c r="G179" s="1158"/>
      <c r="H179" s="1158"/>
      <c r="I179" s="1158"/>
      <c r="J179" s="990"/>
    </row>
    <row r="180" spans="1:10">
      <c r="A180" s="990"/>
      <c r="B180" s="990"/>
      <c r="C180" s="990"/>
      <c r="D180" s="990"/>
      <c r="E180" s="1158"/>
      <c r="F180" s="1158"/>
      <c r="G180" s="1158"/>
      <c r="H180" s="1158"/>
      <c r="I180" s="1158"/>
      <c r="J180" s="990"/>
    </row>
    <row r="181" spans="1:10">
      <c r="A181" s="990"/>
      <c r="B181" s="990"/>
      <c r="C181" s="990"/>
      <c r="D181" s="990"/>
      <c r="E181" s="1158"/>
      <c r="F181" s="1158"/>
      <c r="G181" s="1158"/>
      <c r="H181" s="1158"/>
      <c r="I181" s="1158"/>
      <c r="J181" s="990"/>
    </row>
    <row r="182" spans="1:10">
      <c r="A182" s="991"/>
      <c r="B182" s="991"/>
      <c r="C182" s="991"/>
      <c r="D182" s="991"/>
      <c r="E182" s="1159"/>
      <c r="F182" s="1159"/>
      <c r="G182" s="1159"/>
      <c r="H182" s="1159"/>
      <c r="I182" s="1159"/>
      <c r="J182" s="991"/>
    </row>
    <row r="183" spans="1:10">
      <c r="A183" s="985"/>
      <c r="B183" s="985"/>
      <c r="C183" s="985"/>
      <c r="D183" s="985"/>
      <c r="E183" s="1153"/>
      <c r="F183" s="1153"/>
      <c r="G183" s="1153"/>
      <c r="H183" s="1153"/>
      <c r="I183" s="1153"/>
      <c r="J183" s="985"/>
    </row>
    <row r="184" spans="1:10">
      <c r="A184" s="987"/>
      <c r="B184" s="987"/>
      <c r="C184" s="987"/>
      <c r="D184" s="987"/>
      <c r="E184" s="1155"/>
      <c r="F184" s="1155"/>
      <c r="G184" s="1155"/>
      <c r="H184" s="1155"/>
      <c r="I184" s="1155"/>
      <c r="J184" s="987"/>
    </row>
    <row r="185" spans="1:10">
      <c r="A185" s="986"/>
      <c r="B185" s="986"/>
      <c r="C185" s="986"/>
      <c r="D185" s="986"/>
      <c r="E185" s="1154"/>
      <c r="F185" s="1154"/>
      <c r="G185" s="1154"/>
      <c r="H185" s="1154"/>
      <c r="I185" s="1154"/>
      <c r="J185" s="986"/>
    </row>
    <row r="186" spans="1:10">
      <c r="A186" s="992"/>
      <c r="B186" s="992"/>
      <c r="C186" s="992"/>
      <c r="D186" s="992"/>
      <c r="E186" s="1160"/>
      <c r="F186" s="1160"/>
      <c r="G186" s="1160"/>
      <c r="H186" s="1160"/>
      <c r="I186" s="1160"/>
      <c r="J186" s="993"/>
    </row>
    <row r="187" spans="1:10">
      <c r="A187" s="994"/>
      <c r="B187" s="994"/>
      <c r="C187" s="994"/>
      <c r="D187" s="994"/>
      <c r="E187" s="1161"/>
      <c r="F187" s="1161"/>
      <c r="G187" s="1161"/>
      <c r="H187" s="1161"/>
      <c r="I187" s="1161"/>
      <c r="J187" s="995"/>
    </row>
    <row r="188" spans="1:10">
      <c r="A188" s="994"/>
      <c r="B188" s="994"/>
      <c r="C188" s="994"/>
      <c r="D188" s="994"/>
      <c r="E188" s="1161"/>
      <c r="F188" s="1161"/>
      <c r="G188" s="1161"/>
      <c r="H188" s="1161"/>
      <c r="I188" s="1161"/>
      <c r="J188" s="996"/>
    </row>
    <row r="189" spans="1:10">
      <c r="A189" s="995"/>
      <c r="B189" s="995"/>
      <c r="C189" s="995"/>
      <c r="D189" s="995"/>
      <c r="E189" s="1162"/>
      <c r="F189" s="1162"/>
      <c r="G189" s="1162"/>
      <c r="H189" s="1162"/>
      <c r="I189" s="1162"/>
      <c r="J189" s="995"/>
    </row>
    <row r="190" spans="1:10">
      <c r="A190" s="995"/>
      <c r="B190" s="995"/>
      <c r="C190" s="995"/>
      <c r="D190" s="995"/>
      <c r="E190" s="1162"/>
      <c r="F190" s="1162"/>
      <c r="G190" s="1162"/>
      <c r="H190" s="1162"/>
      <c r="I190" s="1162"/>
      <c r="J190" s="995"/>
    </row>
    <row r="191" spans="1:10">
      <c r="A191" s="994"/>
      <c r="B191" s="994"/>
      <c r="C191" s="994"/>
      <c r="D191" s="994"/>
      <c r="E191" s="1161"/>
      <c r="F191" s="1161"/>
      <c r="G191" s="1161"/>
      <c r="H191" s="1161"/>
      <c r="I191" s="1161"/>
      <c r="J191" s="995"/>
    </row>
    <row r="192" spans="1:10">
      <c r="A192" s="994"/>
      <c r="B192" s="994"/>
      <c r="C192" s="994"/>
      <c r="D192" s="994"/>
      <c r="E192" s="1161"/>
      <c r="F192" s="1161"/>
      <c r="G192" s="1161"/>
      <c r="H192" s="1161"/>
      <c r="I192" s="1161"/>
      <c r="J192" s="996"/>
    </row>
    <row r="193" spans="1:10">
      <c r="A193" s="994"/>
      <c r="B193" s="994"/>
      <c r="C193" s="994"/>
      <c r="D193" s="994"/>
      <c r="E193" s="1161"/>
      <c r="F193" s="1161"/>
      <c r="G193" s="1161"/>
      <c r="H193" s="1161"/>
      <c r="I193" s="1161"/>
      <c r="J193" s="995"/>
    </row>
    <row r="194" spans="1:10">
      <c r="A194" s="994"/>
      <c r="B194" s="994"/>
      <c r="C194" s="994"/>
      <c r="D194" s="994"/>
      <c r="E194" s="1161"/>
      <c r="F194" s="1161"/>
      <c r="G194" s="1161"/>
      <c r="H194" s="1161"/>
      <c r="I194" s="1161"/>
      <c r="J194" s="995"/>
    </row>
    <row r="195" spans="1:10">
      <c r="A195" s="994"/>
      <c r="B195" s="994"/>
      <c r="C195" s="994"/>
      <c r="D195" s="994"/>
      <c r="E195" s="1161"/>
      <c r="F195" s="1161"/>
      <c r="G195" s="1161"/>
      <c r="H195" s="1161"/>
      <c r="I195" s="1161"/>
      <c r="J195" s="995"/>
    </row>
    <row r="196" spans="1:10">
      <c r="A196" s="994"/>
      <c r="B196" s="994"/>
      <c r="C196" s="994"/>
      <c r="D196" s="994"/>
      <c r="E196" s="1161"/>
      <c r="F196" s="1161"/>
      <c r="G196" s="1161"/>
      <c r="H196" s="1161"/>
      <c r="I196" s="1161"/>
      <c r="J196" s="996"/>
    </row>
    <row r="197" spans="1:10">
      <c r="A197" s="995"/>
      <c r="B197" s="995"/>
      <c r="C197" s="995"/>
      <c r="D197" s="995"/>
      <c r="E197" s="1162"/>
      <c r="F197" s="1162"/>
      <c r="G197" s="1162"/>
      <c r="H197" s="1162"/>
      <c r="I197" s="1162"/>
      <c r="J197" s="997"/>
    </row>
    <row r="198" spans="1:10">
      <c r="A198" s="995"/>
      <c r="B198" s="995"/>
      <c r="C198" s="995"/>
      <c r="D198" s="995"/>
      <c r="E198" s="1162"/>
      <c r="F198" s="1162"/>
      <c r="G198" s="1162"/>
      <c r="H198" s="1162"/>
      <c r="I198" s="1162"/>
      <c r="J198" s="998"/>
    </row>
    <row r="199" spans="1:10">
      <c r="A199" s="995"/>
      <c r="B199" s="995"/>
      <c r="C199" s="995"/>
      <c r="D199" s="995"/>
      <c r="E199" s="1162"/>
      <c r="F199" s="1162"/>
      <c r="G199" s="1162"/>
      <c r="H199" s="1162"/>
      <c r="I199" s="1162"/>
      <c r="J199" s="998"/>
    </row>
    <row r="200" spans="1:10">
      <c r="A200" s="992"/>
      <c r="B200" s="992"/>
      <c r="C200" s="992"/>
      <c r="D200" s="992"/>
      <c r="E200" s="1160"/>
      <c r="F200" s="1160"/>
      <c r="G200" s="1160"/>
      <c r="H200" s="1160"/>
      <c r="I200" s="1160"/>
      <c r="J200" s="999"/>
    </row>
    <row r="201" spans="1:10">
      <c r="A201" s="995"/>
      <c r="B201" s="995"/>
      <c r="C201" s="995"/>
      <c r="D201" s="995"/>
      <c r="E201" s="1162"/>
      <c r="F201" s="1162"/>
      <c r="G201" s="1162"/>
      <c r="H201" s="1162"/>
      <c r="I201" s="1162"/>
      <c r="J201" s="994"/>
    </row>
    <row r="202" spans="1:10">
      <c r="A202" s="994"/>
      <c r="B202" s="994"/>
      <c r="C202" s="994"/>
      <c r="D202" s="994"/>
      <c r="E202" s="1161"/>
      <c r="F202" s="1161"/>
      <c r="G202" s="1161"/>
      <c r="H202" s="1161"/>
      <c r="I202" s="1161"/>
      <c r="J202" s="995"/>
    </row>
    <row r="203" spans="1:10">
      <c r="A203" s="995"/>
      <c r="B203" s="995"/>
      <c r="C203" s="995"/>
      <c r="D203" s="995"/>
      <c r="E203" s="1162"/>
      <c r="F203" s="1162"/>
      <c r="G203" s="1162"/>
      <c r="H203" s="1162"/>
      <c r="I203" s="1162"/>
      <c r="J203" s="998"/>
    </row>
    <row r="204" spans="1:10">
      <c r="A204" s="992"/>
      <c r="B204" s="992"/>
      <c r="C204" s="992"/>
      <c r="D204" s="992"/>
      <c r="E204" s="1160"/>
      <c r="F204" s="1160"/>
      <c r="G204" s="1160"/>
      <c r="H204" s="1160"/>
      <c r="I204" s="1160"/>
      <c r="J204" s="993"/>
    </row>
    <row r="205" spans="1:10">
      <c r="A205" s="994"/>
      <c r="B205" s="994"/>
      <c r="C205" s="994"/>
      <c r="D205" s="994"/>
      <c r="E205" s="1161"/>
      <c r="F205" s="1161"/>
      <c r="G205" s="1161"/>
      <c r="H205" s="1161"/>
      <c r="I205" s="1161"/>
      <c r="J205" s="995"/>
    </row>
    <row r="206" spans="1:10">
      <c r="A206" s="994"/>
      <c r="B206" s="994"/>
      <c r="C206" s="994"/>
      <c r="D206" s="994"/>
      <c r="E206" s="1161"/>
      <c r="F206" s="1161"/>
      <c r="G206" s="1161"/>
      <c r="H206" s="1161"/>
      <c r="I206" s="1161"/>
      <c r="J206" s="995"/>
    </row>
    <row r="207" spans="1:10">
      <c r="A207" s="995"/>
      <c r="B207" s="995"/>
      <c r="C207" s="995"/>
      <c r="D207" s="995"/>
      <c r="E207" s="1162"/>
      <c r="F207" s="1162"/>
      <c r="G207" s="1162"/>
      <c r="H207" s="1162"/>
      <c r="I207" s="1162"/>
      <c r="J207" s="995"/>
    </row>
    <row r="208" spans="1:10">
      <c r="A208" s="995"/>
      <c r="B208" s="995"/>
      <c r="C208" s="995"/>
      <c r="D208" s="995"/>
      <c r="E208" s="1162"/>
      <c r="F208" s="1162"/>
      <c r="G208" s="1162"/>
      <c r="H208" s="1162"/>
      <c r="I208" s="1162"/>
      <c r="J208" s="995"/>
    </row>
    <row r="209" spans="1:10">
      <c r="A209" s="995"/>
      <c r="B209" s="995"/>
      <c r="C209" s="995"/>
      <c r="D209" s="995"/>
      <c r="E209" s="1162"/>
      <c r="F209" s="1162"/>
      <c r="G209" s="1162"/>
      <c r="H209" s="1162"/>
      <c r="I209" s="1162"/>
      <c r="J209" s="995"/>
    </row>
    <row r="210" spans="1:10">
      <c r="A210" s="995"/>
      <c r="B210" s="995"/>
      <c r="C210" s="995"/>
      <c r="D210" s="995"/>
      <c r="E210" s="1162"/>
      <c r="F210" s="1162"/>
      <c r="G210" s="1162"/>
      <c r="H210" s="1162"/>
      <c r="I210" s="1162"/>
      <c r="J210" s="995"/>
    </row>
    <row r="211" spans="1:10">
      <c r="A211" s="995"/>
      <c r="B211" s="995"/>
      <c r="C211" s="995"/>
      <c r="D211" s="995"/>
      <c r="E211" s="1162"/>
      <c r="F211" s="1162"/>
      <c r="G211" s="1162"/>
      <c r="H211" s="1162"/>
      <c r="I211" s="1162"/>
      <c r="J211" s="995"/>
    </row>
    <row r="212" spans="1:10">
      <c r="A212" s="995"/>
      <c r="B212" s="995"/>
      <c r="C212" s="995"/>
      <c r="D212" s="995"/>
      <c r="E212" s="1162"/>
      <c r="F212" s="1162"/>
      <c r="G212" s="1162"/>
      <c r="H212" s="1162"/>
      <c r="I212" s="1162"/>
      <c r="J212" s="995"/>
    </row>
    <row r="213" spans="1:10">
      <c r="A213" s="992"/>
      <c r="B213" s="992"/>
      <c r="C213" s="992"/>
      <c r="D213" s="992"/>
      <c r="E213" s="1160"/>
      <c r="F213" s="1160"/>
      <c r="G213" s="1160"/>
      <c r="H213" s="1160"/>
      <c r="I213" s="1160"/>
      <c r="J213" s="993"/>
    </row>
    <row r="214" spans="1:10">
      <c r="A214" s="994"/>
      <c r="B214" s="994"/>
      <c r="C214" s="994"/>
      <c r="D214" s="994"/>
      <c r="E214" s="1161"/>
      <c r="F214" s="1161"/>
      <c r="G214" s="1161"/>
      <c r="H214" s="1161"/>
      <c r="I214" s="1161"/>
      <c r="J214" s="1000"/>
    </row>
    <row r="215" spans="1:10">
      <c r="A215" s="994"/>
      <c r="B215" s="994"/>
      <c r="C215" s="994"/>
      <c r="D215" s="994"/>
      <c r="E215" s="1161"/>
      <c r="F215" s="1161"/>
      <c r="G215" s="1161"/>
      <c r="H215" s="1161"/>
      <c r="I215" s="1161"/>
      <c r="J215" s="995"/>
    </row>
    <row r="216" spans="1:10">
      <c r="A216" s="994"/>
      <c r="B216" s="994"/>
      <c r="C216" s="994"/>
      <c r="D216" s="994"/>
      <c r="E216" s="1161"/>
      <c r="F216" s="1161"/>
      <c r="G216" s="1161"/>
      <c r="H216" s="1161"/>
      <c r="I216" s="1161"/>
      <c r="J216" s="993"/>
    </row>
    <row r="217" spans="1:10">
      <c r="A217" s="992"/>
      <c r="B217" s="992"/>
      <c r="C217" s="992"/>
      <c r="D217" s="992"/>
      <c r="E217" s="1160"/>
      <c r="F217" s="1160"/>
      <c r="G217" s="1160"/>
      <c r="H217" s="1160"/>
      <c r="I217" s="1160"/>
      <c r="J217" s="1001"/>
    </row>
    <row r="218" spans="1:10">
      <c r="A218" s="992"/>
      <c r="B218" s="992"/>
      <c r="C218" s="992"/>
      <c r="D218" s="992"/>
      <c r="E218" s="1160"/>
      <c r="F218" s="1160"/>
      <c r="G218" s="1160"/>
      <c r="H218" s="1160"/>
      <c r="I218" s="1160"/>
      <c r="J218" s="1001"/>
    </row>
    <row r="219" spans="1:10">
      <c r="A219" s="992"/>
      <c r="B219" s="992"/>
      <c r="C219" s="992"/>
      <c r="D219" s="992"/>
      <c r="E219" s="1160"/>
      <c r="F219" s="1160"/>
      <c r="G219" s="1160"/>
      <c r="H219" s="1160"/>
      <c r="I219" s="1160"/>
      <c r="J219" s="1001"/>
    </row>
    <row r="220" spans="1:10">
      <c r="A220" s="992"/>
      <c r="B220" s="992"/>
      <c r="C220" s="992"/>
      <c r="D220" s="992"/>
      <c r="E220" s="1160"/>
      <c r="F220" s="1160"/>
      <c r="G220" s="1160"/>
      <c r="H220" s="1160"/>
      <c r="I220" s="1160"/>
      <c r="J220" s="1001"/>
    </row>
    <row r="221" spans="1:10">
      <c r="A221" s="992"/>
      <c r="B221" s="992"/>
      <c r="C221" s="992"/>
      <c r="D221" s="992"/>
      <c r="E221" s="1160"/>
      <c r="F221" s="1160"/>
      <c r="G221" s="1160"/>
      <c r="H221" s="1160"/>
      <c r="I221" s="1160"/>
      <c r="J221" s="995"/>
    </row>
    <row r="222" spans="1:10">
      <c r="A222" s="992"/>
      <c r="B222" s="992"/>
      <c r="C222" s="992"/>
      <c r="D222" s="992"/>
      <c r="E222" s="1160"/>
      <c r="F222" s="1160"/>
      <c r="G222" s="1160"/>
      <c r="H222" s="1160"/>
      <c r="I222" s="1160"/>
      <c r="J222" s="995"/>
    </row>
    <row r="223" spans="1:10">
      <c r="A223" s="992"/>
      <c r="B223" s="992"/>
      <c r="C223" s="992"/>
      <c r="D223" s="992"/>
      <c r="E223" s="1160"/>
      <c r="F223" s="1160"/>
      <c r="G223" s="1160"/>
      <c r="H223" s="1160"/>
      <c r="I223" s="1160"/>
      <c r="J223" s="993"/>
    </row>
    <row r="224" spans="1:10">
      <c r="A224" s="994"/>
      <c r="B224" s="994"/>
      <c r="C224" s="994"/>
      <c r="D224" s="994"/>
      <c r="E224" s="1161"/>
      <c r="F224" s="1161"/>
      <c r="G224" s="1161"/>
      <c r="H224" s="1161"/>
      <c r="I224" s="1161"/>
      <c r="J224" s="1001"/>
    </row>
    <row r="225" spans="1:10">
      <c r="A225" s="994"/>
      <c r="B225" s="994"/>
      <c r="C225" s="994"/>
      <c r="D225" s="994"/>
      <c r="E225" s="1161"/>
      <c r="F225" s="1161"/>
      <c r="G225" s="1161"/>
      <c r="H225" s="1161"/>
      <c r="I225" s="1161"/>
      <c r="J225" s="1001"/>
    </row>
    <row r="226" spans="1:10">
      <c r="A226" s="994"/>
      <c r="B226" s="994"/>
      <c r="C226" s="994"/>
      <c r="D226" s="994"/>
      <c r="E226" s="1161"/>
      <c r="F226" s="1161"/>
      <c r="G226" s="1161"/>
      <c r="H226" s="1161"/>
      <c r="I226" s="1161"/>
      <c r="J226" s="1001"/>
    </row>
    <row r="227" spans="1:10">
      <c r="A227" s="994"/>
      <c r="B227" s="994"/>
      <c r="C227" s="994"/>
      <c r="D227" s="994"/>
      <c r="E227" s="1161"/>
      <c r="F227" s="1161"/>
      <c r="G227" s="1161"/>
      <c r="H227" s="1161"/>
      <c r="I227" s="1161"/>
      <c r="J227" s="1001"/>
    </row>
    <row r="228" spans="1:10">
      <c r="A228" s="999"/>
      <c r="B228" s="999"/>
      <c r="C228" s="999"/>
      <c r="D228" s="999"/>
      <c r="E228" s="1163"/>
      <c r="F228" s="1163"/>
      <c r="G228" s="1163"/>
      <c r="H228" s="1163"/>
      <c r="I228" s="1163"/>
      <c r="J228" s="993"/>
    </row>
    <row r="229" spans="1:10">
      <c r="A229" s="996"/>
      <c r="B229" s="996"/>
      <c r="C229" s="996"/>
      <c r="D229" s="996"/>
      <c r="E229" s="1164"/>
      <c r="F229" s="1164"/>
      <c r="G229" s="1164"/>
      <c r="H229" s="1164"/>
      <c r="I229" s="1164"/>
      <c r="J229" s="1001"/>
    </row>
    <row r="230" spans="1:10">
      <c r="A230" s="996"/>
      <c r="B230" s="996"/>
      <c r="C230" s="996"/>
      <c r="D230" s="996"/>
      <c r="E230" s="1164"/>
      <c r="F230" s="1164"/>
      <c r="G230" s="1164"/>
      <c r="H230" s="1164"/>
      <c r="I230" s="1164"/>
      <c r="J230" s="1001"/>
    </row>
    <row r="231" spans="1:10">
      <c r="A231" s="996"/>
      <c r="B231" s="996"/>
      <c r="C231" s="996"/>
      <c r="D231" s="996"/>
      <c r="E231" s="1164"/>
      <c r="F231" s="1164"/>
      <c r="G231" s="1164"/>
      <c r="H231" s="1164"/>
      <c r="I231" s="1164"/>
      <c r="J231" s="1001"/>
    </row>
    <row r="232" spans="1:10">
      <c r="A232" s="996"/>
      <c r="B232" s="996"/>
      <c r="C232" s="996"/>
      <c r="D232" s="996"/>
      <c r="E232" s="1164"/>
      <c r="F232" s="1164"/>
      <c r="G232" s="1164"/>
      <c r="H232" s="1164"/>
      <c r="I232" s="1164"/>
      <c r="J232" s="1001"/>
    </row>
    <row r="233" spans="1:10">
      <c r="A233" s="996"/>
      <c r="B233" s="996"/>
      <c r="C233" s="996"/>
      <c r="D233" s="996"/>
      <c r="E233" s="1164"/>
      <c r="F233" s="1164"/>
      <c r="G233" s="1164"/>
      <c r="H233" s="1164"/>
      <c r="I233" s="1164"/>
      <c r="J233" s="1001"/>
    </row>
    <row r="234" spans="1:10">
      <c r="A234" s="995"/>
      <c r="B234" s="995"/>
      <c r="C234" s="995"/>
      <c r="D234" s="995"/>
      <c r="E234" s="1162"/>
      <c r="F234" s="1162"/>
      <c r="G234" s="1162"/>
      <c r="H234" s="1162"/>
      <c r="I234" s="1162"/>
      <c r="J234" s="999"/>
    </row>
    <row r="235" spans="1:10">
      <c r="A235" s="996"/>
      <c r="B235" s="996"/>
      <c r="C235" s="996"/>
      <c r="D235" s="996"/>
      <c r="E235" s="1164"/>
      <c r="F235" s="1164"/>
      <c r="G235" s="1164"/>
      <c r="H235" s="1164"/>
      <c r="I235" s="1164"/>
      <c r="J235" s="1002"/>
    </row>
    <row r="236" spans="1:10">
      <c r="A236" s="996"/>
      <c r="B236" s="996"/>
      <c r="C236" s="996"/>
      <c r="D236" s="996"/>
      <c r="E236" s="1164"/>
      <c r="F236" s="1164"/>
      <c r="G236" s="1164"/>
      <c r="H236" s="1164"/>
      <c r="I236" s="1164"/>
      <c r="J236" s="1003"/>
    </row>
    <row r="237" spans="1:10">
      <c r="A237" s="985"/>
      <c r="B237" s="985"/>
      <c r="C237" s="985"/>
      <c r="D237" s="985"/>
      <c r="E237" s="1153"/>
      <c r="F237" s="1153"/>
      <c r="G237" s="1153"/>
      <c r="H237" s="1153"/>
      <c r="I237" s="1153"/>
      <c r="J237" s="985"/>
    </row>
    <row r="238" spans="1:10">
      <c r="A238" s="985"/>
      <c r="B238" s="985"/>
      <c r="C238" s="985"/>
      <c r="D238" s="985"/>
      <c r="E238" s="1153"/>
      <c r="F238" s="1153"/>
      <c r="G238" s="1153"/>
      <c r="H238" s="1153"/>
      <c r="I238" s="1153"/>
      <c r="J238" s="985"/>
    </row>
    <row r="239" spans="1:10">
      <c r="A239" s="985"/>
      <c r="B239" s="985"/>
      <c r="C239" s="985"/>
      <c r="D239" s="985"/>
      <c r="E239" s="1153"/>
      <c r="F239" s="1153"/>
      <c r="G239" s="1153"/>
      <c r="H239" s="1153"/>
      <c r="I239" s="1153"/>
      <c r="J239" s="985"/>
    </row>
    <row r="240" spans="1:10">
      <c r="A240" s="985"/>
      <c r="B240" s="985"/>
      <c r="C240" s="985"/>
      <c r="D240" s="985"/>
      <c r="E240" s="1153"/>
      <c r="F240" s="1153"/>
      <c r="G240" s="1153"/>
      <c r="H240" s="1153"/>
      <c r="I240" s="1153"/>
      <c r="J240" s="985"/>
    </row>
    <row r="241" spans="1:10">
      <c r="A241" s="985"/>
      <c r="B241" s="985"/>
      <c r="C241" s="985"/>
      <c r="D241" s="985"/>
      <c r="E241" s="1153"/>
      <c r="F241" s="1153"/>
      <c r="G241" s="1153"/>
      <c r="H241" s="1153"/>
      <c r="I241" s="1153"/>
      <c r="J241" s="985"/>
    </row>
    <row r="242" spans="1:10">
      <c r="A242" s="985"/>
      <c r="B242" s="985"/>
      <c r="C242" s="985"/>
      <c r="D242" s="985"/>
      <c r="E242" s="1153"/>
      <c r="F242" s="1153"/>
      <c r="G242" s="1153"/>
      <c r="H242" s="1153"/>
      <c r="I242" s="1153"/>
      <c r="J242" s="985"/>
    </row>
    <row r="243" spans="1:10">
      <c r="A243" s="985"/>
      <c r="B243" s="985"/>
      <c r="C243" s="985"/>
      <c r="D243" s="985"/>
      <c r="E243" s="1153"/>
      <c r="F243" s="1153"/>
      <c r="G243" s="1153"/>
      <c r="H243" s="1153"/>
      <c r="I243" s="1153"/>
      <c r="J243" s="985"/>
    </row>
    <row r="244" spans="1:10">
      <c r="A244" s="985"/>
      <c r="B244" s="985"/>
      <c r="C244" s="985"/>
      <c r="D244" s="985"/>
      <c r="E244" s="1153"/>
      <c r="F244" s="1153"/>
      <c r="G244" s="1153"/>
      <c r="H244" s="1153"/>
      <c r="I244" s="1153"/>
      <c r="J244" s="985"/>
    </row>
  </sheetData>
  <sheetProtection password="BDF0" sheet="1" objects="1" scenarios="1" formatColumns="0" formatRows="0" selectLockedCells="1"/>
  <autoFilter ref="I1:I244"/>
  <customSheetViews>
    <customSheetView guid="{1A69D62F-E881-40D6-8A9A-90D0B2FD17F9}" scale="85" showPageBreaks="1" fitToPage="1" printArea="1" showAutoFilter="1" hiddenColumns="1" view="pageBreakPreview" topLeftCell="A27">
      <selection activeCell="I18" sqref="I18"/>
      <pageMargins left="0" right="0" top="0.6" bottom="0.69" header="0.61" footer="0.27559055118110198"/>
      <printOptions horizontalCentered="1"/>
      <pageSetup paperSize="9" scale="58" fitToHeight="10000" orientation="landscape" r:id="rId1"/>
      <headerFooter alignWithMargins="0"/>
      <autoFilter ref="I1:I244"/>
    </customSheetView>
    <customSheetView guid="{7FEA3959-92A6-4B7E-927B-087EAC5E7414}" scale="55" showPageBreaks="1" printArea="1" hiddenRows="1" hiddenColumns="1" view="pageBreakPreview" topLeftCell="A4">
      <selection activeCell="I351" sqref="I351"/>
      <pageMargins left="0" right="0" top="0.6" bottom="0.69" header="0.61" footer="0.27559055118110198"/>
      <printOptions horizontalCentered="1"/>
      <pageSetup paperSize="9" scale="55" fitToHeight="11" orientation="landscape" r:id="rId2"/>
      <headerFooter alignWithMargins="0">
        <oddFooter>&amp;R&amp;"Book Antiqua,Bold"&amp;10Schedule-1/ Page &amp;P of &amp;N</oddFooter>
      </headerFooter>
    </customSheetView>
    <customSheetView guid="{8DCF598F-E3E8-4517-8889-6DF83747DD2A}" scale="80" showPageBreaks="1" printArea="1" view="pageBreakPreview" topLeftCell="A684">
      <selection activeCell="K119" sqref="K119"/>
      <pageMargins left="0" right="0" top="0.6" bottom="0.69" header="0.61" footer="0.27559055118110198"/>
      <printOptions horizontalCentered="1"/>
      <pageSetup paperSize="9" scale="74" fitToHeight="11" orientation="landscape" r:id="rId3"/>
      <headerFooter alignWithMargins="0">
        <oddFooter>&amp;R&amp;"Book Antiqua,Bold"&amp;10Schedule-1/ Page &amp;P of &amp;N</oddFooter>
      </headerFooter>
    </customSheetView>
    <customSheetView guid="{B7DA3930-F502-4F10-B6E9-DF93489BC550}" scale="80" showPageBreaks="1" printArea="1" hiddenRows="1" hiddenColumns="1" view="pageBreakPreview">
      <selection activeCell="K20" sqref="K20"/>
      <pageMargins left="0" right="0" top="0" bottom="0.62992125984252001" header="0.23622047244094499" footer="0.27559055118110198"/>
      <printOptions horizontalCentered="1"/>
      <pageSetup paperSize="9" scale="77" fitToHeight="11" orientation="landscape" r:id="rId4"/>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7"/>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8"/>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7"/>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85C5F000-3F2E-4A34-B83F-6CE80CF74968}" scale="80" showPageBreaks="1" printArea="1" hiddenRows="1" hiddenColumns="1" view="pageBreakPreview" topLeftCell="A232">
      <selection activeCell="I240" sqref="I240"/>
      <pageMargins left="0" right="0" top="0.6" bottom="0.69" header="0.61" footer="0.27559055118110198"/>
      <printOptions horizontalCentered="1"/>
      <pageSetup paperSize="9" scale="67" fitToHeight="11" orientation="landscape" horizontalDpi="4294967295" verticalDpi="4294967295" r:id="rId19"/>
      <headerFooter alignWithMargins="0">
        <oddFooter>&amp;R&amp;"Book Antiqua,Bold"&amp;10Schedule-1/ Page &amp;P of &amp;N</oddFooter>
      </headerFooter>
    </customSheetView>
    <customSheetView guid="{996AFBE6-B482-42C1-8052-EFE8998821C2}" scale="80" showPageBreaks="1" printArea="1" hiddenRows="1" hiddenColumns="1" view="pageBreakPreview" topLeftCell="A207">
      <selection activeCell="I228" sqref="I228"/>
      <pageMargins left="0" right="0" top="0.6" bottom="0.69" header="0.61" footer="0.27559055118110198"/>
      <printOptions horizontalCentered="1"/>
      <pageSetup paperSize="9" scale="67" fitToHeight="11" orientation="landscape" horizontalDpi="4294967295" verticalDpi="4294967295" r:id="rId20"/>
      <headerFooter alignWithMargins="0">
        <oddFooter>&amp;R&amp;"Book Antiqua,Bold"&amp;10Schedule-1/ Page &amp;P of &amp;N</oddFooter>
      </headerFooter>
    </customSheetView>
    <customSheetView guid="{AD86AC6C-B2E5-489A-BA08-94D78CF752AB}" scale="80" showPageBreaks="1" printArea="1" hiddenRows="1" hiddenColumns="1" view="pageBreakPreview" topLeftCell="A18">
      <selection activeCell="I18" sqref="I18"/>
      <pageMargins left="0" right="0" top="0.6" bottom="0.69" header="0.61" footer="0.27559055118110198"/>
      <printOptions horizontalCentered="1"/>
      <pageSetup paperSize="9" scale="74" fitToHeight="11" orientation="landscape" r:id="rId21"/>
      <headerFooter alignWithMargins="0">
        <oddFooter>&amp;R&amp;"Book Antiqua,Bold"&amp;10Schedule-1/ Page &amp;P of &amp;N</oddFooter>
      </headerFooter>
    </customSheetView>
    <customSheetView guid="{2F2FBC91-79AB-49BF-B046-986FA957665E}" scale="55" showPageBreaks="1" printArea="1" view="pageBreakPreview" topLeftCell="A61">
      <selection activeCell="I51" sqref="I51"/>
      <pageMargins left="0" right="0" top="0.6" bottom="0.69" header="0.61" footer="0.27559055118110198"/>
      <printOptions horizontalCentered="1"/>
      <pageSetup paperSize="9" scale="74" fitToHeight="11" orientation="landscape" r:id="rId22"/>
      <headerFooter alignWithMargins="0">
        <oddFooter>&amp;R&amp;"Book Antiqua,Bold"&amp;10Schedule-1/ Page &amp;P of &amp;N</oddFooter>
      </headerFooter>
    </customSheetView>
    <customSheetView guid="{A6F13BD3-B96C-452C-968D-78F6E5959979}" scale="85" showPageBreaks="1" printArea="1" hiddenRows="1" hiddenColumns="1" view="pageBreakPreview">
      <selection activeCell="I71" sqref="I71"/>
      <pageMargins left="0" right="0" top="0.6" bottom="0.69" header="0.61" footer="0.27559055118110198"/>
      <printOptions horizontalCentered="1"/>
      <pageSetup paperSize="9" scale="45" fitToHeight="11" orientation="landscape" r:id="rId23"/>
      <headerFooter alignWithMargins="0">
        <oddFooter>&amp;R&amp;"Book Antiqua,Bold"&amp;10Schedule-1/ Page &amp;P of &amp;N</oddFooter>
      </headerFooter>
    </customSheetView>
  </customSheetViews>
  <mergeCells count="16">
    <mergeCell ref="A3:P3"/>
    <mergeCell ref="B139:O139"/>
    <mergeCell ref="B140:O140"/>
    <mergeCell ref="AG3:AH3"/>
    <mergeCell ref="AG7:AH7"/>
    <mergeCell ref="AG11:AH11"/>
    <mergeCell ref="AG14:AH14"/>
    <mergeCell ref="Z14:AA14"/>
    <mergeCell ref="A13:O13"/>
    <mergeCell ref="AC14:AD14"/>
    <mergeCell ref="A7:D7"/>
    <mergeCell ref="C9:D9"/>
    <mergeCell ref="C10:D10"/>
    <mergeCell ref="C11:D11"/>
    <mergeCell ref="A4:P4"/>
    <mergeCell ref="M14:N14"/>
  </mergeCells>
  <phoneticPr fontId="3" type="noConversion"/>
  <dataValidations xWindow="1038" yWindow="459" count="4">
    <dataValidation type="decimal" operator="greaterThan" allowBlank="1" showInputMessage="1" showErrorMessage="1" error="Please enter decimal number only." sqref="M17 M76:M133">
      <formula1>0</formula1>
    </dataValidation>
    <dataValidation type="list" allowBlank="1" showInputMessage="1" showErrorMessage="1" sqref="I18:I75 I78:I133">
      <formula1>"Confirmed, 0,5,12,18,28"</formula1>
    </dataValidation>
    <dataValidation type="list" allowBlank="1" showInputMessage="1" showErrorMessage="1" sqref="O18:O131">
      <formula1>"Direct, Bought-Out"</formula1>
    </dataValidation>
    <dataValidation type="decimal" operator="greaterThan" allowBlank="1" showInputMessage="1" showErrorMessage="1" sqref="M18:M75">
      <formula1>0</formula1>
    </dataValidation>
  </dataValidations>
  <printOptions horizontalCentered="1"/>
  <pageMargins left="0" right="0" top="0.6" bottom="0.69" header="0.61" footer="0.27559055118110198"/>
  <pageSetup paperSize="9" scale="58" fitToHeight="10000" orientation="landscape" r:id="rId24"/>
  <headerFooter alignWithMargins="0"/>
  <drawing r:id="rId25"/>
  <legacy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7"/>
  <sheetViews>
    <sheetView topLeftCell="A13" zoomScaleSheetLayoutView="100" workbookViewId="0">
      <selection activeCell="F79" sqref="F79"/>
    </sheetView>
  </sheetViews>
  <sheetFormatPr defaultRowHeight="16.5"/>
  <cols>
    <col min="1" max="1" width="11.375" style="328" customWidth="1"/>
    <col min="2" max="2" width="40.375" style="328" customWidth="1"/>
    <col min="3" max="3" width="7.625" style="328" customWidth="1"/>
    <col min="4" max="4" width="9.625" style="328" customWidth="1"/>
    <col min="5" max="5" width="11.625" style="327" customWidth="1"/>
    <col min="6" max="6" width="12.625" style="327" customWidth="1"/>
    <col min="7" max="7" width="11.625" style="327" customWidth="1"/>
    <col min="8" max="8" width="19.75" style="414" customWidth="1"/>
    <col min="9" max="9" width="12.25" style="241" customWidth="1"/>
    <col min="10" max="10" width="15.5" style="168" customWidth="1"/>
    <col min="11" max="11" width="16.5" style="168" customWidth="1"/>
    <col min="12" max="12" width="17.5" style="168" customWidth="1"/>
    <col min="13" max="13" width="21" style="168" customWidth="1"/>
    <col min="14" max="14" width="14.25" style="41" customWidth="1"/>
    <col min="15" max="15" width="24.125" style="294" customWidth="1"/>
    <col min="16" max="16" width="11.125" style="353" customWidth="1"/>
    <col min="17" max="17" width="12.75" style="353" customWidth="1"/>
    <col min="18" max="18" width="11.375" style="354" customWidth="1"/>
    <col min="19" max="19" width="10.375" style="294" customWidth="1"/>
    <col min="20" max="20" width="17.75" style="294" customWidth="1"/>
    <col min="21" max="21" width="10.5" style="294" customWidth="1"/>
    <col min="22" max="22" width="12.375" style="294" customWidth="1"/>
    <col min="23" max="24" width="9" style="295"/>
    <col min="25" max="25" width="10.875" style="294" customWidth="1"/>
    <col min="26" max="26" width="18.75" style="294" customWidth="1"/>
    <col min="27" max="27" width="9" style="294"/>
    <col min="28" max="36" width="9" style="90"/>
    <col min="37" max="41" width="9" style="168"/>
    <col min="42" max="16384" width="9" style="325"/>
  </cols>
  <sheetData>
    <row r="1" spans="1:27" ht="18" customHeight="1">
      <c r="A1" s="65" t="str">
        <f>Cover!B3</f>
        <v>Spec. No.: CC-CS/1003-WR2/SS-4037/3/G10</v>
      </c>
      <c r="B1" s="73"/>
      <c r="C1" s="65"/>
      <c r="D1" s="65"/>
      <c r="E1" s="8"/>
      <c r="F1" s="8"/>
      <c r="G1" s="9" t="s">
        <v>429</v>
      </c>
      <c r="T1" s="399" t="s">
        <v>266</v>
      </c>
      <c r="U1" s="383">
        <f>SUMIF(G17:G46, "Direct",F17:F46)</f>
        <v>0</v>
      </c>
      <c r="Z1" s="383">
        <f>'Names of Bidder'!D7</f>
        <v>0</v>
      </c>
      <c r="AA1" s="355" t="s">
        <v>267</v>
      </c>
    </row>
    <row r="2" spans="1:27" ht="14.1" customHeight="1">
      <c r="A2" s="326"/>
      <c r="B2" s="326"/>
      <c r="C2" s="326"/>
      <c r="D2" s="326"/>
      <c r="Q2" s="301"/>
      <c r="T2" s="399" t="s">
        <v>268</v>
      </c>
      <c r="U2" s="400" t="e">
        <f>#REF!-U1</f>
        <v>#REF!</v>
      </c>
      <c r="V2" s="357"/>
      <c r="Z2" s="383">
        <f>'Names of Bidder'!AA7</f>
        <v>0</v>
      </c>
    </row>
    <row r="3" spans="1:27" ht="49.5" customHeight="1">
      <c r="A3" s="1577" t="str">
        <f>Cover!$B$2</f>
        <v>Substation Package SS-59 for extension of 220kV Itarsi S/s and 220kV Rewa S/s under consultancy services to MPPTCL</v>
      </c>
      <c r="B3" s="1577"/>
      <c r="C3" s="1577"/>
      <c r="D3" s="1577"/>
      <c r="E3" s="1577"/>
      <c r="F3" s="1577"/>
      <c r="G3" s="1577"/>
      <c r="O3" s="297"/>
      <c r="P3" s="298"/>
      <c r="Q3" s="298"/>
      <c r="R3" s="298"/>
      <c r="T3" s="297"/>
      <c r="U3" s="295"/>
      <c r="W3" s="1557"/>
      <c r="X3" s="1557"/>
    </row>
    <row r="4" spans="1:27" ht="21.95" customHeight="1">
      <c r="A4" s="1570" t="s">
        <v>432</v>
      </c>
      <c r="B4" s="1570"/>
      <c r="C4" s="1570"/>
      <c r="D4" s="1570"/>
      <c r="E4" s="1570"/>
      <c r="F4" s="1570"/>
      <c r="G4" s="1570"/>
      <c r="O4" s="297"/>
      <c r="P4" s="299"/>
      <c r="Q4" s="298"/>
      <c r="R4" s="298"/>
      <c r="T4" s="297"/>
      <c r="U4" s="358"/>
      <c r="V4" s="357"/>
    </row>
    <row r="5" spans="1:27" ht="14.1" customHeight="1">
      <c r="O5" s="297"/>
      <c r="P5" s="299"/>
      <c r="Q5" s="298"/>
      <c r="R5" s="298"/>
      <c r="T5" s="359"/>
    </row>
    <row r="6" spans="1:27" ht="18" customHeight="1">
      <c r="A6" s="35" t="str">
        <f>"Bidder’s Name and Address (" &amp; MID('Names of Bidder'!B10,9, 20) &amp; ") :"</f>
        <v>Bidder’s Name and Address (MSE) :</v>
      </c>
      <c r="B6" s="36"/>
      <c r="C6" s="35"/>
      <c r="D6" s="35"/>
      <c r="E6" s="69" t="s">
        <v>405</v>
      </c>
      <c r="F6" s="2"/>
      <c r="G6" s="36"/>
      <c r="O6" s="297"/>
      <c r="P6" s="299"/>
      <c r="Q6" s="298"/>
      <c r="R6" s="298"/>
      <c r="T6" s="359"/>
      <c r="U6" s="356"/>
    </row>
    <row r="7" spans="1:27" ht="35.25" customHeight="1">
      <c r="A7" s="1571" t="str">
        <f>IF('Names of Bidder'!D10="", "", IF('Names of Bidder'!D7= "JV (Joint Venture)", "JV of " &amp; Z8, ""))</f>
        <v/>
      </c>
      <c r="B7" s="1571"/>
      <c r="C7" s="1571"/>
      <c r="D7" s="1571"/>
      <c r="E7" s="68" t="s">
        <v>407</v>
      </c>
      <c r="F7" s="2"/>
      <c r="G7" s="37"/>
      <c r="O7" s="376"/>
      <c r="P7" s="360"/>
      <c r="Q7" s="360"/>
      <c r="R7" s="360"/>
      <c r="W7" s="1557"/>
      <c r="X7" s="1557"/>
    </row>
    <row r="8" spans="1:27" ht="18" customHeight="1">
      <c r="A8" s="75" t="s">
        <v>406</v>
      </c>
      <c r="B8" s="1572" t="str">
        <f>IF('Names of Bidder'!D10=0, "", 'Names of Bidder'!D10)</f>
        <v/>
      </c>
      <c r="C8" s="1572"/>
      <c r="D8" s="1572"/>
      <c r="E8" s="68" t="s">
        <v>409</v>
      </c>
      <c r="F8" s="2"/>
      <c r="G8" s="37"/>
      <c r="O8" s="297"/>
      <c r="P8" s="377"/>
      <c r="Q8" s="361"/>
      <c r="R8" s="361"/>
      <c r="Z8" s="383" t="str">
        <f>IF('Names of Bidder'!D8=1,'Names of Bidder'!D10&amp;" &amp; "&amp;'Names of Bidder'!D15,IF('Names of Bidder'!D8="2 or More",'Names of Bidder'!D10&amp;" , "&amp;'Names of Bidder'!D15&amp;" &amp; "&amp;'Names of Bidder'!D20,""))</f>
        <v/>
      </c>
    </row>
    <row r="9" spans="1:27" ht="18" customHeight="1">
      <c r="A9" s="75" t="s">
        <v>408</v>
      </c>
      <c r="B9" s="1572" t="str">
        <f>IF('Names of Bidder'!D11=0, "", 'Names of Bidder'!D11)</f>
        <v/>
      </c>
      <c r="C9" s="1572"/>
      <c r="D9" s="1572"/>
      <c r="E9" s="68" t="s">
        <v>410</v>
      </c>
      <c r="F9" s="2"/>
      <c r="G9" s="37"/>
      <c r="O9" s="297"/>
      <c r="P9" s="377"/>
      <c r="Q9" s="361"/>
      <c r="R9" s="361"/>
    </row>
    <row r="10" spans="1:27" ht="18" customHeight="1">
      <c r="A10" s="329"/>
      <c r="B10" s="1569" t="str">
        <f>IF('Names of Bidder'!D12=0, "", 'Names of Bidder'!D12)</f>
        <v/>
      </c>
      <c r="C10" s="1569"/>
      <c r="D10" s="1569"/>
      <c r="E10" s="330" t="s">
        <v>304</v>
      </c>
      <c r="G10" s="331"/>
      <c r="O10" s="378"/>
      <c r="P10" s="379"/>
      <c r="Q10" s="298"/>
      <c r="R10" s="362"/>
    </row>
    <row r="11" spans="1:27" ht="18" customHeight="1">
      <c r="A11" s="329"/>
      <c r="B11" s="1569" t="str">
        <f>IF('Names of Bidder'!D13=0, "", 'Names of Bidder'!D13)</f>
        <v/>
      </c>
      <c r="C11" s="1569"/>
      <c r="D11" s="1569"/>
      <c r="E11" s="330" t="s">
        <v>411</v>
      </c>
      <c r="G11" s="331"/>
      <c r="W11" s="1557"/>
      <c r="X11" s="1557"/>
    </row>
    <row r="12" spans="1:27" ht="14.1" customHeight="1">
      <c r="A12" s="332"/>
      <c r="B12" s="332"/>
      <c r="C12" s="332"/>
      <c r="D12" s="332"/>
      <c r="E12" s="111"/>
      <c r="F12" s="38"/>
      <c r="G12" s="38"/>
      <c r="Y12" s="363"/>
    </row>
    <row r="13" spans="1:27" ht="40.5" customHeight="1">
      <c r="A13" s="1568" t="s">
        <v>386</v>
      </c>
      <c r="B13" s="1568"/>
      <c r="C13" s="1568"/>
      <c r="D13" s="1568"/>
      <c r="E13" s="1568"/>
      <c r="F13" s="1568"/>
      <c r="G13" s="1568"/>
      <c r="H13" s="413"/>
      <c r="I13" s="243"/>
      <c r="J13" s="244"/>
      <c r="K13" s="244"/>
      <c r="L13" s="244"/>
      <c r="M13" s="244"/>
      <c r="Q13" s="301"/>
      <c r="U13" s="458" t="s">
        <v>437</v>
      </c>
      <c r="Y13" s="363"/>
    </row>
    <row r="14" spans="1:27" ht="14.1" customHeight="1">
      <c r="E14" s="8"/>
      <c r="F14" s="8"/>
      <c r="G14" s="9" t="s">
        <v>289</v>
      </c>
      <c r="P14" s="1559"/>
      <c r="Q14" s="1559"/>
      <c r="S14" s="1565"/>
      <c r="T14" s="1565"/>
      <c r="U14" s="458" t="s">
        <v>81</v>
      </c>
      <c r="W14" s="1557"/>
      <c r="X14" s="1557"/>
    </row>
    <row r="15" spans="1:27" ht="72.599999999999994" customHeight="1">
      <c r="A15" s="6" t="s">
        <v>372</v>
      </c>
      <c r="B15" s="6" t="s">
        <v>404</v>
      </c>
      <c r="C15" s="10" t="s">
        <v>363</v>
      </c>
      <c r="D15" s="10" t="s">
        <v>373</v>
      </c>
      <c r="E15" s="6" t="s">
        <v>374</v>
      </c>
      <c r="F15" s="6" t="s">
        <v>375</v>
      </c>
      <c r="G15" s="6" t="s">
        <v>412</v>
      </c>
      <c r="P15" s="337"/>
      <c r="Q15" s="337"/>
      <c r="S15" s="337"/>
      <c r="T15" s="337"/>
    </row>
    <row r="16" spans="1:27" ht="18" customHeight="1">
      <c r="A16" s="10">
        <v>1</v>
      </c>
      <c r="B16" s="10">
        <v>2</v>
      </c>
      <c r="C16" s="10">
        <v>3</v>
      </c>
      <c r="D16" s="10">
        <v>4</v>
      </c>
      <c r="E16" s="10">
        <v>5</v>
      </c>
      <c r="F16" s="10" t="s">
        <v>414</v>
      </c>
      <c r="G16" s="10">
        <v>7</v>
      </c>
      <c r="P16" s="163"/>
      <c r="Q16" s="163"/>
      <c r="S16" s="163"/>
      <c r="T16" s="163"/>
    </row>
    <row r="17" spans="1:10" s="522" customFormat="1" ht="66.75" hidden="1" customHeight="1">
      <c r="A17" s="519">
        <v>1.1000000000000001</v>
      </c>
      <c r="B17" s="520" t="e">
        <f>'Sch-1'!#REF!</f>
        <v>#REF!</v>
      </c>
      <c r="C17" s="520"/>
      <c r="D17" s="520"/>
      <c r="E17" s="521"/>
      <c r="F17" s="334"/>
      <c r="G17" s="537" t="s">
        <v>81</v>
      </c>
    </row>
    <row r="18" spans="1:10" s="522" customFormat="1" ht="15.75" hidden="1" customHeight="1">
      <c r="A18" s="523" t="s">
        <v>479</v>
      </c>
      <c r="B18" s="520" t="e">
        <f>'Sch-1'!#REF!</f>
        <v>#REF!</v>
      </c>
      <c r="C18" s="520" t="e">
        <f>'Sch-1'!#REF!</f>
        <v>#REF!</v>
      </c>
      <c r="D18" s="520" t="e">
        <f>'Sch-1'!#REF!</f>
        <v>#REF!</v>
      </c>
      <c r="E18" s="524" t="e">
        <f>'Sch-1'!#REF!</f>
        <v>#REF!</v>
      </c>
      <c r="F18" s="334" t="e">
        <f t="shared" ref="F18:F46" si="0">IF(E18=0, "Included",IF(ISERROR(D18*E18), E18, D18*E18))</f>
        <v>#REF!</v>
      </c>
      <c r="G18" s="537" t="e">
        <f>'Sch-1'!#REF!</f>
        <v>#REF!</v>
      </c>
      <c r="J18" s="655"/>
    </row>
    <row r="19" spans="1:10" s="522" customFormat="1" ht="15.75" hidden="1" customHeight="1">
      <c r="A19" s="523" t="s">
        <v>480</v>
      </c>
      <c r="B19" s="520" t="e">
        <f>'Sch-1'!#REF!</f>
        <v>#REF!</v>
      </c>
      <c r="C19" s="520" t="e">
        <f>'Sch-1'!#REF!</f>
        <v>#REF!</v>
      </c>
      <c r="D19" s="520" t="e">
        <f>'Sch-1'!#REF!</f>
        <v>#REF!</v>
      </c>
      <c r="E19" s="524" t="e">
        <f>'Sch-1'!#REF!</f>
        <v>#REF!</v>
      </c>
      <c r="F19" s="334" t="e">
        <f t="shared" si="0"/>
        <v>#REF!</v>
      </c>
      <c r="G19" s="537" t="e">
        <f>'Sch-1'!#REF!</f>
        <v>#REF!</v>
      </c>
    </row>
    <row r="20" spans="1:10" s="522" customFormat="1" ht="15.75" hidden="1" customHeight="1">
      <c r="A20" s="525"/>
      <c r="B20" s="520"/>
      <c r="C20" s="520"/>
      <c r="D20" s="520"/>
      <c r="E20" s="524"/>
      <c r="F20" s="334"/>
      <c r="G20" s="537" t="e">
        <f>'Sch-1'!#REF!</f>
        <v>#REF!</v>
      </c>
    </row>
    <row r="21" spans="1:10" s="522" customFormat="1" ht="51" hidden="1" customHeight="1">
      <c r="A21" s="519">
        <v>1.2</v>
      </c>
      <c r="B21" s="520" t="e">
        <f>'Sch-1'!#REF!</f>
        <v>#REF!</v>
      </c>
      <c r="C21" s="520"/>
      <c r="D21" s="520"/>
      <c r="E21" s="524"/>
      <c r="F21" s="334"/>
      <c r="G21" s="537" t="e">
        <f>'Sch-1'!#REF!</f>
        <v>#REF!</v>
      </c>
    </row>
    <row r="22" spans="1:10" s="522" customFormat="1" ht="15.75" hidden="1" customHeight="1">
      <c r="A22" s="523" t="s">
        <v>479</v>
      </c>
      <c r="B22" s="520" t="e">
        <f>'Sch-1'!#REF!</f>
        <v>#REF!</v>
      </c>
      <c r="C22" s="520" t="e">
        <f>'Sch-1'!#REF!</f>
        <v>#REF!</v>
      </c>
      <c r="D22" s="520" t="e">
        <f>'Sch-1'!#REF!</f>
        <v>#REF!</v>
      </c>
      <c r="E22" s="524" t="e">
        <f>'Sch-1'!#REF!</f>
        <v>#REF!</v>
      </c>
      <c r="F22" s="334" t="e">
        <f t="shared" si="0"/>
        <v>#REF!</v>
      </c>
      <c r="G22" s="537" t="e">
        <f>'Sch-1'!#REF!</f>
        <v>#REF!</v>
      </c>
    </row>
    <row r="23" spans="1:10" s="522" customFormat="1" ht="15.75" hidden="1" customHeight="1">
      <c r="A23" s="523" t="s">
        <v>480</v>
      </c>
      <c r="B23" s="520" t="e">
        <f>'Sch-1'!#REF!</f>
        <v>#REF!</v>
      </c>
      <c r="C23" s="520" t="e">
        <f>'Sch-1'!#REF!</f>
        <v>#REF!</v>
      </c>
      <c r="D23" s="520" t="e">
        <f>'Sch-1'!#REF!</f>
        <v>#REF!</v>
      </c>
      <c r="E23" s="524" t="e">
        <f>'Sch-1'!#REF!</f>
        <v>#REF!</v>
      </c>
      <c r="F23" s="334" t="e">
        <f t="shared" si="0"/>
        <v>#REF!</v>
      </c>
      <c r="G23" s="537" t="e">
        <f>'Sch-1'!#REF!</f>
        <v>#REF!</v>
      </c>
    </row>
    <row r="24" spans="1:10" s="522" customFormat="1" ht="15.75" hidden="1" customHeight="1">
      <c r="A24" s="526"/>
      <c r="B24" s="520"/>
      <c r="C24" s="520"/>
      <c r="D24" s="520"/>
      <c r="E24" s="524"/>
      <c r="F24" s="334"/>
      <c r="G24" s="537" t="e">
        <f>'Sch-1'!#REF!</f>
        <v>#REF!</v>
      </c>
    </row>
    <row r="25" spans="1:10" s="522" customFormat="1" ht="18.75" hidden="1" customHeight="1">
      <c r="A25" s="519">
        <v>1.3</v>
      </c>
      <c r="B25" s="520" t="e">
        <f>'Sch-1'!#REF!</f>
        <v>#REF!</v>
      </c>
      <c r="C25" s="520"/>
      <c r="D25" s="520"/>
      <c r="E25" s="524"/>
      <c r="F25" s="334"/>
      <c r="G25" s="537" t="e">
        <f>'Sch-1'!#REF!</f>
        <v>#REF!</v>
      </c>
    </row>
    <row r="26" spans="1:10" s="522" customFormat="1" ht="17.25" hidden="1" customHeight="1">
      <c r="A26" s="523" t="s">
        <v>479</v>
      </c>
      <c r="B26" s="520" t="e">
        <f>'Sch-1'!#REF!</f>
        <v>#REF!</v>
      </c>
      <c r="C26" s="520" t="e">
        <f>'Sch-1'!#REF!</f>
        <v>#REF!</v>
      </c>
      <c r="D26" s="520" t="e">
        <f>'Sch-1'!#REF!</f>
        <v>#REF!</v>
      </c>
      <c r="E26" s="524" t="e">
        <f>'Sch-1'!#REF!</f>
        <v>#REF!</v>
      </c>
      <c r="F26" s="334" t="e">
        <f t="shared" si="0"/>
        <v>#REF!</v>
      </c>
      <c r="G26" s="537" t="e">
        <f>'Sch-1'!#REF!</f>
        <v>#REF!</v>
      </c>
    </row>
    <row r="27" spans="1:10" s="522" customFormat="1" ht="17.25" hidden="1" customHeight="1">
      <c r="A27" s="523" t="s">
        <v>480</v>
      </c>
      <c r="B27" s="520" t="e">
        <f>'Sch-1'!#REF!</f>
        <v>#REF!</v>
      </c>
      <c r="C27" s="520" t="e">
        <f>'Sch-1'!#REF!</f>
        <v>#REF!</v>
      </c>
      <c r="D27" s="520" t="e">
        <f>'Sch-1'!#REF!</f>
        <v>#REF!</v>
      </c>
      <c r="E27" s="524" t="e">
        <f>'Sch-1'!#REF!</f>
        <v>#REF!</v>
      </c>
      <c r="F27" s="334" t="e">
        <f t="shared" si="0"/>
        <v>#REF!</v>
      </c>
      <c r="G27" s="537" t="e">
        <f>'Sch-1'!#REF!</f>
        <v>#REF!</v>
      </c>
    </row>
    <row r="28" spans="1:10" s="522" customFormat="1" ht="17.25" hidden="1" customHeight="1">
      <c r="A28" s="525"/>
      <c r="B28" s="520"/>
      <c r="C28" s="520"/>
      <c r="D28" s="520"/>
      <c r="E28" s="524"/>
      <c r="F28" s="334"/>
      <c r="G28" s="537" t="e">
        <f>'Sch-1'!#REF!</f>
        <v>#REF!</v>
      </c>
    </row>
    <row r="29" spans="1:10" s="528" customFormat="1" ht="18" hidden="1">
      <c r="A29" s="527">
        <v>2</v>
      </c>
      <c r="B29" s="520" t="e">
        <f>'Sch-1'!#REF!</f>
        <v>#REF!</v>
      </c>
      <c r="C29" s="520"/>
      <c r="D29" s="520"/>
      <c r="E29" s="524"/>
      <c r="F29" s="334"/>
      <c r="G29" s="537" t="e">
        <f>'Sch-1'!#REF!</f>
        <v>#REF!</v>
      </c>
    </row>
    <row r="30" spans="1:10" s="522" customFormat="1" hidden="1">
      <c r="A30" s="529">
        <v>2.1</v>
      </c>
      <c r="B30" s="520" t="e">
        <f>'Sch-1'!#REF!</f>
        <v>#REF!</v>
      </c>
      <c r="C30" s="520"/>
      <c r="D30" s="520"/>
      <c r="E30" s="524"/>
      <c r="F30" s="334"/>
      <c r="G30" s="537" t="e">
        <f>'Sch-1'!#REF!</f>
        <v>#REF!</v>
      </c>
    </row>
    <row r="31" spans="1:10" s="522" customFormat="1" ht="18" hidden="1" customHeight="1">
      <c r="A31" s="530" t="s">
        <v>479</v>
      </c>
      <c r="B31" s="520" t="e">
        <f>'Sch-1'!#REF!</f>
        <v>#REF!</v>
      </c>
      <c r="C31" s="520" t="e">
        <f>'Sch-1'!#REF!</f>
        <v>#REF!</v>
      </c>
      <c r="D31" s="520" t="e">
        <f>'Sch-1'!#REF!</f>
        <v>#REF!</v>
      </c>
      <c r="E31" s="524" t="e">
        <f>'Sch-1'!#REF!</f>
        <v>#REF!</v>
      </c>
      <c r="F31" s="334" t="e">
        <f t="shared" si="0"/>
        <v>#REF!</v>
      </c>
      <c r="G31" s="537" t="e">
        <f>'Sch-1'!#REF!</f>
        <v>#REF!</v>
      </c>
    </row>
    <row r="32" spans="1:10" s="522" customFormat="1" ht="18" hidden="1" customHeight="1">
      <c r="A32" s="530"/>
      <c r="B32" s="520" t="e">
        <f>'Sch-1'!#REF!</f>
        <v>#REF!</v>
      </c>
      <c r="C32" s="520" t="e">
        <f>'Sch-1'!#REF!</f>
        <v>#REF!</v>
      </c>
      <c r="D32" s="520" t="e">
        <f>'Sch-1'!#REF!</f>
        <v>#REF!</v>
      </c>
      <c r="E32" s="524" t="e">
        <f>'Sch-1'!#REF!</f>
        <v>#REF!</v>
      </c>
      <c r="F32" s="334" t="e">
        <f t="shared" si="0"/>
        <v>#REF!</v>
      </c>
      <c r="G32" s="537" t="e">
        <f>'Sch-1'!#REF!</f>
        <v>#REF!</v>
      </c>
    </row>
    <row r="33" spans="1:7" s="522" customFormat="1" ht="18.75" hidden="1" customHeight="1">
      <c r="A33" s="523" t="s">
        <v>480</v>
      </c>
      <c r="B33" s="520" t="e">
        <f>'Sch-1'!#REF!</f>
        <v>#REF!</v>
      </c>
      <c r="C33" s="520" t="e">
        <f>'Sch-1'!#REF!</f>
        <v>#REF!</v>
      </c>
      <c r="D33" s="520" t="e">
        <f>'Sch-1'!#REF!</f>
        <v>#REF!</v>
      </c>
      <c r="E33" s="524" t="e">
        <f>'Sch-1'!#REF!</f>
        <v>#REF!</v>
      </c>
      <c r="F33" s="334" t="e">
        <f t="shared" si="0"/>
        <v>#REF!</v>
      </c>
      <c r="G33" s="537" t="e">
        <f>'Sch-1'!#REF!</f>
        <v>#REF!</v>
      </c>
    </row>
    <row r="34" spans="1:7" s="522" customFormat="1" ht="18.75" hidden="1" customHeight="1">
      <c r="A34" s="525"/>
      <c r="B34" s="520"/>
      <c r="C34" s="520"/>
      <c r="D34" s="520"/>
      <c r="E34" s="524"/>
      <c r="F34" s="334"/>
      <c r="G34" s="537" t="e">
        <f>'Sch-1'!#REF!</f>
        <v>#REF!</v>
      </c>
    </row>
    <row r="35" spans="1:7" s="528" customFormat="1" ht="18.75" hidden="1" customHeight="1">
      <c r="A35" s="527">
        <v>3</v>
      </c>
      <c r="B35" s="520" t="e">
        <f>'Sch-1'!#REF!</f>
        <v>#REF!</v>
      </c>
      <c r="C35" s="520"/>
      <c r="D35" s="520"/>
      <c r="E35" s="524"/>
      <c r="F35" s="334"/>
      <c r="G35" s="537" t="e">
        <f>'Sch-1'!#REF!</f>
        <v>#REF!</v>
      </c>
    </row>
    <row r="36" spans="1:7" s="522" customFormat="1" ht="18.75" hidden="1" customHeight="1">
      <c r="A36" s="519">
        <v>3.1</v>
      </c>
      <c r="B36" s="520" t="e">
        <f>'Sch-1'!#REF!</f>
        <v>#REF!</v>
      </c>
      <c r="C36" s="520"/>
      <c r="D36" s="520"/>
      <c r="E36" s="524"/>
      <c r="F36" s="334"/>
      <c r="G36" s="537" t="e">
        <f>'Sch-1'!#REF!</f>
        <v>#REF!</v>
      </c>
    </row>
    <row r="37" spans="1:7" s="522" customFormat="1" ht="17.25" hidden="1" customHeight="1">
      <c r="A37" s="526" t="s">
        <v>479</v>
      </c>
      <c r="B37" s="520" t="e">
        <f>'Sch-1'!#REF!</f>
        <v>#REF!</v>
      </c>
      <c r="C37" s="520" t="e">
        <f>'Sch-1'!#REF!</f>
        <v>#REF!</v>
      </c>
      <c r="D37" s="520" t="e">
        <f>'Sch-1'!#REF!</f>
        <v>#REF!</v>
      </c>
      <c r="E37" s="524" t="e">
        <f>'Sch-1'!#REF!</f>
        <v>#REF!</v>
      </c>
      <c r="F37" s="334" t="e">
        <f t="shared" si="0"/>
        <v>#REF!</v>
      </c>
      <c r="G37" s="537" t="e">
        <f>'Sch-1'!#REF!</f>
        <v>#REF!</v>
      </c>
    </row>
    <row r="38" spans="1:7" s="522" customFormat="1" ht="17.25" hidden="1" customHeight="1">
      <c r="A38" s="525" t="s">
        <v>480</v>
      </c>
      <c r="B38" s="520" t="e">
        <f>'Sch-1'!#REF!</f>
        <v>#REF!</v>
      </c>
      <c r="C38" s="520" t="e">
        <f>'Sch-1'!#REF!</f>
        <v>#REF!</v>
      </c>
      <c r="D38" s="520" t="e">
        <f>'Sch-1'!#REF!</f>
        <v>#REF!</v>
      </c>
      <c r="E38" s="524" t="e">
        <f>'Sch-1'!#REF!</f>
        <v>#REF!</v>
      </c>
      <c r="F38" s="334" t="e">
        <f t="shared" si="0"/>
        <v>#REF!</v>
      </c>
      <c r="G38" s="537" t="e">
        <f>'Sch-1'!#REF!</f>
        <v>#REF!</v>
      </c>
    </row>
    <row r="39" spans="1:7" s="522" customFormat="1" ht="17.25" hidden="1" customHeight="1">
      <c r="A39" s="525" t="s">
        <v>481</v>
      </c>
      <c r="B39" s="520" t="e">
        <f>'Sch-1'!#REF!</f>
        <v>#REF!</v>
      </c>
      <c r="C39" s="520" t="e">
        <f>'Sch-1'!#REF!</f>
        <v>#REF!</v>
      </c>
      <c r="D39" s="520" t="e">
        <f>'Sch-1'!#REF!</f>
        <v>#REF!</v>
      </c>
      <c r="E39" s="524" t="e">
        <f>'Sch-1'!#REF!</f>
        <v>#REF!</v>
      </c>
      <c r="F39" s="334" t="e">
        <f t="shared" si="0"/>
        <v>#REF!</v>
      </c>
      <c r="G39" s="537" t="e">
        <f>'Sch-1'!#REF!</f>
        <v>#REF!</v>
      </c>
    </row>
    <row r="40" spans="1:7" s="522" customFormat="1" ht="17.25" hidden="1" customHeight="1">
      <c r="A40" s="525" t="s">
        <v>482</v>
      </c>
      <c r="B40" s="520" t="e">
        <f>'Sch-1'!#REF!</f>
        <v>#REF!</v>
      </c>
      <c r="C40" s="520" t="e">
        <f>'Sch-1'!#REF!</f>
        <v>#REF!</v>
      </c>
      <c r="D40" s="520" t="e">
        <f>'Sch-1'!#REF!</f>
        <v>#REF!</v>
      </c>
      <c r="E40" s="524" t="e">
        <f>'Sch-1'!#REF!</f>
        <v>#REF!</v>
      </c>
      <c r="F40" s="334" t="e">
        <f t="shared" si="0"/>
        <v>#REF!</v>
      </c>
      <c r="G40" s="537" t="e">
        <f>'Sch-1'!#REF!</f>
        <v>#REF!</v>
      </c>
    </row>
    <row r="41" spans="1:7" s="522" customFormat="1" ht="17.25" hidden="1" customHeight="1">
      <c r="A41" s="525" t="s">
        <v>483</v>
      </c>
      <c r="B41" s="520" t="e">
        <f>'Sch-1'!#REF!</f>
        <v>#REF!</v>
      </c>
      <c r="C41" s="520" t="e">
        <f>'Sch-1'!#REF!</f>
        <v>#REF!</v>
      </c>
      <c r="D41" s="520" t="e">
        <f>'Sch-1'!#REF!</f>
        <v>#REF!</v>
      </c>
      <c r="E41" s="524" t="e">
        <f>'Sch-1'!#REF!</f>
        <v>#REF!</v>
      </c>
      <c r="F41" s="334" t="e">
        <f t="shared" si="0"/>
        <v>#REF!</v>
      </c>
      <c r="G41" s="537" t="e">
        <f>'Sch-1'!#REF!</f>
        <v>#REF!</v>
      </c>
    </row>
    <row r="42" spans="1:7" s="522" customFormat="1" ht="17.25" hidden="1" customHeight="1">
      <c r="A42" s="525" t="s">
        <v>484</v>
      </c>
      <c r="B42" s="520" t="e">
        <f>'Sch-1'!#REF!</f>
        <v>#REF!</v>
      </c>
      <c r="C42" s="520" t="e">
        <f>'Sch-1'!#REF!</f>
        <v>#REF!</v>
      </c>
      <c r="D42" s="520" t="e">
        <f>'Sch-1'!#REF!</f>
        <v>#REF!</v>
      </c>
      <c r="E42" s="524" t="e">
        <f>'Sch-1'!#REF!</f>
        <v>#REF!</v>
      </c>
      <c r="F42" s="334" t="e">
        <f t="shared" si="0"/>
        <v>#REF!</v>
      </c>
      <c r="G42" s="537" t="e">
        <f>'Sch-1'!#REF!</f>
        <v>#REF!</v>
      </c>
    </row>
    <row r="43" spans="1:7" s="522" customFormat="1" ht="17.25" hidden="1" customHeight="1">
      <c r="A43" s="525"/>
      <c r="B43" s="520"/>
      <c r="C43" s="520"/>
      <c r="D43" s="520"/>
      <c r="E43" s="524"/>
      <c r="F43" s="334"/>
      <c r="G43" s="537" t="e">
        <f>'Sch-1'!#REF!</f>
        <v>#REF!</v>
      </c>
    </row>
    <row r="44" spans="1:7" s="528" customFormat="1" ht="18.75" hidden="1" customHeight="1">
      <c r="A44" s="527">
        <v>4</v>
      </c>
      <c r="B44" s="520" t="e">
        <f>'Sch-1'!#REF!</f>
        <v>#REF!</v>
      </c>
      <c r="C44" s="520"/>
      <c r="D44" s="520"/>
      <c r="E44" s="524"/>
      <c r="F44" s="334"/>
      <c r="G44" s="537" t="e">
        <f>'Sch-1'!#REF!</f>
        <v>#REF!</v>
      </c>
    </row>
    <row r="45" spans="1:7" s="528" customFormat="1" ht="18.75" hidden="1" customHeight="1">
      <c r="A45" s="527">
        <v>4.0999999999999996</v>
      </c>
      <c r="B45" s="520" t="e">
        <f>'Sch-1'!#REF!</f>
        <v>#REF!</v>
      </c>
      <c r="C45" s="520"/>
      <c r="D45" s="520"/>
      <c r="E45" s="524"/>
      <c r="F45" s="334"/>
      <c r="G45" s="537"/>
    </row>
    <row r="46" spans="1:7" s="522" customFormat="1" ht="18" hidden="1" customHeight="1">
      <c r="A46" s="531" t="s">
        <v>479</v>
      </c>
      <c r="B46" s="520" t="e">
        <f>'Sch-1'!#REF!</f>
        <v>#REF!</v>
      </c>
      <c r="C46" s="520" t="e">
        <f>'Sch-1'!#REF!</f>
        <v>#REF!</v>
      </c>
      <c r="D46" s="520" t="e">
        <f>'Sch-1'!#REF!</f>
        <v>#REF!</v>
      </c>
      <c r="E46" s="524" t="e">
        <f>'Sch-1'!#REF!</f>
        <v>#REF!</v>
      </c>
      <c r="F46" s="334" t="e">
        <f t="shared" si="0"/>
        <v>#REF!</v>
      </c>
      <c r="G46" s="537" t="e">
        <f>'Sch-1'!#REF!</f>
        <v>#REF!</v>
      </c>
    </row>
    <row r="47" spans="1:7" s="522" customFormat="1" ht="18" hidden="1" customHeight="1">
      <c r="A47" s="533"/>
      <c r="B47" s="520"/>
      <c r="C47" s="520"/>
      <c r="D47" s="520"/>
      <c r="E47" s="524"/>
      <c r="F47" s="334"/>
      <c r="G47" s="537"/>
    </row>
    <row r="48" spans="1:7" s="522" customFormat="1" ht="18" hidden="1" customHeight="1">
      <c r="A48" s="533">
        <v>4.2</v>
      </c>
      <c r="B48" s="520" t="e">
        <f>'Sch-1'!#REF!</f>
        <v>#REF!</v>
      </c>
      <c r="C48" s="520"/>
      <c r="D48" s="520"/>
      <c r="E48" s="524"/>
      <c r="F48" s="334"/>
      <c r="G48" s="537"/>
    </row>
    <row r="49" spans="1:7" s="522" customFormat="1" ht="76.5" hidden="1" customHeight="1">
      <c r="A49" s="533" t="s">
        <v>479</v>
      </c>
      <c r="B49" s="520" t="e">
        <f>'Sch-1'!#REF!</f>
        <v>#REF!</v>
      </c>
      <c r="C49" s="520" t="e">
        <f>'Sch-1'!#REF!</f>
        <v>#REF!</v>
      </c>
      <c r="D49" s="520" t="e">
        <f>'Sch-1'!#REF!</f>
        <v>#REF!</v>
      </c>
      <c r="E49" s="524" t="e">
        <f>'Sch-1'!#REF!</f>
        <v>#REF!</v>
      </c>
      <c r="F49" s="334" t="e">
        <f>IF(E49=0, "Included",IF(ISERROR(D49*E49), E49, D49*E49))</f>
        <v>#REF!</v>
      </c>
      <c r="G49" s="537" t="e">
        <f>'Sch-1'!#REF!</f>
        <v>#REF!</v>
      </c>
    </row>
    <row r="50" spans="1:7" s="522" customFormat="1" ht="84" hidden="1" customHeight="1">
      <c r="A50" s="533" t="s">
        <v>480</v>
      </c>
      <c r="B50" s="520" t="e">
        <f>'Sch-1'!#REF!</f>
        <v>#REF!</v>
      </c>
      <c r="C50" s="520" t="e">
        <f>'Sch-1'!#REF!</f>
        <v>#REF!</v>
      </c>
      <c r="D50" s="520" t="e">
        <f>'Sch-1'!#REF!</f>
        <v>#REF!</v>
      </c>
      <c r="E50" s="524" t="e">
        <f>'Sch-1'!#REF!</f>
        <v>#REF!</v>
      </c>
      <c r="F50" s="334" t="e">
        <f>IF(E50=0, "Included",IF(ISERROR(D50*E50), E50, D50*E50))</f>
        <v>#REF!</v>
      </c>
      <c r="G50" s="537" t="e">
        <f>'Sch-1'!#REF!</f>
        <v>#REF!</v>
      </c>
    </row>
    <row r="51" spans="1:7" s="522" customFormat="1" ht="71.25" hidden="1" customHeight="1">
      <c r="A51" s="533" t="s">
        <v>497</v>
      </c>
      <c r="B51" s="520" t="e">
        <f>'Sch-1'!#REF!</f>
        <v>#REF!</v>
      </c>
      <c r="C51" s="520" t="e">
        <f>'Sch-1'!#REF!</f>
        <v>#REF!</v>
      </c>
      <c r="D51" s="520" t="e">
        <f>'Sch-1'!#REF!</f>
        <v>#REF!</v>
      </c>
      <c r="E51" s="524" t="e">
        <f>'Sch-1'!#REF!</f>
        <v>#REF!</v>
      </c>
      <c r="F51" s="334" t="e">
        <f>IF(E51=0, "Included",IF(ISERROR(D51*E51), E51, D51*E51))</f>
        <v>#REF!</v>
      </c>
      <c r="G51" s="537" t="e">
        <f>'Sch-1'!#REF!</f>
        <v>#REF!</v>
      </c>
    </row>
    <row r="52" spans="1:7" s="522" customFormat="1" ht="71.25" hidden="1" customHeight="1">
      <c r="A52" s="533" t="s">
        <v>482</v>
      </c>
      <c r="B52" s="520" t="e">
        <f>'Sch-1'!#REF!</f>
        <v>#REF!</v>
      </c>
      <c r="C52" s="520" t="e">
        <f>'Sch-1'!#REF!</f>
        <v>#REF!</v>
      </c>
      <c r="D52" s="520" t="e">
        <f>'Sch-1'!#REF!</f>
        <v>#REF!</v>
      </c>
      <c r="E52" s="524" t="e">
        <f>'Sch-1'!#REF!</f>
        <v>#REF!</v>
      </c>
      <c r="F52" s="334" t="e">
        <f>IF(E52=0, "Included",IF(ISERROR(D52*E52), E52, D52*E52))</f>
        <v>#REF!</v>
      </c>
      <c r="G52" s="537" t="e">
        <f>'Sch-1'!#REF!</f>
        <v>#REF!</v>
      </c>
    </row>
    <row r="53" spans="1:7" s="522" customFormat="1" ht="18" hidden="1" customHeight="1">
      <c r="A53" s="533"/>
      <c r="B53" s="520"/>
      <c r="C53" s="520"/>
      <c r="D53" s="520"/>
      <c r="E53" s="524"/>
      <c r="F53" s="334"/>
      <c r="G53" s="537"/>
    </row>
    <row r="54" spans="1:7" s="522" customFormat="1" ht="42" hidden="1" customHeight="1">
      <c r="A54" s="533">
        <v>4.3</v>
      </c>
      <c r="B54" s="520" t="e">
        <f>'Sch-1'!#REF!</f>
        <v>#REF!</v>
      </c>
      <c r="C54" s="520"/>
      <c r="D54" s="520"/>
      <c r="E54" s="524"/>
      <c r="F54" s="334"/>
      <c r="G54" s="537"/>
    </row>
    <row r="55" spans="1:7" s="522" customFormat="1" ht="18" hidden="1" customHeight="1">
      <c r="A55" s="533" t="s">
        <v>479</v>
      </c>
      <c r="B55" s="520" t="e">
        <f>'Sch-1'!#REF!</f>
        <v>#REF!</v>
      </c>
      <c r="C55" s="520" t="e">
        <f>'Sch-1'!#REF!</f>
        <v>#REF!</v>
      </c>
      <c r="D55" s="520" t="e">
        <f>'Sch-1'!#REF!</f>
        <v>#REF!</v>
      </c>
      <c r="E55" s="524" t="e">
        <f>'Sch-1'!#REF!</f>
        <v>#REF!</v>
      </c>
      <c r="F55" s="334" t="e">
        <f t="shared" ref="F55:F73" si="1">IF(E55=0, "Included",IF(ISERROR(D55*E55), E55, D55*E55))</f>
        <v>#REF!</v>
      </c>
      <c r="G55" s="537" t="e">
        <f>'Sch-1'!#REF!</f>
        <v>#REF!</v>
      </c>
    </row>
    <row r="56" spans="1:7" s="522" customFormat="1" hidden="1">
      <c r="A56" s="533" t="s">
        <v>480</v>
      </c>
      <c r="B56" s="520" t="e">
        <f>'Sch-1'!#REF!</f>
        <v>#REF!</v>
      </c>
      <c r="C56" s="520" t="e">
        <f>'Sch-1'!#REF!</f>
        <v>#REF!</v>
      </c>
      <c r="D56" s="520" t="e">
        <f>'Sch-1'!#REF!</f>
        <v>#REF!</v>
      </c>
      <c r="E56" s="524" t="e">
        <f>'Sch-1'!#REF!</f>
        <v>#REF!</v>
      </c>
      <c r="F56" s="334" t="e">
        <f t="shared" si="1"/>
        <v>#REF!</v>
      </c>
      <c r="G56" s="537" t="e">
        <f>'Sch-1'!#REF!</f>
        <v>#REF!</v>
      </c>
    </row>
    <row r="57" spans="1:7" s="522" customFormat="1" hidden="1">
      <c r="A57" s="533" t="s">
        <v>497</v>
      </c>
      <c r="B57" s="520" t="e">
        <f>'Sch-1'!#REF!</f>
        <v>#REF!</v>
      </c>
      <c r="C57" s="520" t="e">
        <f>'Sch-1'!#REF!</f>
        <v>#REF!</v>
      </c>
      <c r="D57" s="520" t="e">
        <f>'Sch-1'!#REF!</f>
        <v>#REF!</v>
      </c>
      <c r="E57" s="524" t="e">
        <f>'Sch-1'!#REF!</f>
        <v>#REF!</v>
      </c>
      <c r="F57" s="334" t="e">
        <f t="shared" si="1"/>
        <v>#REF!</v>
      </c>
      <c r="G57" s="537" t="e">
        <f>'Sch-1'!#REF!</f>
        <v>#REF!</v>
      </c>
    </row>
    <row r="58" spans="1:7" s="522" customFormat="1" hidden="1">
      <c r="A58" s="533" t="s">
        <v>482</v>
      </c>
      <c r="B58" s="520" t="e">
        <f>'Sch-1'!#REF!</f>
        <v>#REF!</v>
      </c>
      <c r="C58" s="520" t="e">
        <f>'Sch-1'!#REF!</f>
        <v>#REF!</v>
      </c>
      <c r="D58" s="520" t="e">
        <f>'Sch-1'!#REF!</f>
        <v>#REF!</v>
      </c>
      <c r="E58" s="524" t="e">
        <f>'Sch-1'!#REF!</f>
        <v>#REF!</v>
      </c>
      <c r="F58" s="334" t="e">
        <f t="shared" si="1"/>
        <v>#REF!</v>
      </c>
      <c r="G58" s="537" t="e">
        <f>'Sch-1'!#REF!</f>
        <v>#REF!</v>
      </c>
    </row>
    <row r="59" spans="1:7" s="522" customFormat="1" hidden="1">
      <c r="A59" s="533" t="s">
        <v>498</v>
      </c>
      <c r="B59" s="520" t="e">
        <f>'Sch-1'!#REF!</f>
        <v>#REF!</v>
      </c>
      <c r="C59" s="520" t="e">
        <f>'Sch-1'!#REF!</f>
        <v>#REF!</v>
      </c>
      <c r="D59" s="520" t="e">
        <f>'Sch-1'!#REF!</f>
        <v>#REF!</v>
      </c>
      <c r="E59" s="524" t="e">
        <f>'Sch-1'!#REF!</f>
        <v>#REF!</v>
      </c>
      <c r="F59" s="334" t="e">
        <f t="shared" si="1"/>
        <v>#REF!</v>
      </c>
      <c r="G59" s="537" t="e">
        <f>'Sch-1'!#REF!</f>
        <v>#REF!</v>
      </c>
    </row>
    <row r="60" spans="1:7" s="522" customFormat="1" hidden="1">
      <c r="A60" s="533" t="s">
        <v>484</v>
      </c>
      <c r="B60" s="520" t="e">
        <f>'Sch-1'!#REF!</f>
        <v>#REF!</v>
      </c>
      <c r="C60" s="520" t="e">
        <f>'Sch-1'!#REF!</f>
        <v>#REF!</v>
      </c>
      <c r="D60" s="520" t="e">
        <f>'Sch-1'!#REF!</f>
        <v>#REF!</v>
      </c>
      <c r="E60" s="524" t="e">
        <f>'Sch-1'!#REF!</f>
        <v>#REF!</v>
      </c>
      <c r="F60" s="334" t="e">
        <f t="shared" si="1"/>
        <v>#REF!</v>
      </c>
      <c r="G60" s="537" t="e">
        <f>'Sch-1'!#REF!</f>
        <v>#REF!</v>
      </c>
    </row>
    <row r="61" spans="1:7" s="522" customFormat="1" ht="18" hidden="1" customHeight="1">
      <c r="A61" s="533"/>
      <c r="B61" s="520"/>
      <c r="C61" s="520"/>
      <c r="D61" s="520"/>
      <c r="E61" s="524"/>
      <c r="F61" s="334"/>
      <c r="G61" s="537"/>
    </row>
    <row r="62" spans="1:7" s="522" customFormat="1" hidden="1">
      <c r="A62" s="533">
        <v>4.4000000000000004</v>
      </c>
      <c r="B62" s="520" t="e">
        <f>'Sch-1'!#REF!</f>
        <v>#REF!</v>
      </c>
      <c r="C62" s="520"/>
      <c r="D62" s="520"/>
      <c r="E62" s="524"/>
      <c r="F62" s="334"/>
      <c r="G62" s="537"/>
    </row>
    <row r="63" spans="1:7" s="522" customFormat="1" ht="18" hidden="1" customHeight="1">
      <c r="A63" s="533" t="s">
        <v>479</v>
      </c>
      <c r="B63" s="520" t="e">
        <f>'Sch-1'!#REF!</f>
        <v>#REF!</v>
      </c>
      <c r="C63" s="520" t="e">
        <f>'Sch-1'!#REF!</f>
        <v>#REF!</v>
      </c>
      <c r="D63" s="520" t="e">
        <f>'Sch-1'!#REF!</f>
        <v>#REF!</v>
      </c>
      <c r="E63" s="524" t="e">
        <f>'Sch-1'!#REF!</f>
        <v>#REF!</v>
      </c>
      <c r="F63" s="334" t="e">
        <f t="shared" si="1"/>
        <v>#REF!</v>
      </c>
      <c r="G63" s="537" t="e">
        <f>'Sch-1'!#REF!</f>
        <v>#REF!</v>
      </c>
    </row>
    <row r="64" spans="1:7" s="522" customFormat="1" ht="18" hidden="1" customHeight="1">
      <c r="A64" s="533" t="s">
        <v>480</v>
      </c>
      <c r="B64" s="520" t="e">
        <f>'Sch-1'!#REF!</f>
        <v>#REF!</v>
      </c>
      <c r="C64" s="520" t="e">
        <f>'Sch-1'!#REF!</f>
        <v>#REF!</v>
      </c>
      <c r="D64" s="520" t="e">
        <f>'Sch-1'!#REF!</f>
        <v>#REF!</v>
      </c>
      <c r="E64" s="524" t="e">
        <f>'Sch-1'!#REF!</f>
        <v>#REF!</v>
      </c>
      <c r="F64" s="334" t="e">
        <f t="shared" si="1"/>
        <v>#REF!</v>
      </c>
      <c r="G64" s="537" t="e">
        <f>'Sch-1'!#REF!</f>
        <v>#REF!</v>
      </c>
    </row>
    <row r="65" spans="1:22" s="522" customFormat="1" ht="18" hidden="1" customHeight="1">
      <c r="A65" s="533" t="s">
        <v>497</v>
      </c>
      <c r="B65" s="520" t="e">
        <f>'Sch-1'!#REF!</f>
        <v>#REF!</v>
      </c>
      <c r="C65" s="520" t="e">
        <f>'Sch-1'!#REF!</f>
        <v>#REF!</v>
      </c>
      <c r="D65" s="520" t="e">
        <f>'Sch-1'!#REF!</f>
        <v>#REF!</v>
      </c>
      <c r="E65" s="524" t="e">
        <f>'Sch-1'!#REF!</f>
        <v>#REF!</v>
      </c>
      <c r="F65" s="334" t="e">
        <f t="shared" si="1"/>
        <v>#REF!</v>
      </c>
      <c r="G65" s="537" t="e">
        <f>'Sch-1'!#REF!</f>
        <v>#REF!</v>
      </c>
    </row>
    <row r="66" spans="1:22" s="522" customFormat="1" ht="18" hidden="1" customHeight="1">
      <c r="A66" s="533" t="s">
        <v>482</v>
      </c>
      <c r="B66" s="520" t="e">
        <f>'Sch-1'!#REF!</f>
        <v>#REF!</v>
      </c>
      <c r="C66" s="520" t="e">
        <f>'Sch-1'!#REF!</f>
        <v>#REF!</v>
      </c>
      <c r="D66" s="520" t="e">
        <f>'Sch-1'!#REF!</f>
        <v>#REF!</v>
      </c>
      <c r="E66" s="524" t="e">
        <f>'Sch-1'!#REF!</f>
        <v>#REF!</v>
      </c>
      <c r="F66" s="334" t="e">
        <f t="shared" si="1"/>
        <v>#REF!</v>
      </c>
      <c r="G66" s="537" t="e">
        <f>'Sch-1'!#REF!</f>
        <v>#REF!</v>
      </c>
    </row>
    <row r="67" spans="1:22" s="522" customFormat="1" ht="18" hidden="1" customHeight="1">
      <c r="A67" s="533" t="s">
        <v>498</v>
      </c>
      <c r="B67" s="520" t="e">
        <f>'Sch-1'!#REF!</f>
        <v>#REF!</v>
      </c>
      <c r="C67" s="520" t="e">
        <f>'Sch-1'!#REF!</f>
        <v>#REF!</v>
      </c>
      <c r="D67" s="520" t="e">
        <f>'Sch-1'!#REF!</f>
        <v>#REF!</v>
      </c>
      <c r="E67" s="524" t="e">
        <f>'Sch-1'!#REF!</f>
        <v>#REF!</v>
      </c>
      <c r="F67" s="334" t="e">
        <f t="shared" si="1"/>
        <v>#REF!</v>
      </c>
      <c r="G67" s="537" t="e">
        <f>'Sch-1'!#REF!</f>
        <v>#REF!</v>
      </c>
    </row>
    <row r="68" spans="1:22" s="522" customFormat="1" ht="18" hidden="1" customHeight="1">
      <c r="A68" s="533"/>
      <c r="B68" s="520"/>
      <c r="C68" s="520"/>
      <c r="D68" s="520"/>
      <c r="E68" s="524"/>
      <c r="F68" s="334"/>
      <c r="G68" s="537"/>
    </row>
    <row r="69" spans="1:22" s="522" customFormat="1" ht="18" hidden="1" customHeight="1">
      <c r="A69" s="533">
        <v>5</v>
      </c>
      <c r="B69" s="520" t="e">
        <f>'Sch-1'!#REF!</f>
        <v>#REF!</v>
      </c>
      <c r="C69" s="520"/>
      <c r="D69" s="520"/>
      <c r="E69" s="524"/>
      <c r="F69" s="334"/>
      <c r="G69" s="537"/>
    </row>
    <row r="70" spans="1:22" s="522" customFormat="1" ht="18" hidden="1" customHeight="1">
      <c r="A70" s="533" t="s">
        <v>479</v>
      </c>
      <c r="B70" s="520" t="e">
        <f>'Sch-1'!#REF!</f>
        <v>#REF!</v>
      </c>
      <c r="C70" s="520" t="e">
        <f>'Sch-1'!#REF!</f>
        <v>#REF!</v>
      </c>
      <c r="D70" s="520" t="e">
        <f>'Sch-1'!#REF!</f>
        <v>#REF!</v>
      </c>
      <c r="E70" s="524" t="e">
        <f>'Sch-1'!#REF!</f>
        <v>#REF!</v>
      </c>
      <c r="F70" s="334" t="e">
        <f t="shared" si="1"/>
        <v>#REF!</v>
      </c>
      <c r="G70" s="537" t="e">
        <f>'Sch-1'!#REF!</f>
        <v>#REF!</v>
      </c>
    </row>
    <row r="71" spans="1:22" s="522" customFormat="1" ht="18" hidden="1" customHeight="1">
      <c r="A71" s="533" t="s">
        <v>480</v>
      </c>
      <c r="B71" s="520" t="e">
        <f>'Sch-1'!#REF!</f>
        <v>#REF!</v>
      </c>
      <c r="C71" s="520"/>
      <c r="D71" s="520"/>
      <c r="E71" s="524"/>
      <c r="F71" s="334"/>
      <c r="G71" s="537"/>
    </row>
    <row r="72" spans="1:22" s="522" customFormat="1" ht="18" hidden="1" customHeight="1">
      <c r="A72" s="533" t="s">
        <v>380</v>
      </c>
      <c r="B72" s="520" t="e">
        <f>'Sch-1'!#REF!</f>
        <v>#REF!</v>
      </c>
      <c r="C72" s="520" t="e">
        <f>'Sch-1'!#REF!</f>
        <v>#REF!</v>
      </c>
      <c r="D72" s="520" t="e">
        <f>'Sch-1'!#REF!</f>
        <v>#REF!</v>
      </c>
      <c r="E72" s="524" t="e">
        <f>'Sch-1'!#REF!</f>
        <v>#REF!</v>
      </c>
      <c r="F72" s="334" t="e">
        <f t="shared" si="1"/>
        <v>#REF!</v>
      </c>
      <c r="G72" s="537" t="e">
        <f>'Sch-1'!#REF!</f>
        <v>#REF!</v>
      </c>
    </row>
    <row r="73" spans="1:22" s="522" customFormat="1" ht="18" hidden="1" customHeight="1">
      <c r="A73" s="533" t="s">
        <v>384</v>
      </c>
      <c r="B73" s="520" t="e">
        <f>'Sch-1'!#REF!</f>
        <v>#REF!</v>
      </c>
      <c r="C73" s="520" t="e">
        <f>'Sch-1'!#REF!</f>
        <v>#REF!</v>
      </c>
      <c r="D73" s="520" t="e">
        <f>'Sch-1'!#REF!</f>
        <v>#REF!</v>
      </c>
      <c r="E73" s="524" t="e">
        <f>'Sch-1'!#REF!</f>
        <v>#REF!</v>
      </c>
      <c r="F73" s="334" t="e">
        <f t="shared" si="1"/>
        <v>#REF!</v>
      </c>
      <c r="G73" s="537" t="e">
        <f>'Sch-1'!#REF!</f>
        <v>#REF!</v>
      </c>
    </row>
    <row r="74" spans="1:22" s="522" customFormat="1" ht="18" customHeight="1">
      <c r="A74" s="533"/>
      <c r="B74" s="520"/>
      <c r="C74" s="520"/>
      <c r="D74" s="520"/>
      <c r="E74" s="524"/>
      <c r="F74" s="334"/>
      <c r="G74" s="537"/>
    </row>
    <row r="75" spans="1:22" s="522" customFormat="1" ht="18" customHeight="1">
      <c r="A75" s="533"/>
      <c r="B75" s="436" t="s">
        <v>485</v>
      </c>
      <c r="C75" s="534"/>
      <c r="D75" s="535"/>
      <c r="E75" s="524"/>
      <c r="F75" s="334" t="e">
        <f>'Sch-1'!N132*(1-Discount!O18)</f>
        <v>#VALUE!</v>
      </c>
      <c r="G75" s="536" t="s">
        <v>437</v>
      </c>
    </row>
    <row r="76" spans="1:22" s="522" customFormat="1" ht="18" customHeight="1">
      <c r="A76" s="533"/>
      <c r="B76" s="436" t="s">
        <v>486</v>
      </c>
      <c r="C76" s="534"/>
      <c r="D76" s="535"/>
      <c r="E76" s="524"/>
      <c r="F76" s="334" t="e">
        <f>'Sch-1'!N133*(1-Discount!O19)</f>
        <v>#VALUE!</v>
      </c>
      <c r="G76" s="536"/>
    </row>
    <row r="77" spans="1:22" ht="44.1" customHeight="1">
      <c r="A77" s="435"/>
      <c r="B77" s="436" t="s">
        <v>69</v>
      </c>
      <c r="C77" s="437"/>
      <c r="D77" s="438"/>
      <c r="E77" s="434"/>
      <c r="F77" s="434" t="e">
        <f>F75+F76</f>
        <v>#VALUE!</v>
      </c>
      <c r="G77" s="439"/>
      <c r="I77" s="414"/>
      <c r="P77" s="368"/>
      <c r="Q77" s="367"/>
      <c r="S77" s="368"/>
      <c r="T77" s="367"/>
      <c r="V77" s="369"/>
    </row>
    <row r="78" spans="1:22" ht="26.1" customHeight="1">
      <c r="A78" s="335"/>
      <c r="B78" s="1576" t="s">
        <v>436</v>
      </c>
      <c r="C78" s="1576"/>
      <c r="D78" s="1576"/>
      <c r="E78" s="108"/>
      <c r="F78" s="108">
        <f>'Sch-7'!M18</f>
        <v>0</v>
      </c>
      <c r="G78" s="11"/>
      <c r="I78" s="245"/>
      <c r="J78" s="167"/>
      <c r="K78" s="167"/>
      <c r="L78" s="167"/>
      <c r="M78" s="167"/>
      <c r="N78" s="1"/>
      <c r="O78" s="295"/>
      <c r="P78" s="99"/>
      <c r="Q78" s="367" t="e">
        <f>'Sch-7-old'!#REF!</f>
        <v>#REF!</v>
      </c>
      <c r="R78" s="301"/>
      <c r="S78" s="99"/>
      <c r="T78" s="367" t="e">
        <f>'Sch-7-old'!#REF!</f>
        <v>#REF!</v>
      </c>
      <c r="U78" s="295"/>
      <c r="V78" s="295"/>
    </row>
    <row r="79" spans="1:22" ht="26.1" customHeight="1">
      <c r="A79" s="440"/>
      <c r="B79" s="1573" t="s">
        <v>435</v>
      </c>
      <c r="C79" s="1573"/>
      <c r="D79" s="1573"/>
      <c r="E79" s="441"/>
      <c r="F79" s="441" t="e">
        <f>F77+F78</f>
        <v>#VALUE!</v>
      </c>
      <c r="G79" s="442"/>
      <c r="I79" s="245"/>
      <c r="J79" s="167"/>
      <c r="K79" s="167"/>
      <c r="L79" s="167"/>
      <c r="M79" s="167"/>
      <c r="N79" s="1"/>
      <c r="O79" s="295"/>
      <c r="P79" s="99"/>
      <c r="Q79" s="371" t="e">
        <f>SUM(#REF!,Q78)</f>
        <v>#REF!</v>
      </c>
      <c r="R79" s="350"/>
      <c r="S79" s="163"/>
      <c r="T79" s="371" t="e">
        <f>#REF!+T78</f>
        <v>#REF!</v>
      </c>
      <c r="U79" s="295"/>
      <c r="V79" s="372"/>
    </row>
    <row r="80" spans="1:22" ht="16.5" customHeight="1">
      <c r="A80" s="1574"/>
      <c r="B80" s="1574"/>
      <c r="C80" s="1574"/>
      <c r="D80" s="1574"/>
      <c r="E80" s="1574"/>
      <c r="F80" s="1574"/>
      <c r="G80" s="1574"/>
      <c r="P80" s="374" t="s">
        <v>272</v>
      </c>
      <c r="Q80" s="373" t="e">
        <f>F79-Q79</f>
        <v>#VALUE!</v>
      </c>
      <c r="S80" s="374" t="s">
        <v>299</v>
      </c>
      <c r="T80" s="373" t="e">
        <f>Q79-T79</f>
        <v>#REF!</v>
      </c>
    </row>
    <row r="81" spans="1:17" ht="16.5" customHeight="1">
      <c r="B81" s="1575" t="str">
        <f>IF((18-COUNTA(G17:G46))&gt;0,"Do not leave Mode of Transaction Blank for any item. "&amp;(18-COUNTA(G17:G46))&amp;" item(s) is(are) left blank, if you leave it blank, the same shall be deemed to be 'Bought-out'", " ")</f>
        <v xml:space="preserve"> </v>
      </c>
      <c r="C81" s="1575"/>
      <c r="D81" s="1575"/>
      <c r="E81" s="1575"/>
      <c r="F81" s="1575"/>
      <c r="G81" s="1575"/>
      <c r="P81" s="353" t="s">
        <v>309</v>
      </c>
      <c r="Q81" s="353" t="e">
        <f>IF(#REF!&gt;0,#REF! &amp; " item(s) in Sch-1", "")</f>
        <v>#REF!</v>
      </c>
    </row>
    <row r="82" spans="1:17" ht="24" customHeight="1">
      <c r="A82" s="84"/>
      <c r="B82" s="1575"/>
      <c r="C82" s="1575"/>
      <c r="D82" s="1575"/>
      <c r="E82" s="1575"/>
      <c r="F82" s="1575"/>
      <c r="G82" s="1575"/>
    </row>
    <row r="83" spans="1:17" ht="117.75" customHeight="1">
      <c r="A83" s="85" t="s">
        <v>419</v>
      </c>
      <c r="B83" s="1563" t="s">
        <v>73</v>
      </c>
      <c r="C83" s="1563"/>
      <c r="D83" s="1563"/>
      <c r="E83" s="1563"/>
      <c r="F83" s="1563"/>
      <c r="G83" s="1563"/>
    </row>
    <row r="84" spans="1:17" ht="33.6" customHeight="1">
      <c r="A84" s="12"/>
      <c r="B84" s="3"/>
      <c r="C84" s="3"/>
      <c r="D84" s="7"/>
      <c r="E84" s="2"/>
      <c r="F84" s="2"/>
      <c r="G84" s="2"/>
    </row>
    <row r="85" spans="1:17" ht="33.6" customHeight="1">
      <c r="A85" s="39" t="s">
        <v>415</v>
      </c>
      <c r="B85" s="118" t="str">
        <f>'Names of Bidder'!D28&amp;"-"&amp; 'Names of Bidder'!E28&amp;"-" &amp;'Names of Bidder'!F28</f>
        <v>--</v>
      </c>
      <c r="C85" s="13"/>
      <c r="D85" s="40"/>
      <c r="E85" s="2"/>
      <c r="F85" s="2"/>
      <c r="G85" s="162"/>
    </row>
    <row r="86" spans="1:17" ht="33.6" customHeight="1">
      <c r="A86" s="39" t="s">
        <v>416</v>
      </c>
      <c r="B86" s="118" t="str">
        <f>IF('Names of Bidder'!D29=0, "", 'Names of Bidder'!D29)</f>
        <v/>
      </c>
      <c r="C86" s="2"/>
      <c r="D86" s="40" t="s">
        <v>417</v>
      </c>
      <c r="E86" s="162" t="str">
        <f>IF('Names of Bidder'!D25=0, "", 'Names of Bidder'!D25)</f>
        <v/>
      </c>
      <c r="F86" s="2"/>
      <c r="G86" s="162"/>
    </row>
    <row r="87" spans="1:17" ht="33.6" customHeight="1">
      <c r="A87" s="183"/>
      <c r="B87" s="182"/>
      <c r="C87" s="184"/>
      <c r="D87" s="40" t="s">
        <v>418</v>
      </c>
      <c r="E87" s="162" t="str">
        <f>IF('Names of Bidder'!D26=0, "", 'Names of Bidder'!D26)</f>
        <v/>
      </c>
      <c r="F87" s="184"/>
      <c r="G87" s="184"/>
    </row>
    <row r="88" spans="1:17" ht="33.6" customHeight="1">
      <c r="A88" s="183"/>
      <c r="B88" s="182"/>
      <c r="C88" s="184"/>
      <c r="D88" s="40"/>
      <c r="E88" s="215"/>
      <c r="F88" s="207"/>
      <c r="G88" s="207"/>
    </row>
    <row r="89" spans="1:17">
      <c r="A89" s="183"/>
      <c r="B89" s="183"/>
      <c r="C89" s="183"/>
      <c r="D89" s="183"/>
      <c r="E89" s="184"/>
      <c r="F89" s="184"/>
      <c r="G89" s="184"/>
    </row>
    <row r="90" spans="1:17">
      <c r="A90" s="183"/>
      <c r="B90" s="183"/>
      <c r="C90" s="183"/>
      <c r="D90" s="183"/>
      <c r="E90" s="184"/>
      <c r="F90" s="184"/>
      <c r="G90" s="184"/>
    </row>
    <row r="91" spans="1:17">
      <c r="A91" s="183"/>
      <c r="B91" s="183"/>
      <c r="C91" s="183"/>
      <c r="D91" s="183"/>
      <c r="E91" s="184"/>
      <c r="F91" s="184"/>
      <c r="G91" s="184"/>
    </row>
    <row r="92" spans="1:17">
      <c r="A92" s="183"/>
      <c r="B92" s="183"/>
      <c r="C92" s="183"/>
      <c r="D92" s="183"/>
      <c r="E92" s="184"/>
      <c r="F92" s="184"/>
      <c r="G92" s="184"/>
    </row>
    <row r="93" spans="1:17">
      <c r="A93" s="183"/>
      <c r="B93" s="183"/>
      <c r="C93" s="183"/>
      <c r="D93" s="183"/>
      <c r="E93" s="184"/>
      <c r="F93" s="184"/>
      <c r="G93" s="184"/>
    </row>
    <row r="94" spans="1:17">
      <c r="A94" s="183"/>
      <c r="B94" s="183"/>
      <c r="C94" s="183"/>
      <c r="D94" s="183"/>
      <c r="E94" s="184"/>
      <c r="F94" s="184"/>
      <c r="G94" s="184"/>
    </row>
    <row r="95" spans="1:17">
      <c r="A95" s="183"/>
      <c r="B95" s="183"/>
      <c r="C95" s="183"/>
      <c r="D95" s="183"/>
      <c r="E95" s="184"/>
      <c r="F95" s="184"/>
      <c r="G95" s="184"/>
    </row>
    <row r="96" spans="1:17">
      <c r="A96" s="183"/>
      <c r="B96" s="183"/>
      <c r="C96" s="183"/>
      <c r="D96" s="183"/>
      <c r="E96" s="184"/>
      <c r="F96" s="184"/>
      <c r="G96" s="184"/>
    </row>
    <row r="97" spans="1:7">
      <c r="A97" s="183"/>
      <c r="B97" s="183"/>
      <c r="C97" s="183"/>
      <c r="D97" s="183"/>
      <c r="E97" s="184"/>
      <c r="F97" s="184"/>
      <c r="G97" s="184"/>
    </row>
    <row r="98" spans="1:7">
      <c r="A98" s="183"/>
      <c r="B98" s="183"/>
      <c r="C98" s="183"/>
      <c r="D98" s="183"/>
      <c r="E98" s="184"/>
      <c r="F98" s="184"/>
      <c r="G98" s="184"/>
    </row>
    <row r="99" spans="1:7">
      <c r="A99" s="183"/>
      <c r="B99" s="183"/>
      <c r="C99" s="183"/>
      <c r="D99" s="183"/>
      <c r="E99" s="184"/>
      <c r="F99" s="184"/>
      <c r="G99" s="184"/>
    </row>
    <row r="100" spans="1:7">
      <c r="A100" s="183"/>
      <c r="B100" s="183"/>
      <c r="C100" s="183"/>
      <c r="D100" s="183"/>
      <c r="E100" s="184"/>
      <c r="F100" s="184"/>
      <c r="G100" s="184"/>
    </row>
    <row r="101" spans="1:7">
      <c r="A101" s="183"/>
      <c r="B101" s="183"/>
      <c r="C101" s="183"/>
      <c r="D101" s="183"/>
      <c r="E101" s="184"/>
      <c r="F101" s="184"/>
      <c r="G101" s="184"/>
    </row>
    <row r="102" spans="1:7">
      <c r="A102" s="183"/>
      <c r="B102" s="183"/>
      <c r="C102" s="183"/>
      <c r="D102" s="183"/>
      <c r="E102" s="184"/>
      <c r="F102" s="184"/>
      <c r="G102" s="184"/>
    </row>
    <row r="103" spans="1:7">
      <c r="A103" s="183"/>
      <c r="B103" s="183"/>
      <c r="C103" s="183"/>
      <c r="D103" s="183"/>
      <c r="E103" s="184"/>
      <c r="F103" s="184"/>
      <c r="G103" s="184"/>
    </row>
    <row r="104" spans="1:7">
      <c r="A104" s="183"/>
      <c r="B104" s="183"/>
      <c r="C104" s="183"/>
      <c r="D104" s="183"/>
      <c r="E104" s="184"/>
      <c r="F104" s="184"/>
      <c r="G104" s="184"/>
    </row>
    <row r="105" spans="1:7">
      <c r="A105" s="183"/>
      <c r="B105" s="183"/>
      <c r="C105" s="183"/>
      <c r="D105" s="183"/>
      <c r="E105" s="184"/>
      <c r="F105" s="184"/>
      <c r="G105" s="184"/>
    </row>
    <row r="106" spans="1:7">
      <c r="A106" s="183"/>
      <c r="B106" s="183"/>
      <c r="C106" s="183"/>
      <c r="D106" s="183"/>
      <c r="E106" s="184"/>
      <c r="F106" s="184"/>
      <c r="G106" s="184"/>
    </row>
    <row r="107" spans="1:7">
      <c r="A107" s="183"/>
      <c r="B107" s="183"/>
      <c r="C107" s="183"/>
      <c r="D107" s="183"/>
      <c r="E107" s="184"/>
      <c r="F107" s="184"/>
      <c r="G107" s="184"/>
    </row>
    <row r="108" spans="1:7">
      <c r="A108" s="183"/>
      <c r="B108" s="183"/>
      <c r="C108" s="183"/>
      <c r="D108" s="183"/>
      <c r="E108" s="184"/>
      <c r="F108" s="184"/>
      <c r="G108" s="184"/>
    </row>
    <row r="109" spans="1:7">
      <c r="A109" s="183"/>
      <c r="B109" s="183"/>
      <c r="C109" s="183"/>
      <c r="D109" s="183"/>
      <c r="E109" s="184"/>
      <c r="F109" s="184"/>
      <c r="G109" s="184"/>
    </row>
    <row r="110" spans="1:7">
      <c r="A110" s="183"/>
      <c r="B110" s="183"/>
      <c r="C110" s="183"/>
      <c r="D110" s="183"/>
      <c r="E110" s="184"/>
      <c r="F110" s="184"/>
      <c r="G110" s="184"/>
    </row>
    <row r="111" spans="1:7">
      <c r="A111" s="183"/>
      <c r="B111" s="183"/>
      <c r="C111" s="183"/>
      <c r="D111" s="183"/>
      <c r="E111" s="184"/>
      <c r="F111" s="184"/>
      <c r="G111" s="184"/>
    </row>
    <row r="112" spans="1:7">
      <c r="A112" s="183"/>
      <c r="B112" s="183"/>
      <c r="C112" s="183"/>
      <c r="D112" s="183"/>
      <c r="E112" s="184"/>
      <c r="F112" s="184"/>
      <c r="G112" s="184"/>
    </row>
    <row r="113" spans="1:27" ht="18" customHeight="1">
      <c r="A113" s="190"/>
      <c r="B113" s="181"/>
      <c r="C113" s="190"/>
      <c r="D113" s="190"/>
      <c r="E113" s="191"/>
      <c r="F113" s="191"/>
      <c r="G113" s="192"/>
      <c r="T113" s="297"/>
      <c r="AA113" s="355"/>
    </row>
    <row r="114" spans="1:27" ht="18" customHeight="1">
      <c r="A114" s="181"/>
      <c r="B114" s="181"/>
      <c r="C114" s="181"/>
      <c r="D114" s="181"/>
      <c r="E114" s="184"/>
      <c r="F114" s="184"/>
      <c r="G114" s="184"/>
      <c r="Q114" s="301"/>
      <c r="T114" s="297"/>
    </row>
    <row r="115" spans="1:27" ht="39.950000000000003" customHeight="1">
      <c r="A115" s="1564"/>
      <c r="B115" s="1564"/>
      <c r="C115" s="1564"/>
      <c r="D115" s="1564"/>
      <c r="E115" s="1564"/>
      <c r="F115" s="1564"/>
      <c r="G115" s="1564"/>
      <c r="O115" s="297"/>
      <c r="P115" s="298"/>
      <c r="Q115" s="298"/>
      <c r="R115" s="298"/>
      <c r="T115" s="297"/>
      <c r="U115" s="295"/>
      <c r="W115" s="1557"/>
      <c r="X115" s="1557"/>
    </row>
    <row r="116" spans="1:27" ht="21.95" customHeight="1">
      <c r="A116" s="1566"/>
      <c r="B116" s="1566"/>
      <c r="C116" s="1566"/>
      <c r="D116" s="1566"/>
      <c r="E116" s="1566"/>
      <c r="F116" s="1566"/>
      <c r="G116" s="1566"/>
      <c r="O116" s="297"/>
      <c r="P116" s="299"/>
      <c r="Q116" s="298"/>
      <c r="R116" s="298"/>
      <c r="T116" s="297"/>
      <c r="U116" s="295"/>
    </row>
    <row r="117" spans="1:27" ht="18" customHeight="1">
      <c r="A117" s="183"/>
      <c r="B117" s="183"/>
      <c r="C117" s="183"/>
      <c r="D117" s="183"/>
      <c r="E117" s="184"/>
      <c r="F117" s="184"/>
      <c r="G117" s="184"/>
      <c r="O117" s="297"/>
      <c r="P117" s="299"/>
      <c r="Q117" s="298"/>
      <c r="R117" s="298"/>
    </row>
    <row r="118" spans="1:27" ht="18" customHeight="1">
      <c r="A118" s="189"/>
      <c r="B118" s="193"/>
      <c r="C118" s="189"/>
      <c r="D118" s="189"/>
      <c r="E118" s="186"/>
      <c r="F118" s="184"/>
      <c r="G118" s="193"/>
      <c r="O118" s="297"/>
      <c r="P118" s="299"/>
      <c r="Q118" s="298"/>
      <c r="R118" s="298"/>
    </row>
    <row r="119" spans="1:27" ht="35.25" customHeight="1">
      <c r="A119" s="1567"/>
      <c r="B119" s="1567"/>
      <c r="C119" s="1567"/>
      <c r="D119" s="1567"/>
      <c r="E119" s="187"/>
      <c r="F119" s="184"/>
      <c r="G119" s="193"/>
      <c r="O119" s="376"/>
      <c r="P119" s="360"/>
      <c r="Q119" s="360"/>
      <c r="R119" s="360"/>
      <c r="W119" s="1557"/>
      <c r="X119" s="1557"/>
    </row>
    <row r="120" spans="1:27" ht="18" customHeight="1">
      <c r="A120" s="189"/>
      <c r="B120" s="1556"/>
      <c r="C120" s="1556"/>
      <c r="D120" s="1556"/>
      <c r="E120" s="187"/>
      <c r="F120" s="184"/>
      <c r="G120" s="193"/>
      <c r="O120" s="297"/>
      <c r="P120" s="377"/>
      <c r="Q120" s="361"/>
      <c r="R120" s="361"/>
    </row>
    <row r="121" spans="1:27" ht="18" customHeight="1">
      <c r="A121" s="189"/>
      <c r="B121" s="1556"/>
      <c r="C121" s="1556"/>
      <c r="D121" s="1556"/>
      <c r="E121" s="187"/>
      <c r="F121" s="184"/>
      <c r="G121" s="193"/>
      <c r="O121" s="297"/>
      <c r="P121" s="377"/>
      <c r="Q121" s="361"/>
      <c r="R121" s="361"/>
    </row>
    <row r="122" spans="1:27" ht="18" customHeight="1">
      <c r="A122" s="193"/>
      <c r="B122" s="1556"/>
      <c r="C122" s="1556"/>
      <c r="D122" s="1556"/>
      <c r="E122" s="187"/>
      <c r="F122" s="184"/>
      <c r="G122" s="193"/>
      <c r="O122" s="378"/>
      <c r="P122" s="382"/>
      <c r="Q122" s="375"/>
      <c r="R122" s="362"/>
    </row>
    <row r="123" spans="1:27" ht="18" customHeight="1">
      <c r="A123" s="193"/>
      <c r="B123" s="1556"/>
      <c r="C123" s="1556"/>
      <c r="D123" s="1556"/>
      <c r="E123" s="187"/>
      <c r="F123" s="184"/>
      <c r="G123" s="193"/>
      <c r="W123" s="1557"/>
      <c r="X123" s="1557"/>
    </row>
    <row r="124" spans="1:27" ht="18" customHeight="1">
      <c r="A124" s="193"/>
      <c r="B124" s="193"/>
      <c r="C124" s="193"/>
      <c r="D124" s="193"/>
      <c r="E124" s="189"/>
      <c r="F124" s="207"/>
      <c r="G124" s="207"/>
      <c r="Y124" s="363"/>
    </row>
    <row r="125" spans="1:27" ht="40.5" customHeight="1">
      <c r="A125" s="1558"/>
      <c r="B125" s="1558"/>
      <c r="C125" s="1558"/>
      <c r="D125" s="1558"/>
      <c r="E125" s="1558"/>
      <c r="F125" s="1558"/>
      <c r="G125" s="1558"/>
      <c r="H125" s="413"/>
      <c r="I125" s="243"/>
      <c r="J125" s="244"/>
      <c r="K125" s="244"/>
      <c r="L125" s="244"/>
      <c r="M125" s="244"/>
      <c r="Q125" s="301"/>
      <c r="Y125" s="363"/>
    </row>
    <row r="126" spans="1:27" ht="18" customHeight="1">
      <c r="A126" s="183"/>
      <c r="B126" s="183"/>
      <c r="C126" s="183"/>
      <c r="D126" s="183"/>
      <c r="E126" s="191"/>
      <c r="F126" s="191"/>
      <c r="G126" s="192"/>
      <c r="P126" s="1559"/>
      <c r="Q126" s="1559"/>
      <c r="S126" s="1565"/>
      <c r="T126" s="1565"/>
      <c r="W126" s="1557"/>
      <c r="X126" s="1557"/>
    </row>
    <row r="127" spans="1:27" ht="66" customHeight="1">
      <c r="A127" s="209"/>
      <c r="B127" s="209"/>
      <c r="C127" s="179"/>
      <c r="D127" s="179"/>
      <c r="E127" s="209"/>
      <c r="F127" s="209"/>
      <c r="G127" s="209"/>
      <c r="P127" s="337"/>
      <c r="Q127" s="337"/>
      <c r="S127" s="337"/>
      <c r="T127" s="337"/>
    </row>
    <row r="128" spans="1:27" ht="18" customHeight="1">
      <c r="A128" s="179"/>
      <c r="B128" s="179"/>
      <c r="C128" s="179"/>
      <c r="D128" s="179"/>
      <c r="E128" s="179"/>
      <c r="F128" s="179"/>
      <c r="G128" s="179"/>
      <c r="P128" s="163"/>
      <c r="Q128" s="163"/>
      <c r="S128" s="163"/>
      <c r="T128" s="163"/>
    </row>
    <row r="129" spans="1:41" s="333" customFormat="1" ht="18" customHeight="1">
      <c r="A129" s="199"/>
      <c r="B129" s="221"/>
      <c r="C129" s="196"/>
      <c r="D129" s="222"/>
      <c r="E129" s="223"/>
      <c r="F129" s="224"/>
      <c r="G129" s="184"/>
      <c r="H129" s="414"/>
      <c r="I129" s="245"/>
      <c r="J129" s="167"/>
      <c r="K129" s="167"/>
      <c r="L129" s="167"/>
      <c r="M129" s="167"/>
      <c r="N129" s="1"/>
      <c r="O129" s="295"/>
      <c r="P129" s="163"/>
      <c r="Q129" s="364"/>
      <c r="R129" s="301"/>
      <c r="S129" s="163"/>
      <c r="T129" s="364"/>
      <c r="U129" s="295"/>
      <c r="V129" s="295"/>
      <c r="W129" s="295"/>
      <c r="X129" s="295"/>
      <c r="Y129" s="295"/>
      <c r="Z129" s="295"/>
      <c r="AA129" s="295"/>
      <c r="AB129" s="157"/>
      <c r="AC129" s="157"/>
      <c r="AD129" s="157"/>
      <c r="AE129" s="157"/>
      <c r="AF129" s="157"/>
      <c r="AG129" s="157"/>
      <c r="AH129" s="157"/>
      <c r="AI129" s="157"/>
      <c r="AJ129" s="157"/>
      <c r="AK129" s="167"/>
      <c r="AL129" s="167"/>
      <c r="AM129" s="167"/>
      <c r="AN129" s="167"/>
      <c r="AO129" s="167"/>
    </row>
    <row r="130" spans="1:41" ht="111" customHeight="1">
      <c r="A130" s="200"/>
      <c r="B130" s="225"/>
      <c r="C130" s="196"/>
      <c r="D130" s="196"/>
      <c r="E130" s="226"/>
      <c r="F130" s="227"/>
      <c r="G130" s="228"/>
      <c r="P130" s="366"/>
      <c r="Q130" s="365"/>
      <c r="S130" s="366"/>
      <c r="T130" s="365"/>
      <c r="W130" s="1557"/>
      <c r="X130" s="1557"/>
    </row>
    <row r="131" spans="1:41" ht="21.95" customHeight="1">
      <c r="A131" s="200"/>
      <c r="B131" s="229"/>
      <c r="C131" s="196"/>
      <c r="D131" s="196"/>
      <c r="E131" s="230"/>
      <c r="F131" s="231"/>
      <c r="G131" s="184"/>
      <c r="P131" s="368"/>
      <c r="Q131" s="367"/>
      <c r="S131" s="368"/>
      <c r="T131" s="367"/>
    </row>
    <row r="132" spans="1:41" ht="21.95" customHeight="1">
      <c r="A132" s="198"/>
      <c r="B132" s="202"/>
      <c r="C132" s="196"/>
      <c r="D132" s="222"/>
      <c r="E132" s="223"/>
      <c r="F132" s="224"/>
      <c r="G132" s="184"/>
      <c r="P132" s="368"/>
      <c r="Q132" s="367"/>
      <c r="S132" s="368"/>
      <c r="T132" s="367"/>
      <c r="V132" s="369"/>
    </row>
    <row r="133" spans="1:41" ht="21.95" customHeight="1">
      <c r="A133" s="198"/>
      <c r="B133" s="202"/>
      <c r="C133" s="196"/>
      <c r="D133" s="222"/>
      <c r="E133" s="223"/>
      <c r="F133" s="224"/>
      <c r="G133" s="184"/>
      <c r="P133" s="368"/>
      <c r="Q133" s="367"/>
      <c r="S133" s="368"/>
      <c r="T133" s="367"/>
      <c r="V133" s="369"/>
      <c r="W133" s="353"/>
      <c r="X133" s="353"/>
    </row>
    <row r="134" spans="1:41">
      <c r="A134" s="200"/>
      <c r="B134" s="225"/>
      <c r="C134" s="196"/>
      <c r="D134" s="222"/>
      <c r="E134" s="223"/>
      <c r="F134" s="224"/>
      <c r="G134" s="184"/>
      <c r="P134" s="368"/>
      <c r="Q134" s="367"/>
      <c r="S134" s="368"/>
      <c r="T134" s="367"/>
      <c r="V134" s="369"/>
      <c r="W134" s="1560"/>
      <c r="X134" s="1560"/>
    </row>
    <row r="135" spans="1:41" ht="21.95" customHeight="1">
      <c r="A135" s="200"/>
      <c r="B135" s="229"/>
      <c r="C135" s="196"/>
      <c r="D135" s="222"/>
      <c r="E135" s="223"/>
      <c r="F135" s="224"/>
      <c r="G135" s="228"/>
      <c r="P135" s="368"/>
      <c r="Q135" s="367"/>
      <c r="S135" s="368"/>
      <c r="T135" s="367"/>
      <c r="V135" s="369"/>
    </row>
    <row r="136" spans="1:41" ht="21.95" customHeight="1">
      <c r="A136" s="200"/>
      <c r="B136" s="202"/>
      <c r="C136" s="196"/>
      <c r="D136" s="222"/>
      <c r="E136" s="223"/>
      <c r="F136" s="224"/>
      <c r="G136" s="184"/>
      <c r="P136" s="368"/>
      <c r="Q136" s="367"/>
      <c r="S136" s="368"/>
      <c r="T136" s="367"/>
      <c r="V136" s="369"/>
    </row>
    <row r="137" spans="1:41" ht="21.95" customHeight="1">
      <c r="A137" s="200"/>
      <c r="B137" s="202"/>
      <c r="C137" s="196"/>
      <c r="D137" s="222"/>
      <c r="E137" s="223"/>
      <c r="F137" s="224"/>
      <c r="G137" s="184"/>
      <c r="P137" s="368"/>
      <c r="Q137" s="367"/>
      <c r="S137" s="368"/>
      <c r="T137" s="367"/>
      <c r="V137" s="369"/>
    </row>
    <row r="138" spans="1:41">
      <c r="A138" s="200"/>
      <c r="B138" s="225"/>
      <c r="C138" s="196"/>
      <c r="D138" s="196"/>
      <c r="E138" s="223"/>
      <c r="F138" s="224"/>
      <c r="G138" s="228"/>
      <c r="P138" s="368"/>
      <c r="Q138" s="367"/>
      <c r="S138" s="368"/>
      <c r="T138" s="367"/>
      <c r="V138" s="369"/>
    </row>
    <row r="139" spans="1:41" ht="21.95" customHeight="1">
      <c r="A139" s="200"/>
      <c r="B139" s="229"/>
      <c r="C139" s="196"/>
      <c r="D139" s="196"/>
      <c r="E139" s="232"/>
      <c r="F139" s="224"/>
      <c r="G139" s="233"/>
      <c r="N139" s="380"/>
      <c r="P139" s="368"/>
      <c r="Q139" s="367"/>
      <c r="S139" s="368"/>
      <c r="T139" s="367"/>
      <c r="V139" s="369"/>
    </row>
    <row r="140" spans="1:41" ht="35.1" customHeight="1">
      <c r="A140" s="198"/>
      <c r="B140" s="234"/>
      <c r="C140" s="196"/>
      <c r="D140" s="222"/>
      <c r="E140" s="223"/>
      <c r="F140" s="224"/>
      <c r="G140" s="184"/>
      <c r="N140" s="381"/>
      <c r="P140" s="368"/>
      <c r="Q140" s="367"/>
      <c r="S140" s="368"/>
      <c r="T140" s="367"/>
      <c r="V140" s="369"/>
    </row>
    <row r="141" spans="1:41" ht="21.95" customHeight="1">
      <c r="A141" s="198"/>
      <c r="B141" s="235"/>
      <c r="C141" s="196"/>
      <c r="D141" s="222"/>
      <c r="E141" s="232"/>
      <c r="F141" s="224"/>
      <c r="G141" s="184"/>
      <c r="N141" s="381"/>
      <c r="P141" s="368"/>
      <c r="Q141" s="367"/>
      <c r="S141" s="368"/>
      <c r="T141" s="367"/>
      <c r="V141" s="369"/>
    </row>
    <row r="142" spans="1:41" ht="21.95" customHeight="1">
      <c r="A142" s="198"/>
      <c r="B142" s="235"/>
      <c r="C142" s="196"/>
      <c r="D142" s="222"/>
      <c r="E142" s="232"/>
      <c r="F142" s="224"/>
      <c r="G142" s="184"/>
      <c r="N142" s="381"/>
      <c r="P142" s="368"/>
      <c r="Q142" s="367"/>
      <c r="S142" s="368"/>
      <c r="T142" s="367"/>
      <c r="V142" s="369"/>
    </row>
    <row r="143" spans="1:41" ht="24" customHeight="1">
      <c r="A143" s="199"/>
      <c r="B143" s="203"/>
      <c r="C143" s="196"/>
      <c r="D143" s="222"/>
      <c r="E143" s="223"/>
      <c r="F143" s="224"/>
      <c r="G143" s="184"/>
      <c r="J143" s="167"/>
      <c r="K143" s="167"/>
      <c r="L143" s="167"/>
      <c r="M143" s="167"/>
      <c r="N143" s="1"/>
      <c r="O143" s="295"/>
      <c r="P143" s="368"/>
      <c r="Q143" s="367"/>
      <c r="R143" s="301"/>
      <c r="S143" s="368"/>
      <c r="T143" s="367"/>
      <c r="U143" s="295"/>
      <c r="V143" s="300"/>
    </row>
    <row r="144" spans="1:41" ht="24" customHeight="1">
      <c r="A144" s="198"/>
      <c r="B144" s="236"/>
      <c r="C144" s="196"/>
      <c r="D144" s="222"/>
      <c r="E144" s="223"/>
      <c r="F144" s="224"/>
      <c r="G144" s="184"/>
      <c r="P144" s="368"/>
      <c r="Q144" s="367"/>
      <c r="S144" s="368"/>
      <c r="T144" s="367"/>
      <c r="V144" s="369"/>
    </row>
    <row r="145" spans="1:22" ht="24" customHeight="1">
      <c r="A145" s="200"/>
      <c r="B145" s="195"/>
      <c r="C145" s="196"/>
      <c r="D145" s="222"/>
      <c r="E145" s="223"/>
      <c r="F145" s="224"/>
      <c r="G145" s="184"/>
      <c r="P145" s="368"/>
      <c r="Q145" s="367"/>
      <c r="S145" s="368"/>
      <c r="T145" s="367"/>
      <c r="V145" s="369"/>
    </row>
    <row r="146" spans="1:22" ht="24" customHeight="1">
      <c r="A146" s="198"/>
      <c r="B146" s="235"/>
      <c r="C146" s="196"/>
      <c r="D146" s="222"/>
      <c r="E146" s="232"/>
      <c r="F146" s="224"/>
      <c r="G146" s="184"/>
      <c r="P146" s="368"/>
      <c r="Q146" s="367"/>
      <c r="S146" s="368"/>
      <c r="T146" s="367"/>
      <c r="V146" s="369"/>
    </row>
    <row r="147" spans="1:22" ht="24" customHeight="1">
      <c r="A147" s="199"/>
      <c r="B147" s="221"/>
      <c r="C147" s="196"/>
      <c r="D147" s="222"/>
      <c r="E147" s="223"/>
      <c r="F147" s="224"/>
      <c r="G147" s="184"/>
      <c r="J147" s="167"/>
      <c r="K147" s="167"/>
      <c r="L147" s="167"/>
      <c r="M147" s="167"/>
      <c r="N147" s="1"/>
      <c r="O147" s="295"/>
      <c r="P147" s="368"/>
      <c r="Q147" s="370"/>
      <c r="R147" s="301"/>
      <c r="S147" s="368"/>
      <c r="T147" s="370"/>
      <c r="U147" s="295"/>
      <c r="V147" s="300"/>
    </row>
    <row r="148" spans="1:22" ht="35.1" customHeight="1">
      <c r="A148" s="200"/>
      <c r="B148" s="195"/>
      <c r="C148" s="196"/>
      <c r="D148" s="196"/>
      <c r="E148" s="232"/>
      <c r="F148" s="224"/>
      <c r="G148" s="233"/>
      <c r="P148" s="368"/>
      <c r="Q148" s="370"/>
      <c r="S148" s="368"/>
      <c r="T148" s="370"/>
      <c r="V148" s="369"/>
    </row>
    <row r="149" spans="1:22" ht="24" customHeight="1">
      <c r="A149" s="200"/>
      <c r="B149" s="195"/>
      <c r="C149" s="198"/>
      <c r="D149" s="222"/>
      <c r="E149" s="232"/>
      <c r="F149" s="224"/>
      <c r="G149" s="184"/>
      <c r="P149" s="368"/>
      <c r="Q149" s="367"/>
      <c r="S149" s="368"/>
      <c r="T149" s="367"/>
      <c r="V149" s="369"/>
    </row>
    <row r="150" spans="1:22" ht="24" customHeight="1">
      <c r="A150" s="198"/>
      <c r="B150" s="195"/>
      <c r="C150" s="198"/>
      <c r="D150" s="222"/>
      <c r="E150" s="232"/>
      <c r="F150" s="224"/>
      <c r="G150" s="184"/>
      <c r="P150" s="368"/>
      <c r="Q150" s="367"/>
      <c r="S150" s="368"/>
      <c r="T150" s="367"/>
      <c r="V150" s="369"/>
    </row>
    <row r="151" spans="1:22" ht="24" customHeight="1">
      <c r="A151" s="198"/>
      <c r="B151" s="195"/>
      <c r="C151" s="198"/>
      <c r="D151" s="222"/>
      <c r="E151" s="232"/>
      <c r="F151" s="224"/>
      <c r="G151" s="184"/>
      <c r="P151" s="368"/>
      <c r="Q151" s="367"/>
      <c r="S151" s="368"/>
      <c r="T151" s="367"/>
      <c r="V151" s="369"/>
    </row>
    <row r="152" spans="1:22" ht="24" customHeight="1">
      <c r="A152" s="198"/>
      <c r="B152" s="195"/>
      <c r="C152" s="198"/>
      <c r="D152" s="222"/>
      <c r="E152" s="232"/>
      <c r="F152" s="224"/>
      <c r="G152" s="184"/>
      <c r="P152" s="368"/>
      <c r="Q152" s="367"/>
      <c r="S152" s="368"/>
      <c r="T152" s="367"/>
      <c r="V152" s="369"/>
    </row>
    <row r="153" spans="1:22" ht="24" customHeight="1">
      <c r="A153" s="198"/>
      <c r="B153" s="195"/>
      <c r="C153" s="198"/>
      <c r="D153" s="222"/>
      <c r="E153" s="232"/>
      <c r="F153" s="224"/>
      <c r="G153" s="184"/>
      <c r="P153" s="368"/>
      <c r="Q153" s="367"/>
      <c r="S153" s="368"/>
      <c r="T153" s="367"/>
      <c r="V153" s="369"/>
    </row>
    <row r="154" spans="1:22" ht="24" customHeight="1">
      <c r="A154" s="198"/>
      <c r="B154" s="195"/>
      <c r="C154" s="198"/>
      <c r="D154" s="222"/>
      <c r="E154" s="232"/>
      <c r="F154" s="224"/>
      <c r="G154" s="184"/>
      <c r="P154" s="368"/>
      <c r="Q154" s="367"/>
      <c r="S154" s="368"/>
      <c r="T154" s="367"/>
      <c r="V154" s="369"/>
    </row>
    <row r="155" spans="1:22" ht="24" customHeight="1">
      <c r="A155" s="198"/>
      <c r="B155" s="195"/>
      <c r="C155" s="198"/>
      <c r="D155" s="222"/>
      <c r="E155" s="232"/>
      <c r="F155" s="224"/>
      <c r="G155" s="184"/>
      <c r="P155" s="368"/>
      <c r="Q155" s="367"/>
      <c r="S155" s="368"/>
      <c r="T155" s="367"/>
      <c r="V155" s="369"/>
    </row>
    <row r="156" spans="1:22" ht="35.1" customHeight="1">
      <c r="A156" s="199"/>
      <c r="B156" s="221"/>
      <c r="C156" s="196"/>
      <c r="D156" s="222"/>
      <c r="E156" s="223"/>
      <c r="F156" s="224"/>
      <c r="G156" s="184"/>
      <c r="P156" s="368"/>
      <c r="Q156" s="370"/>
      <c r="S156" s="368"/>
      <c r="T156" s="370"/>
      <c r="V156" s="369"/>
    </row>
    <row r="157" spans="1:22" ht="24" customHeight="1">
      <c r="A157" s="200"/>
      <c r="B157" s="201"/>
      <c r="C157" s="196"/>
      <c r="D157" s="222"/>
      <c r="E157" s="232"/>
      <c r="F157" s="224"/>
      <c r="G157" s="233"/>
      <c r="P157" s="368"/>
      <c r="Q157" s="370"/>
      <c r="S157" s="368"/>
      <c r="T157" s="370"/>
      <c r="V157" s="369"/>
    </row>
    <row r="158" spans="1:22" ht="24" customHeight="1">
      <c r="A158" s="200"/>
      <c r="B158" s="195"/>
      <c r="C158" s="198"/>
      <c r="D158" s="201"/>
      <c r="E158" s="232"/>
      <c r="F158" s="224"/>
      <c r="G158" s="184"/>
      <c r="P158" s="368"/>
      <c r="Q158" s="367"/>
      <c r="S158" s="368"/>
      <c r="T158" s="367"/>
      <c r="V158" s="369"/>
    </row>
    <row r="159" spans="1:22" ht="35.1" customHeight="1">
      <c r="A159" s="200"/>
      <c r="B159" s="221"/>
      <c r="C159" s="196"/>
      <c r="D159" s="222"/>
      <c r="E159" s="223"/>
      <c r="F159" s="224"/>
      <c r="G159" s="184"/>
      <c r="P159" s="368"/>
      <c r="Q159" s="367"/>
      <c r="S159" s="368"/>
      <c r="T159" s="367"/>
      <c r="V159" s="369"/>
    </row>
    <row r="160" spans="1:22" ht="24" customHeight="1">
      <c r="A160" s="199"/>
      <c r="B160" s="197"/>
      <c r="C160" s="198"/>
      <c r="D160" s="222"/>
      <c r="E160" s="224"/>
      <c r="F160" s="224"/>
      <c r="G160" s="184"/>
      <c r="P160" s="368"/>
      <c r="Q160" s="367"/>
      <c r="S160" s="368"/>
      <c r="T160" s="367"/>
      <c r="V160" s="369"/>
    </row>
    <row r="161" spans="1:22" ht="24" customHeight="1">
      <c r="A161" s="199"/>
      <c r="B161" s="197"/>
      <c r="C161" s="198"/>
      <c r="D161" s="222"/>
      <c r="E161" s="223"/>
      <c r="F161" s="224"/>
      <c r="G161" s="184"/>
      <c r="P161" s="368"/>
      <c r="Q161" s="367"/>
      <c r="S161" s="368"/>
      <c r="T161" s="367"/>
      <c r="V161" s="369"/>
    </row>
    <row r="162" spans="1:22" ht="24" customHeight="1">
      <c r="A162" s="199"/>
      <c r="B162" s="197"/>
      <c r="C162" s="198"/>
      <c r="D162" s="222"/>
      <c r="E162" s="224"/>
      <c r="F162" s="224"/>
      <c r="G162" s="184"/>
      <c r="P162" s="368"/>
      <c r="Q162" s="367"/>
      <c r="S162" s="368"/>
      <c r="T162" s="367"/>
      <c r="V162" s="369"/>
    </row>
    <row r="163" spans="1:22" ht="24" customHeight="1">
      <c r="A163" s="199"/>
      <c r="B163" s="197"/>
      <c r="C163" s="198"/>
      <c r="D163" s="222"/>
      <c r="E163" s="224"/>
      <c r="F163" s="224"/>
      <c r="G163" s="184"/>
      <c r="P163" s="368"/>
      <c r="Q163" s="367"/>
      <c r="S163" s="368"/>
      <c r="T163" s="367"/>
      <c r="V163" s="369"/>
    </row>
    <row r="164" spans="1:22" ht="35.1" customHeight="1">
      <c r="A164" s="199"/>
      <c r="B164" s="202"/>
      <c r="C164" s="198"/>
      <c r="D164" s="222"/>
      <c r="E164" s="224"/>
      <c r="F164" s="224"/>
      <c r="G164" s="184"/>
      <c r="P164" s="368"/>
      <c r="Q164" s="367"/>
      <c r="S164" s="368"/>
      <c r="T164" s="367"/>
      <c r="V164" s="369"/>
    </row>
    <row r="165" spans="1:22" ht="30" customHeight="1">
      <c r="A165" s="199"/>
      <c r="B165" s="195"/>
      <c r="C165" s="198"/>
      <c r="D165" s="222"/>
      <c r="E165" s="224"/>
      <c r="F165" s="224"/>
      <c r="G165" s="184"/>
      <c r="P165" s="368"/>
      <c r="Q165" s="367"/>
      <c r="S165" s="368"/>
      <c r="T165" s="367"/>
      <c r="V165" s="369"/>
    </row>
    <row r="166" spans="1:22" ht="26.1" customHeight="1">
      <c r="A166" s="199"/>
      <c r="B166" s="221"/>
      <c r="C166" s="196"/>
      <c r="D166" s="222"/>
      <c r="E166" s="223"/>
      <c r="F166" s="224"/>
      <c r="G166" s="184"/>
      <c r="J166" s="167"/>
      <c r="K166" s="167"/>
      <c r="L166" s="167"/>
      <c r="M166" s="167"/>
      <c r="N166" s="1"/>
      <c r="O166" s="295"/>
      <c r="P166" s="368"/>
      <c r="Q166" s="367"/>
      <c r="R166" s="301"/>
      <c r="S166" s="368"/>
      <c r="T166" s="367"/>
      <c r="U166" s="295"/>
      <c r="V166" s="300"/>
    </row>
    <row r="167" spans="1:22" ht="30" customHeight="1">
      <c r="A167" s="200"/>
      <c r="B167" s="197"/>
      <c r="C167" s="198"/>
      <c r="D167" s="237"/>
      <c r="E167" s="224"/>
      <c r="F167" s="224"/>
      <c r="G167" s="184"/>
      <c r="P167" s="368"/>
      <c r="Q167" s="367"/>
      <c r="S167" s="368"/>
      <c r="T167" s="367"/>
      <c r="V167" s="369"/>
    </row>
    <row r="168" spans="1:22" ht="30" customHeight="1">
      <c r="A168" s="200"/>
      <c r="B168" s="197"/>
      <c r="C168" s="198"/>
      <c r="D168" s="237"/>
      <c r="E168" s="224"/>
      <c r="F168" s="224"/>
      <c r="G168" s="184"/>
      <c r="P168" s="368"/>
      <c r="Q168" s="367"/>
      <c r="S168" s="368"/>
      <c r="T168" s="367"/>
      <c r="V168" s="369"/>
    </row>
    <row r="169" spans="1:22" ht="30" customHeight="1">
      <c r="A169" s="200"/>
      <c r="B169" s="197"/>
      <c r="C169" s="198"/>
      <c r="D169" s="237"/>
      <c r="E169" s="224"/>
      <c r="F169" s="224"/>
      <c r="G169" s="184"/>
      <c r="P169" s="368"/>
      <c r="Q169" s="367"/>
      <c r="S169" s="368"/>
      <c r="T169" s="367"/>
      <c r="V169" s="369"/>
    </row>
    <row r="170" spans="1:22" ht="30" customHeight="1">
      <c r="A170" s="200"/>
      <c r="B170" s="197"/>
      <c r="C170" s="198"/>
      <c r="D170" s="237"/>
      <c r="E170" s="224"/>
      <c r="F170" s="224"/>
      <c r="G170" s="184"/>
      <c r="P170" s="368"/>
      <c r="Q170" s="367"/>
      <c r="S170" s="368"/>
      <c r="T170" s="367"/>
      <c r="V170" s="369"/>
    </row>
    <row r="171" spans="1:22" ht="33" customHeight="1">
      <c r="A171" s="238"/>
      <c r="B171" s="221"/>
      <c r="C171" s="196"/>
      <c r="D171" s="222"/>
      <c r="E171" s="223"/>
      <c r="F171" s="224"/>
      <c r="G171" s="184"/>
      <c r="P171" s="368"/>
      <c r="Q171" s="367"/>
      <c r="S171" s="368"/>
      <c r="T171" s="367"/>
      <c r="V171" s="369"/>
    </row>
    <row r="172" spans="1:22" ht="24" customHeight="1">
      <c r="A172" s="239"/>
      <c r="B172" s="197"/>
      <c r="C172" s="239"/>
      <c r="D172" s="240"/>
      <c r="E172" s="224"/>
      <c r="F172" s="224"/>
      <c r="G172" s="184"/>
      <c r="P172" s="368"/>
      <c r="Q172" s="367"/>
      <c r="S172" s="368"/>
      <c r="T172" s="367"/>
      <c r="V172" s="369"/>
    </row>
    <row r="173" spans="1:22" ht="24" customHeight="1">
      <c r="A173" s="239"/>
      <c r="B173" s="197"/>
      <c r="C173" s="239"/>
      <c r="D173" s="240"/>
      <c r="E173" s="224"/>
      <c r="F173" s="224"/>
      <c r="G173" s="184"/>
      <c r="P173" s="368"/>
      <c r="Q173" s="367"/>
      <c r="S173" s="368"/>
      <c r="T173" s="367"/>
      <c r="V173" s="369"/>
    </row>
    <row r="174" spans="1:22" ht="24" customHeight="1">
      <c r="A174" s="239"/>
      <c r="B174" s="197"/>
      <c r="C174" s="239"/>
      <c r="D174" s="240"/>
      <c r="E174" s="224"/>
      <c r="F174" s="224"/>
      <c r="G174" s="184"/>
      <c r="P174" s="368"/>
      <c r="Q174" s="367"/>
      <c r="S174" s="368"/>
      <c r="T174" s="367"/>
      <c r="V174" s="369"/>
    </row>
    <row r="175" spans="1:22" ht="24" customHeight="1">
      <c r="A175" s="239"/>
      <c r="B175" s="197"/>
      <c r="C175" s="239"/>
      <c r="D175" s="240"/>
      <c r="E175" s="224"/>
      <c r="F175" s="224"/>
      <c r="G175" s="184"/>
      <c r="P175" s="368"/>
      <c r="Q175" s="367"/>
      <c r="S175" s="368"/>
      <c r="T175" s="367"/>
      <c r="V175" s="369"/>
    </row>
    <row r="176" spans="1:22" ht="24" customHeight="1">
      <c r="A176" s="239"/>
      <c r="B176" s="197"/>
      <c r="C176" s="239"/>
      <c r="D176" s="240"/>
      <c r="E176" s="224"/>
      <c r="F176" s="224"/>
      <c r="G176" s="184"/>
      <c r="P176" s="368"/>
      <c r="Q176" s="367"/>
      <c r="S176" s="368"/>
      <c r="T176" s="367"/>
      <c r="V176" s="369"/>
    </row>
    <row r="177" spans="1:22" ht="26.1" customHeight="1">
      <c r="A177" s="198"/>
      <c r="B177" s="1561"/>
      <c r="C177" s="1561"/>
      <c r="D177" s="1561"/>
      <c r="E177" s="224"/>
      <c r="F177" s="224"/>
      <c r="G177" s="184"/>
      <c r="I177" s="245"/>
      <c r="J177" s="167"/>
      <c r="K177" s="167"/>
      <c r="L177" s="167"/>
      <c r="M177" s="167"/>
      <c r="N177" s="1"/>
      <c r="O177" s="295"/>
      <c r="P177" s="99"/>
      <c r="Q177" s="367"/>
      <c r="R177" s="301"/>
      <c r="S177" s="99"/>
      <c r="T177" s="367"/>
      <c r="U177" s="295"/>
      <c r="V177" s="300"/>
    </row>
    <row r="178" spans="1:22" ht="26.1" customHeight="1">
      <c r="A178" s="239"/>
      <c r="B178" s="1562"/>
      <c r="C178" s="1562"/>
      <c r="D178" s="1562"/>
      <c r="E178" s="224"/>
      <c r="F178" s="224"/>
      <c r="G178" s="184"/>
      <c r="I178" s="245"/>
      <c r="J178" s="167"/>
      <c r="K178" s="167"/>
      <c r="L178" s="167"/>
      <c r="M178" s="167"/>
      <c r="N178" s="1"/>
      <c r="O178" s="295"/>
      <c r="P178" s="99"/>
      <c r="Q178" s="367"/>
      <c r="R178" s="301"/>
      <c r="S178" s="99"/>
      <c r="T178" s="367"/>
      <c r="U178" s="295"/>
      <c r="V178" s="295"/>
    </row>
    <row r="179" spans="1:22" ht="26.1" customHeight="1">
      <c r="A179" s="239"/>
      <c r="B179" s="1555"/>
      <c r="C179" s="1555"/>
      <c r="D179" s="1555"/>
      <c r="E179" s="224"/>
      <c r="F179" s="224"/>
      <c r="G179" s="184"/>
      <c r="I179" s="245"/>
      <c r="J179" s="167"/>
      <c r="K179" s="167"/>
      <c r="L179" s="167"/>
      <c r="M179" s="167"/>
      <c r="N179" s="1"/>
      <c r="O179" s="295"/>
      <c r="P179" s="99"/>
      <c r="Q179" s="367"/>
      <c r="R179" s="301"/>
      <c r="S179" s="99"/>
      <c r="T179" s="367"/>
      <c r="U179" s="295"/>
      <c r="V179" s="372"/>
    </row>
    <row r="180" spans="1:22">
      <c r="A180" s="183"/>
      <c r="B180" s="183"/>
      <c r="C180" s="183"/>
      <c r="D180" s="183"/>
      <c r="E180" s="184"/>
      <c r="F180" s="184"/>
      <c r="G180" s="184"/>
    </row>
    <row r="181" spans="1:22">
      <c r="A181" s="183"/>
      <c r="B181" s="183"/>
      <c r="C181" s="183"/>
      <c r="D181" s="183"/>
      <c r="E181" s="184"/>
      <c r="F181" s="184"/>
      <c r="G181" s="184"/>
    </row>
    <row r="182" spans="1:22">
      <c r="A182" s="183"/>
      <c r="B182" s="183"/>
      <c r="C182" s="183"/>
      <c r="D182" s="183"/>
      <c r="E182" s="184"/>
      <c r="F182" s="184"/>
      <c r="G182" s="184"/>
    </row>
    <row r="183" spans="1:22">
      <c r="A183" s="183"/>
      <c r="B183" s="183"/>
      <c r="C183" s="183"/>
      <c r="D183" s="183"/>
      <c r="E183" s="184"/>
      <c r="F183" s="184"/>
      <c r="G183" s="184"/>
    </row>
    <row r="184" spans="1:22">
      <c r="A184" s="183"/>
      <c r="B184" s="183"/>
      <c r="C184" s="183"/>
      <c r="D184" s="183"/>
      <c r="E184" s="184"/>
      <c r="F184" s="184"/>
      <c r="G184" s="184"/>
    </row>
    <row r="185" spans="1:22">
      <c r="A185" s="183"/>
      <c r="B185" s="183"/>
      <c r="C185" s="183"/>
      <c r="D185" s="183"/>
      <c r="E185" s="184"/>
      <c r="F185" s="184"/>
      <c r="G185" s="184"/>
    </row>
    <row r="186" spans="1:22">
      <c r="A186" s="183"/>
      <c r="B186" s="183"/>
      <c r="C186" s="183"/>
      <c r="D186" s="183"/>
      <c r="E186" s="184"/>
      <c r="F186" s="184"/>
      <c r="G186" s="184"/>
    </row>
    <row r="187" spans="1:22">
      <c r="A187" s="183"/>
      <c r="B187" s="183"/>
      <c r="C187" s="183"/>
      <c r="D187" s="183"/>
      <c r="E187" s="184"/>
      <c r="F187" s="184"/>
      <c r="G187" s="184"/>
    </row>
  </sheetData>
  <sheetProtection formatColumns="0" formatRows="0" selectLockedCells="1"/>
  <customSheetViews>
    <customSheetView guid="{1A69D62F-E881-40D6-8A9A-90D0B2FD17F9}"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7FEA3959-92A6-4B7E-927B-087EAC5E7414}"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DCF598F-E3E8-4517-8889-6DF83747DD2A}"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7DA3930-F502-4F10-B6E9-DF93489BC550}"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89820FCD-8AFD-42C4-B05F-5701FCC12354}"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ECF7153-B692-414F-BA42-AEEFA09CA6EC}"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693AE0F1-9847-4E6A-B08E-BAB67D33B621}" hiddenRows="1" state="hidden" topLeftCell="A10">
      <selection activeCell="F78" sqref="F78"/>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38BADFEC-005D-4348-A1C4-C10C151F5DFC}" hiddenRows="1" state="hidden" topLeftCell="A10">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3AF5D368-0F40-4903-B06B-A4E8DE0BBD2F}"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91A6405-72DB-46E0-B81A-EC53A5C58396}"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611D8B62-9C40-451B-ABB4-92F111B2BF4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75ADC1CB-B2FC-4413-A994-9BBA99DCA57A}"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CE5BBB8-7D2C-4EA1-98DE-92BEDF0C8A97}"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95AE71C-5BDA-4E26-8FE3-DB001AA67062}"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85C5F000-3F2E-4A34-B83F-6CE80CF74968}"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996AFBE6-B482-42C1-8052-EFE8998821C2}"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D86AC6C-B2E5-489A-BA08-94D78CF752AB}"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F2FBC91-79AB-49BF-B046-986FA957665E}"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6F13BD3-B96C-452C-968D-78F6E5959979}"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79:D79"/>
    <mergeCell ref="A80:G80"/>
    <mergeCell ref="B81:G82"/>
    <mergeCell ref="B78:D78"/>
    <mergeCell ref="A3:G3"/>
    <mergeCell ref="B9:D9"/>
    <mergeCell ref="B10:D10"/>
    <mergeCell ref="W3:X3"/>
    <mergeCell ref="A4:G4"/>
    <mergeCell ref="A7:D7"/>
    <mergeCell ref="W7:X7"/>
    <mergeCell ref="B8:D8"/>
    <mergeCell ref="W11:X11"/>
    <mergeCell ref="A13:G13"/>
    <mergeCell ref="P14:Q14"/>
    <mergeCell ref="S14:T14"/>
    <mergeCell ref="W14:X14"/>
    <mergeCell ref="B11:D11"/>
    <mergeCell ref="B83:G83"/>
    <mergeCell ref="A115:G115"/>
    <mergeCell ref="S126:T126"/>
    <mergeCell ref="W126:X126"/>
    <mergeCell ref="W115:X115"/>
    <mergeCell ref="A116:G116"/>
    <mergeCell ref="A119:D119"/>
    <mergeCell ref="W119:X119"/>
    <mergeCell ref="B120:D120"/>
    <mergeCell ref="B121:D121"/>
    <mergeCell ref="B179:D179"/>
    <mergeCell ref="B122:D122"/>
    <mergeCell ref="B123:D123"/>
    <mergeCell ref="W123:X123"/>
    <mergeCell ref="A125:G125"/>
    <mergeCell ref="P126:Q126"/>
    <mergeCell ref="W130:X130"/>
    <mergeCell ref="W134:X134"/>
    <mergeCell ref="B177:D177"/>
    <mergeCell ref="B178:D178"/>
  </mergeCells>
  <phoneticPr fontId="29" type="noConversion"/>
  <conditionalFormatting sqref="G145:G146 G172:G176 G136:G137 G140:G142 G132:G133 G149:G155 G158 G160:G165 G167:G170 G17:G76">
    <cfRule type="expression" dxfId="37" priority="5" stopIfTrue="1">
      <formula>E17=""</formula>
    </cfRule>
  </conditionalFormatting>
  <conditionalFormatting sqref="Q156:Q157 Q147:Q148 T147:T148 T156:T157 G139 G148 E139 E157:E158 E146 E148:E155 G157">
    <cfRule type="cellIs" dxfId="36" priority="4" stopIfTrue="1" operator="equal">
      <formula>"a"</formula>
    </cfRule>
  </conditionalFormatting>
  <conditionalFormatting sqref="T172:T176 Q172:Q176 Q131:Q142 Q160:Q170 Q158 Q145:Q146 Q149:Q155 T160:T170 T145:T146 T158 T149:T155 T131:T142 T17:T77 Q17:Q77">
    <cfRule type="cellIs" dxfId="35" priority="3" stopIfTrue="1" operator="equal">
      <formula>#REF!</formula>
    </cfRule>
  </conditionalFormatting>
  <conditionalFormatting sqref="G35:G36 G30 E18:E76">
    <cfRule type="cellIs" dxfId="34" priority="2" stopIfTrue="1" operator="equal">
      <formula>"a"</formula>
    </cfRule>
  </conditionalFormatting>
  <conditionalFormatting sqref="E18:E76">
    <cfRule type="expression" dxfId="33" priority="1" stopIfTrue="1">
      <formula>D18&gt;0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pageSetUpPr fitToPage="1"/>
  </sheetPr>
  <dimension ref="A1:AS155"/>
  <sheetViews>
    <sheetView view="pageBreakPreview" topLeftCell="A13" zoomScale="85" zoomScaleNormal="100" zoomScaleSheetLayoutView="85" workbookViewId="0">
      <selection activeCell="I20" sqref="I20"/>
    </sheetView>
  </sheetViews>
  <sheetFormatPr defaultRowHeight="16.5"/>
  <cols>
    <col min="1" max="1" width="7" style="834" customWidth="1"/>
    <col min="2" max="2" width="15.25" style="834" customWidth="1"/>
    <col min="3" max="3" width="9" style="834" customWidth="1"/>
    <col min="4" max="4" width="20" style="834" customWidth="1"/>
    <col min="5" max="5" width="18.375" style="834" customWidth="1"/>
    <col min="6" max="6" width="58.875" style="387" customWidth="1"/>
    <col min="7" max="7" width="6.75" style="837" customWidth="1"/>
    <col min="8" max="8" width="8.375" style="420" customWidth="1"/>
    <col min="9" max="9" width="16.5" style="386" customWidth="1"/>
    <col min="10" max="10" width="20.375" style="420" customWidth="1"/>
    <col min="11" max="11" width="9" style="763" customWidth="1"/>
    <col min="12" max="12" width="8.875" style="493" customWidth="1"/>
    <col min="13" max="13" width="20.25" style="493" hidden="1" customWidth="1"/>
    <col min="14" max="14" width="9" style="493" hidden="1" customWidth="1"/>
    <col min="15" max="15" width="9" style="786" hidden="1" customWidth="1"/>
    <col min="16" max="17" width="17.625" style="786" hidden="1" customWidth="1"/>
    <col min="18" max="18" width="3.75" style="764" hidden="1" customWidth="1"/>
    <col min="19" max="19" width="3.75" style="786" hidden="1" customWidth="1"/>
    <col min="20" max="20" width="3.5" style="786" hidden="1" customWidth="1"/>
    <col min="21" max="21" width="3.75" style="786" hidden="1" customWidth="1"/>
    <col min="22" max="22" width="3.625" style="787" hidden="1" customWidth="1"/>
    <col min="23" max="23" width="3" style="787" customWidth="1"/>
    <col min="24" max="24" width="3.375" style="787" customWidth="1"/>
    <col min="25" max="25" width="3.125" style="787" customWidth="1"/>
    <col min="26" max="26" width="4.25" style="787" customWidth="1"/>
    <col min="27" max="28" width="9" style="787" customWidth="1"/>
    <col min="29" max="30" width="9" style="787"/>
    <col min="31" max="41" width="9" style="788"/>
    <col min="42" max="16384" width="9" style="493"/>
  </cols>
  <sheetData>
    <row r="1" spans="1:45" s="890" customFormat="1" ht="18.75">
      <c r="A1" s="884" t="str">
        <f>Cover!B3</f>
        <v>Spec. No.: CC-CS/1003-WR2/SS-4037/3/G10</v>
      </c>
      <c r="B1" s="887"/>
      <c r="C1" s="887"/>
      <c r="D1" s="884"/>
      <c r="E1" s="887"/>
      <c r="F1" s="885"/>
      <c r="G1" s="888"/>
      <c r="H1" s="885"/>
      <c r="I1" s="885"/>
      <c r="J1" s="1420" t="s">
        <v>539</v>
      </c>
      <c r="K1" s="889"/>
      <c r="O1" s="886"/>
      <c r="P1" s="886"/>
      <c r="Q1" s="886"/>
      <c r="R1" s="886"/>
      <c r="S1" s="886"/>
      <c r="T1" s="886"/>
      <c r="U1" s="886"/>
      <c r="V1" s="891"/>
      <c r="W1" s="891"/>
      <c r="X1" s="891"/>
      <c r="Y1" s="891"/>
      <c r="Z1" s="891"/>
      <c r="AA1" s="891"/>
      <c r="AB1" s="891"/>
      <c r="AC1" s="891"/>
      <c r="AD1" s="891"/>
      <c r="AE1" s="889"/>
      <c r="AF1" s="889"/>
      <c r="AG1" s="889"/>
      <c r="AH1" s="889"/>
      <c r="AI1" s="889"/>
      <c r="AJ1" s="889"/>
      <c r="AK1" s="889"/>
      <c r="AL1" s="889"/>
      <c r="AM1" s="889"/>
      <c r="AN1" s="889"/>
      <c r="AO1" s="889"/>
    </row>
    <row r="2" spans="1:45" s="491" customFormat="1">
      <c r="A2" s="853"/>
      <c r="B2" s="835"/>
      <c r="C2" s="835"/>
      <c r="D2" s="853"/>
      <c r="E2" s="835"/>
      <c r="F2" s="326"/>
      <c r="G2" s="854"/>
      <c r="H2" s="326"/>
      <c r="I2" s="326"/>
      <c r="J2" s="328"/>
      <c r="K2" s="169"/>
      <c r="O2" s="764"/>
      <c r="P2" s="764"/>
      <c r="Q2" s="764"/>
      <c r="R2" s="764"/>
      <c r="S2" s="764"/>
      <c r="T2" s="764"/>
      <c r="U2" s="764"/>
      <c r="V2" s="765"/>
      <c r="W2" s="765"/>
      <c r="X2" s="765"/>
      <c r="Y2" s="765"/>
      <c r="Z2" s="765"/>
      <c r="AA2" s="765"/>
      <c r="AB2" s="765"/>
      <c r="AC2" s="765"/>
      <c r="AD2" s="765"/>
      <c r="AE2" s="763"/>
      <c r="AF2" s="763"/>
      <c r="AG2" s="763"/>
      <c r="AH2" s="763"/>
      <c r="AI2" s="763"/>
      <c r="AJ2" s="763"/>
      <c r="AK2" s="763"/>
      <c r="AL2" s="763"/>
      <c r="AM2" s="763"/>
      <c r="AN2" s="763"/>
      <c r="AO2" s="763"/>
    </row>
    <row r="3" spans="1:45" s="491" customFormat="1" ht="63.75" customHeight="1">
      <c r="A3" s="1585" t="str">
        <f>Cover!$B$2</f>
        <v>Substation Package SS-59 for extension of 220kV Itarsi S/s and 220kV Rewa S/s under consultancy services to MPPTCL</v>
      </c>
      <c r="B3" s="1585"/>
      <c r="C3" s="1585"/>
      <c r="D3" s="1585"/>
      <c r="E3" s="1585"/>
      <c r="F3" s="1585"/>
      <c r="G3" s="1585"/>
      <c r="H3" s="1585"/>
      <c r="I3" s="1585"/>
      <c r="J3" s="1585"/>
      <c r="K3" s="384"/>
      <c r="L3" s="766"/>
      <c r="M3" s="767"/>
      <c r="N3" s="763"/>
      <c r="O3" s="763" t="s">
        <v>351</v>
      </c>
      <c r="P3" s="763"/>
      <c r="Q3" s="763">
        <f>IF(ISERROR(#REF!/('Sch-6'!D14+'Sch-6'!D16+'Sch-6'!D18)),0,#REF!/( 'Sch-6'!D14+'Sch-6'!D16+'Sch-6'!D18))</f>
        <v>0</v>
      </c>
      <c r="R3" s="763"/>
      <c r="S3" s="768"/>
      <c r="T3" s="769"/>
      <c r="U3" s="769"/>
      <c r="V3" s="769"/>
      <c r="W3" s="765"/>
      <c r="X3" s="768"/>
      <c r="Y3" s="765"/>
      <c r="Z3" s="765"/>
      <c r="AA3" s="1579"/>
      <c r="AB3" s="1579"/>
      <c r="AC3" s="765"/>
      <c r="AD3" s="765"/>
      <c r="AE3" s="765"/>
      <c r="AF3" s="765"/>
      <c r="AG3" s="765"/>
      <c r="AH3" s="765"/>
      <c r="AI3" s="765"/>
      <c r="AJ3" s="765"/>
      <c r="AK3" s="765"/>
      <c r="AL3" s="765"/>
      <c r="AM3" s="765"/>
      <c r="AN3" s="765"/>
      <c r="AO3" s="763"/>
      <c r="AP3" s="763"/>
      <c r="AQ3" s="763"/>
      <c r="AR3" s="763"/>
      <c r="AS3" s="763"/>
    </row>
    <row r="4" spans="1:45" s="491" customFormat="1">
      <c r="A4" s="1580" t="s">
        <v>493</v>
      </c>
      <c r="B4" s="1580"/>
      <c r="C4" s="1580"/>
      <c r="D4" s="1580"/>
      <c r="E4" s="1580"/>
      <c r="F4" s="1580"/>
      <c r="G4" s="1580"/>
      <c r="H4" s="1580"/>
      <c r="I4" s="1580"/>
      <c r="J4" s="1580"/>
      <c r="K4" s="770"/>
      <c r="L4" s="771"/>
      <c r="M4" s="771"/>
      <c r="N4" s="771"/>
      <c r="O4" s="772" t="s">
        <v>352</v>
      </c>
      <c r="P4" s="773"/>
      <c r="Q4" s="774" t="e">
        <f>#REF!</f>
        <v>#REF!</v>
      </c>
      <c r="R4" s="773"/>
      <c r="S4" s="773"/>
      <c r="T4" s="773"/>
      <c r="U4" s="773"/>
      <c r="V4" s="765"/>
      <c r="W4" s="765"/>
      <c r="X4" s="765"/>
      <c r="Y4" s="765"/>
      <c r="Z4" s="765"/>
      <c r="AA4" s="765"/>
      <c r="AB4" s="765"/>
      <c r="AC4" s="765"/>
      <c r="AD4" s="765"/>
      <c r="AE4" s="763"/>
      <c r="AF4" s="763"/>
      <c r="AG4" s="763"/>
      <c r="AH4" s="763"/>
      <c r="AI4" s="763"/>
      <c r="AJ4" s="763"/>
      <c r="AK4" s="763"/>
      <c r="AL4" s="763"/>
      <c r="AM4" s="763"/>
      <c r="AN4" s="763"/>
      <c r="AO4" s="763"/>
    </row>
    <row r="5" spans="1:45" s="491" customFormat="1">
      <c r="A5" s="850"/>
      <c r="B5" s="834"/>
      <c r="C5" s="834"/>
      <c r="D5" s="850"/>
      <c r="E5" s="834"/>
      <c r="F5" s="855"/>
      <c r="G5" s="856"/>
      <c r="H5" s="857"/>
      <c r="I5" s="857"/>
      <c r="J5" s="328"/>
      <c r="K5" s="169"/>
      <c r="O5" s="775" t="s">
        <v>353</v>
      </c>
      <c r="P5" s="764"/>
      <c r="Q5" s="776">
        <f>IF(ISERROR(#REF!/#REF!),0,#REF! /#REF!)</f>
        <v>0</v>
      </c>
      <c r="R5" s="764"/>
      <c r="S5" s="764"/>
      <c r="T5" s="764"/>
      <c r="U5" s="764"/>
      <c r="V5" s="765"/>
      <c r="W5" s="765"/>
      <c r="X5" s="765"/>
      <c r="Y5" s="765"/>
      <c r="Z5" s="765"/>
      <c r="AA5" s="765"/>
      <c r="AB5" s="765"/>
      <c r="AC5" s="765"/>
      <c r="AD5" s="765"/>
      <c r="AE5" s="763"/>
      <c r="AF5" s="763"/>
      <c r="AG5" s="763"/>
      <c r="AH5" s="763"/>
      <c r="AI5" s="763"/>
      <c r="AJ5" s="763"/>
      <c r="AK5" s="763"/>
      <c r="AL5" s="763"/>
      <c r="AM5" s="763"/>
      <c r="AN5" s="763"/>
      <c r="AO5" s="763"/>
    </row>
    <row r="6" spans="1:45" s="491" customFormat="1">
      <c r="A6" s="858" t="str">
        <f>'Sch-1'!A6</f>
        <v>Bidder’s Name and Address (MSE) :</v>
      </c>
      <c r="B6" s="875"/>
      <c r="C6" s="875"/>
      <c r="D6" s="858"/>
      <c r="E6" s="875"/>
      <c r="F6" s="840"/>
      <c r="G6" s="859"/>
      <c r="H6" s="840"/>
      <c r="I6" s="5" t="s">
        <v>405</v>
      </c>
      <c r="J6" s="7"/>
      <c r="K6" s="777"/>
      <c r="O6" s="775" t="s">
        <v>356</v>
      </c>
      <c r="P6" s="764"/>
      <c r="Q6" s="776" t="e">
        <f>#REF!</f>
        <v>#REF!</v>
      </c>
      <c r="R6" s="764"/>
      <c r="S6" s="764"/>
      <c r="T6" s="764"/>
      <c r="U6" s="764"/>
      <c r="V6" s="765"/>
      <c r="W6" s="765"/>
      <c r="X6" s="765"/>
      <c r="Y6" s="765"/>
      <c r="Z6" s="765"/>
      <c r="AA6" s="765"/>
      <c r="AB6" s="765"/>
      <c r="AC6" s="765"/>
      <c r="AD6" s="765"/>
      <c r="AE6" s="763"/>
      <c r="AF6" s="763"/>
      <c r="AG6" s="763"/>
      <c r="AH6" s="763"/>
      <c r="AI6" s="763"/>
      <c r="AJ6" s="763"/>
      <c r="AK6" s="763"/>
      <c r="AL6" s="763"/>
      <c r="AM6" s="763"/>
      <c r="AN6" s="763"/>
      <c r="AO6" s="763"/>
    </row>
    <row r="7" spans="1:45" s="491" customFormat="1">
      <c r="A7" s="1581" t="str">
        <f>'Sch-1'!A7</f>
        <v/>
      </c>
      <c r="B7" s="1581"/>
      <c r="C7" s="1581"/>
      <c r="D7" s="1581"/>
      <c r="E7" s="1581"/>
      <c r="F7" s="1581"/>
      <c r="G7" s="1581"/>
      <c r="H7" s="1581"/>
      <c r="I7" s="778" t="str">
        <f>'Sch-1'!M7</f>
        <v>Contract Services</v>
      </c>
      <c r="J7" s="7"/>
      <c r="K7" s="779"/>
      <c r="O7" s="775" t="s">
        <v>355</v>
      </c>
      <c r="P7" s="764"/>
      <c r="Q7" s="780" t="e">
        <f>SUM(Q3:Q6)</f>
        <v>#REF!</v>
      </c>
      <c r="R7" s="764"/>
      <c r="S7" s="764"/>
      <c r="T7" s="764"/>
      <c r="U7" s="764"/>
      <c r="V7" s="765"/>
      <c r="W7" s="765"/>
      <c r="X7" s="765"/>
      <c r="Y7" s="765"/>
      <c r="Z7" s="765"/>
      <c r="AA7" s="765"/>
      <c r="AB7" s="765"/>
      <c r="AC7" s="765"/>
      <c r="AD7" s="765"/>
      <c r="AE7" s="763"/>
      <c r="AF7" s="763"/>
      <c r="AG7" s="763"/>
      <c r="AH7" s="763"/>
      <c r="AI7" s="763"/>
      <c r="AJ7" s="763"/>
      <c r="AK7" s="763"/>
      <c r="AL7" s="763"/>
      <c r="AM7" s="763"/>
      <c r="AN7" s="763"/>
      <c r="AO7" s="763"/>
    </row>
    <row r="8" spans="1:45" s="491" customFormat="1">
      <c r="A8" s="860" t="s">
        <v>406</v>
      </c>
      <c r="B8" s="876"/>
      <c r="C8" s="1582" t="str">
        <f>IF('Sch-1'!C8=0, "", 'Sch-1'!C8)</f>
        <v/>
      </c>
      <c r="D8" s="1582"/>
      <c r="E8" s="1582"/>
      <c r="I8" s="778" t="str">
        <f>'Sch-1'!M8</f>
        <v>Power Grid Corporation of India Ltd.,</v>
      </c>
      <c r="J8" s="7"/>
      <c r="K8" s="779"/>
      <c r="O8" s="764"/>
      <c r="P8" s="764"/>
      <c r="Q8" s="764"/>
      <c r="R8" s="764"/>
      <c r="S8" s="764"/>
      <c r="T8" s="764"/>
      <c r="U8" s="764"/>
      <c r="V8" s="765"/>
      <c r="W8" s="765"/>
      <c r="X8" s="765"/>
      <c r="Y8" s="765"/>
      <c r="Z8" s="765"/>
      <c r="AA8" s="765"/>
      <c r="AB8" s="765"/>
      <c r="AC8" s="765"/>
      <c r="AD8" s="765"/>
      <c r="AE8" s="763"/>
      <c r="AF8" s="763"/>
      <c r="AG8" s="763"/>
      <c r="AH8" s="763"/>
      <c r="AI8" s="763"/>
      <c r="AJ8" s="763"/>
      <c r="AK8" s="763"/>
      <c r="AL8" s="763"/>
      <c r="AM8" s="763"/>
      <c r="AN8" s="763"/>
      <c r="AO8" s="763"/>
    </row>
    <row r="9" spans="1:45" s="491" customFormat="1">
      <c r="A9" s="860" t="s">
        <v>408</v>
      </c>
      <c r="B9" s="876"/>
      <c r="C9" s="1582" t="str">
        <f>IF('Sch-1'!C9=0, "", 'Sch-1'!C9)</f>
        <v/>
      </c>
      <c r="D9" s="1582"/>
      <c r="E9" s="1582"/>
      <c r="I9" s="778" t="str">
        <f>'Sch-1'!M9</f>
        <v>"Saudamini", Plot No.-2</v>
      </c>
      <c r="J9" s="7"/>
      <c r="K9" s="779"/>
      <c r="O9" s="764"/>
      <c r="P9" s="764"/>
      <c r="Q9" s="764"/>
      <c r="R9" s="764"/>
      <c r="S9" s="764"/>
      <c r="T9" s="764"/>
      <c r="U9" s="764"/>
      <c r="V9" s="765"/>
      <c r="W9" s="765"/>
      <c r="X9" s="765"/>
      <c r="Y9" s="765"/>
      <c r="Z9" s="765"/>
      <c r="AA9" s="765"/>
      <c r="AB9" s="765"/>
      <c r="AC9" s="765"/>
      <c r="AD9" s="765"/>
      <c r="AE9" s="763"/>
      <c r="AF9" s="763"/>
      <c r="AG9" s="763"/>
      <c r="AH9" s="763"/>
      <c r="AI9" s="763"/>
      <c r="AJ9" s="763"/>
      <c r="AK9" s="763"/>
      <c r="AL9" s="763"/>
      <c r="AM9" s="763"/>
      <c r="AN9" s="763"/>
      <c r="AO9" s="763"/>
    </row>
    <row r="10" spans="1:45" s="491" customFormat="1">
      <c r="A10" s="861"/>
      <c r="B10" s="1423"/>
      <c r="C10" s="1584" t="str">
        <f>IF('Sch-1'!C10=0, "", 'Sch-1'!C10)</f>
        <v/>
      </c>
      <c r="D10" s="1584"/>
      <c r="E10" s="1584"/>
      <c r="I10" s="781" t="str">
        <f>'Sch-1'!M10</f>
        <v xml:space="preserve">Sector-29, </v>
      </c>
      <c r="J10" s="328"/>
      <c r="K10" s="779"/>
      <c r="O10" s="775" t="s">
        <v>300</v>
      </c>
      <c r="P10" s="764"/>
      <c r="Q10" s="776">
        <f>'Sch-1'!AA10</f>
        <v>0</v>
      </c>
      <c r="R10" s="764"/>
      <c r="S10" s="764"/>
      <c r="T10" s="764"/>
      <c r="U10" s="764"/>
      <c r="V10" s="765"/>
      <c r="W10" s="765"/>
      <c r="X10" s="765"/>
      <c r="Y10" s="765"/>
      <c r="Z10" s="765"/>
      <c r="AA10" s="765"/>
      <c r="AB10" s="765"/>
      <c r="AC10" s="765"/>
      <c r="AD10" s="765"/>
      <c r="AE10" s="763"/>
      <c r="AF10" s="763"/>
      <c r="AG10" s="763"/>
      <c r="AH10" s="763"/>
      <c r="AI10" s="763"/>
      <c r="AJ10" s="763"/>
      <c r="AK10" s="763"/>
      <c r="AL10" s="763"/>
      <c r="AM10" s="763"/>
      <c r="AN10" s="763"/>
      <c r="AO10" s="763"/>
    </row>
    <row r="11" spans="1:45" s="491" customFormat="1">
      <c r="A11" s="861"/>
      <c r="B11" s="1423"/>
      <c r="C11" s="1584" t="str">
        <f>IF('Sch-1'!C11=0, "", 'Sch-1'!C11)</f>
        <v/>
      </c>
      <c r="D11" s="1584"/>
      <c r="E11" s="1584"/>
      <c r="I11" s="781" t="str">
        <f>'Sch-1'!M11</f>
        <v>Gurgaon (Haryana) - 122001</v>
      </c>
      <c r="J11" s="328"/>
      <c r="K11" s="779"/>
      <c r="O11" s="775"/>
      <c r="P11" s="764"/>
      <c r="Q11" s="776"/>
      <c r="R11" s="764"/>
      <c r="S11" s="764"/>
      <c r="T11" s="764"/>
      <c r="U11" s="764"/>
      <c r="V11" s="765"/>
      <c r="W11" s="765"/>
      <c r="X11" s="765"/>
      <c r="Y11" s="765"/>
      <c r="Z11" s="765"/>
      <c r="AA11" s="765"/>
      <c r="AB11" s="765"/>
      <c r="AC11" s="765"/>
      <c r="AD11" s="765"/>
      <c r="AE11" s="763"/>
      <c r="AF11" s="763"/>
      <c r="AG11" s="763"/>
      <c r="AH11" s="763"/>
      <c r="AI11" s="763"/>
      <c r="AJ11" s="763"/>
      <c r="AK11" s="763"/>
      <c r="AL11" s="763"/>
      <c r="AM11" s="763"/>
      <c r="AN11" s="763"/>
      <c r="AO11" s="763"/>
    </row>
    <row r="12" spans="1:45" s="491" customFormat="1" ht="28.5" customHeight="1">
      <c r="A12" s="1168" t="s">
        <v>643</v>
      </c>
      <c r="B12" s="876"/>
      <c r="C12" s="876"/>
      <c r="D12" s="860"/>
      <c r="E12" s="876"/>
      <c r="F12" s="851"/>
      <c r="G12" s="862"/>
      <c r="H12" s="851"/>
      <c r="I12" s="778"/>
      <c r="J12" s="7"/>
      <c r="K12" s="779"/>
      <c r="O12" s="775"/>
      <c r="P12" s="764"/>
      <c r="Q12" s="776"/>
      <c r="R12" s="764"/>
      <c r="S12" s="764"/>
      <c r="T12" s="764"/>
      <c r="U12" s="764"/>
      <c r="V12" s="765"/>
      <c r="W12" s="765"/>
      <c r="X12" s="765"/>
      <c r="Y12" s="765"/>
      <c r="Z12" s="765"/>
      <c r="AA12" s="765"/>
      <c r="AB12" s="765"/>
      <c r="AC12" s="765"/>
      <c r="AD12" s="765"/>
      <c r="AE12" s="763"/>
      <c r="AF12" s="763"/>
      <c r="AG12" s="763"/>
      <c r="AH12" s="763"/>
      <c r="AI12" s="763"/>
      <c r="AJ12" s="763"/>
      <c r="AK12" s="763"/>
      <c r="AL12" s="763"/>
      <c r="AM12" s="763"/>
      <c r="AN12" s="763"/>
      <c r="AO12" s="763"/>
    </row>
    <row r="13" spans="1:45" s="491" customFormat="1">
      <c r="A13" s="839"/>
      <c r="B13" s="839"/>
      <c r="C13" s="839"/>
      <c r="D13" s="839"/>
      <c r="E13" s="839"/>
      <c r="F13" s="782"/>
      <c r="G13" s="838"/>
      <c r="H13" s="848"/>
      <c r="I13" s="1480" t="s">
        <v>289</v>
      </c>
      <c r="J13" s="7"/>
      <c r="K13" s="765"/>
      <c r="O13" s="764"/>
      <c r="P13" s="1583" t="s">
        <v>305</v>
      </c>
      <c r="Q13" s="1583"/>
      <c r="R13" s="816" t="s">
        <v>309</v>
      </c>
      <c r="S13" s="1583" t="s">
        <v>306</v>
      </c>
      <c r="T13" s="1583"/>
      <c r="U13" s="783"/>
      <c r="V13" s="765"/>
      <c r="W13" s="765"/>
      <c r="X13" s="765"/>
      <c r="Y13" s="765"/>
      <c r="Z13" s="765"/>
      <c r="AA13" s="765"/>
      <c r="AB13" s="765"/>
      <c r="AC13" s="765"/>
      <c r="AD13" s="765"/>
      <c r="AE13" s="763"/>
      <c r="AF13" s="763"/>
      <c r="AG13" s="763"/>
      <c r="AH13" s="763"/>
      <c r="AI13" s="763"/>
      <c r="AJ13" s="763"/>
      <c r="AK13" s="763"/>
      <c r="AL13" s="763"/>
      <c r="AM13" s="763"/>
      <c r="AN13" s="763"/>
      <c r="AO13" s="763"/>
    </row>
    <row r="14" spans="1:45" s="491" customFormat="1" ht="123.75" customHeight="1">
      <c r="A14" s="1418" t="s">
        <v>372</v>
      </c>
      <c r="B14" s="1418" t="s">
        <v>582</v>
      </c>
      <c r="C14" s="1418" t="s">
        <v>583</v>
      </c>
      <c r="D14" s="1386" t="s">
        <v>593</v>
      </c>
      <c r="E14" s="1418" t="s">
        <v>584</v>
      </c>
      <c r="F14" s="1418" t="s">
        <v>377</v>
      </c>
      <c r="G14" s="1416" t="s">
        <v>363</v>
      </c>
      <c r="H14" s="1416" t="s">
        <v>364</v>
      </c>
      <c r="I14" s="1418" t="s">
        <v>866</v>
      </c>
      <c r="J14" s="1418" t="s">
        <v>865</v>
      </c>
      <c r="K14" s="765"/>
      <c r="O14" s="764"/>
      <c r="P14" s="784" t="s">
        <v>378</v>
      </c>
      <c r="Q14" s="784" t="s">
        <v>413</v>
      </c>
      <c r="R14" s="816"/>
      <c r="S14" s="784" t="s">
        <v>378</v>
      </c>
      <c r="T14" s="784" t="s">
        <v>413</v>
      </c>
      <c r="U14" s="783"/>
      <c r="V14" s="765"/>
      <c r="W14" s="765"/>
      <c r="X14" s="765"/>
      <c r="Y14" s="765"/>
      <c r="Z14" s="765"/>
      <c r="AA14" s="765"/>
      <c r="AB14" s="765"/>
      <c r="AC14" s="765"/>
      <c r="AD14" s="765"/>
      <c r="AE14" s="763"/>
      <c r="AF14" s="763"/>
      <c r="AG14" s="763"/>
      <c r="AH14" s="763"/>
      <c r="AI14" s="763"/>
      <c r="AJ14" s="763"/>
      <c r="AK14" s="763"/>
      <c r="AL14" s="763"/>
      <c r="AM14" s="763"/>
      <c r="AN14" s="763"/>
      <c r="AO14" s="763"/>
    </row>
    <row r="15" spans="1:45" s="1433" customFormat="1">
      <c r="A15" s="1061">
        <v>1</v>
      </c>
      <c r="B15" s="1061">
        <v>2</v>
      </c>
      <c r="C15" s="1061">
        <v>3</v>
      </c>
      <c r="D15" s="1061">
        <v>4</v>
      </c>
      <c r="E15" s="1061">
        <v>5</v>
      </c>
      <c r="F15" s="1062">
        <v>6</v>
      </c>
      <c r="G15" s="1063">
        <v>7</v>
      </c>
      <c r="H15" s="1062">
        <v>8</v>
      </c>
      <c r="I15" s="1062">
        <v>9</v>
      </c>
      <c r="J15" s="1062" t="s">
        <v>607</v>
      </c>
      <c r="K15" s="178"/>
      <c r="L15" s="1431"/>
      <c r="M15" s="1431">
        <f>Discount!O20</f>
        <v>0</v>
      </c>
      <c r="N15" s="1431"/>
      <c r="O15" s="1432"/>
      <c r="P15" s="785">
        <v>5</v>
      </c>
      <c r="Q15" s="785" t="s">
        <v>414</v>
      </c>
      <c r="R15" s="816"/>
      <c r="S15" s="785">
        <v>5</v>
      </c>
      <c r="T15" s="785" t="s">
        <v>414</v>
      </c>
      <c r="U15" s="816"/>
      <c r="V15" s="1325"/>
      <c r="W15" s="1325"/>
      <c r="X15" s="1325"/>
      <c r="Y15" s="1325"/>
      <c r="Z15" s="1325"/>
      <c r="AA15" s="1325"/>
      <c r="AB15" s="1325"/>
      <c r="AC15" s="1325"/>
      <c r="AD15" s="1325"/>
      <c r="AE15" s="767"/>
      <c r="AF15" s="767"/>
      <c r="AG15" s="767"/>
      <c r="AH15" s="767"/>
      <c r="AI15" s="767"/>
      <c r="AJ15" s="767"/>
      <c r="AK15" s="767"/>
      <c r="AL15" s="767"/>
      <c r="AM15" s="767"/>
      <c r="AN15" s="767"/>
      <c r="AO15" s="767"/>
    </row>
    <row r="16" spans="1:45" s="539" customFormat="1">
      <c r="A16" s="1057"/>
      <c r="B16" s="1057"/>
      <c r="C16" s="1057"/>
      <c r="D16" s="1057"/>
      <c r="E16" s="1057"/>
      <c r="F16" s="1058"/>
      <c r="G16" s="1059"/>
      <c r="H16" s="1060"/>
      <c r="I16" s="1186"/>
      <c r="J16" s="1408"/>
      <c r="M16" s="493"/>
    </row>
    <row r="17" spans="1:13" s="540" customFormat="1" ht="24.75" customHeight="1">
      <c r="A17" s="1463" t="str">
        <f>'Sch-1'!A17</f>
        <v>I</v>
      </c>
      <c r="B17" s="1464" t="str">
        <f>'Sch-1'!B17</f>
        <v xml:space="preserve">4 nos. 220kV bays at Rewa SS    </v>
      </c>
      <c r="C17" s="1462"/>
      <c r="D17" s="1462"/>
      <c r="E17" s="1462"/>
      <c r="F17" s="1462"/>
      <c r="G17" s="1462"/>
      <c r="H17" s="1462"/>
      <c r="I17" s="1462"/>
      <c r="J17" s="1462"/>
      <c r="M17" s="493">
        <f>I17*(1-$M$15)</f>
        <v>0</v>
      </c>
    </row>
    <row r="18" spans="1:13" s="660" customFormat="1" ht="33">
      <c r="A18" s="1473">
        <v>1</v>
      </c>
      <c r="B18" s="1353">
        <v>7000010606</v>
      </c>
      <c r="C18" s="1353">
        <v>10</v>
      </c>
      <c r="D18" s="1436" t="s">
        <v>715</v>
      </c>
      <c r="E18" s="1353">
        <v>1000001772</v>
      </c>
      <c r="F18" s="883" t="s">
        <v>727</v>
      </c>
      <c r="G18" s="1353" t="s">
        <v>585</v>
      </c>
      <c r="H18" s="1353">
        <v>12</v>
      </c>
      <c r="I18" s="1354"/>
      <c r="J18" s="1355" t="str">
        <f t="shared" ref="J18:J66" si="0">IF(I18=0, "Included", IF(ISERROR(H18*I18), "Included",H18*I18))</f>
        <v>Included</v>
      </c>
      <c r="M18" s="1437">
        <f t="shared" ref="M18:M66" si="1">I18*(1-$M$15)</f>
        <v>0</v>
      </c>
    </row>
    <row r="19" spans="1:13" s="660" customFormat="1" ht="33">
      <c r="A19" s="1473">
        <v>2</v>
      </c>
      <c r="B19" s="1353">
        <v>7000010606</v>
      </c>
      <c r="C19" s="1353">
        <v>20</v>
      </c>
      <c r="D19" s="1436" t="s">
        <v>715</v>
      </c>
      <c r="E19" s="1353">
        <v>1000020417</v>
      </c>
      <c r="F19" s="883" t="s">
        <v>728</v>
      </c>
      <c r="G19" s="1353" t="s">
        <v>585</v>
      </c>
      <c r="H19" s="1353">
        <v>12</v>
      </c>
      <c r="I19" s="1354"/>
      <c r="J19" s="1355" t="str">
        <f t="shared" si="0"/>
        <v>Included</v>
      </c>
      <c r="M19" s="1437">
        <f t="shared" si="1"/>
        <v>0</v>
      </c>
    </row>
    <row r="20" spans="1:13" s="660" customFormat="1" ht="33">
      <c r="A20" s="1473">
        <v>3</v>
      </c>
      <c r="B20" s="1353">
        <v>7000010606</v>
      </c>
      <c r="C20" s="1353">
        <v>30</v>
      </c>
      <c r="D20" s="1436" t="s">
        <v>715</v>
      </c>
      <c r="E20" s="1353">
        <v>1000001695</v>
      </c>
      <c r="F20" s="883" t="s">
        <v>729</v>
      </c>
      <c r="G20" s="1353" t="s">
        <v>585</v>
      </c>
      <c r="H20" s="1353">
        <v>48</v>
      </c>
      <c r="I20" s="1354"/>
      <c r="J20" s="1355" t="str">
        <f t="shared" si="0"/>
        <v>Included</v>
      </c>
      <c r="M20" s="1437">
        <f t="shared" si="1"/>
        <v>0</v>
      </c>
    </row>
    <row r="21" spans="1:13" s="660" customFormat="1" ht="33">
      <c r="A21" s="1473">
        <v>4</v>
      </c>
      <c r="B21" s="1353">
        <v>7000010606</v>
      </c>
      <c r="C21" s="1353">
        <v>40</v>
      </c>
      <c r="D21" s="1436" t="s">
        <v>715</v>
      </c>
      <c r="E21" s="1353">
        <v>1000001671</v>
      </c>
      <c r="F21" s="883" t="s">
        <v>730</v>
      </c>
      <c r="G21" s="1353" t="s">
        <v>585</v>
      </c>
      <c r="H21" s="1353">
        <v>4</v>
      </c>
      <c r="I21" s="1354"/>
      <c r="J21" s="1355" t="str">
        <f t="shared" si="0"/>
        <v>Included</v>
      </c>
      <c r="M21" s="1437">
        <f t="shared" si="1"/>
        <v>0</v>
      </c>
    </row>
    <row r="22" spans="1:13" s="660" customFormat="1" ht="33">
      <c r="A22" s="1473">
        <v>5</v>
      </c>
      <c r="B22" s="1353">
        <v>7000010606</v>
      </c>
      <c r="C22" s="1353">
        <v>50</v>
      </c>
      <c r="D22" s="1436" t="s">
        <v>715</v>
      </c>
      <c r="E22" s="1353">
        <v>1000001681</v>
      </c>
      <c r="F22" s="883" t="s">
        <v>731</v>
      </c>
      <c r="G22" s="1353" t="s">
        <v>585</v>
      </c>
      <c r="H22" s="1353">
        <v>12</v>
      </c>
      <c r="I22" s="1354"/>
      <c r="J22" s="1355" t="str">
        <f t="shared" si="0"/>
        <v>Included</v>
      </c>
      <c r="M22" s="1437">
        <f t="shared" si="1"/>
        <v>0</v>
      </c>
    </row>
    <row r="23" spans="1:13" s="660" customFormat="1" ht="33">
      <c r="A23" s="1473">
        <v>6</v>
      </c>
      <c r="B23" s="1353">
        <v>7000010606</v>
      </c>
      <c r="C23" s="1353">
        <v>60</v>
      </c>
      <c r="D23" s="1436" t="s">
        <v>715</v>
      </c>
      <c r="E23" s="1353">
        <v>1000001794</v>
      </c>
      <c r="F23" s="883" t="s">
        <v>732</v>
      </c>
      <c r="G23" s="1353" t="s">
        <v>585</v>
      </c>
      <c r="H23" s="1353">
        <v>8</v>
      </c>
      <c r="I23" s="1354"/>
      <c r="J23" s="1355" t="str">
        <f t="shared" si="0"/>
        <v>Included</v>
      </c>
      <c r="M23" s="1437">
        <f t="shared" si="1"/>
        <v>0</v>
      </c>
    </row>
    <row r="24" spans="1:13" s="660" customFormat="1" ht="33">
      <c r="A24" s="1473">
        <v>7</v>
      </c>
      <c r="B24" s="1353">
        <v>7000010606</v>
      </c>
      <c r="C24" s="1353">
        <v>80</v>
      </c>
      <c r="D24" s="1436" t="s">
        <v>715</v>
      </c>
      <c r="E24" s="1353">
        <v>1000001673</v>
      </c>
      <c r="F24" s="883" t="s">
        <v>733</v>
      </c>
      <c r="G24" s="1353" t="s">
        <v>585</v>
      </c>
      <c r="H24" s="1353">
        <v>4</v>
      </c>
      <c r="I24" s="1354"/>
      <c r="J24" s="1355" t="str">
        <f t="shared" si="0"/>
        <v>Included</v>
      </c>
      <c r="M24" s="1437">
        <f t="shared" si="1"/>
        <v>0</v>
      </c>
    </row>
    <row r="25" spans="1:13" s="660" customFormat="1" ht="33">
      <c r="A25" s="1473">
        <v>8</v>
      </c>
      <c r="B25" s="1353">
        <v>7000010606</v>
      </c>
      <c r="C25" s="1353">
        <v>70</v>
      </c>
      <c r="D25" s="1436" t="s">
        <v>715</v>
      </c>
      <c r="E25" s="1353">
        <v>1000001674</v>
      </c>
      <c r="F25" s="883" t="s">
        <v>734</v>
      </c>
      <c r="G25" s="1353" t="s">
        <v>585</v>
      </c>
      <c r="H25" s="1353">
        <v>4</v>
      </c>
      <c r="I25" s="1354"/>
      <c r="J25" s="1355" t="str">
        <f t="shared" si="0"/>
        <v>Included</v>
      </c>
      <c r="M25" s="1437">
        <f t="shared" si="1"/>
        <v>0</v>
      </c>
    </row>
    <row r="26" spans="1:13" s="660" customFormat="1" ht="33">
      <c r="A26" s="1473">
        <v>9</v>
      </c>
      <c r="B26" s="1353">
        <v>7000010606</v>
      </c>
      <c r="C26" s="1353">
        <v>590</v>
      </c>
      <c r="D26" s="1436" t="s">
        <v>716</v>
      </c>
      <c r="E26" s="1353">
        <v>1000001567</v>
      </c>
      <c r="F26" s="883" t="s">
        <v>735</v>
      </c>
      <c r="G26" s="1353" t="s">
        <v>585</v>
      </c>
      <c r="H26" s="1353">
        <v>4</v>
      </c>
      <c r="I26" s="1354"/>
      <c r="J26" s="1355" t="str">
        <f t="shared" si="0"/>
        <v>Included</v>
      </c>
      <c r="M26" s="1437">
        <f t="shared" si="1"/>
        <v>0</v>
      </c>
    </row>
    <row r="27" spans="1:13" s="660" customFormat="1" ht="33">
      <c r="A27" s="1473">
        <v>10</v>
      </c>
      <c r="B27" s="1353">
        <v>7000010606</v>
      </c>
      <c r="C27" s="1353">
        <v>600</v>
      </c>
      <c r="D27" s="1436" t="s">
        <v>716</v>
      </c>
      <c r="E27" s="1353">
        <v>1000001694</v>
      </c>
      <c r="F27" s="883" t="s">
        <v>736</v>
      </c>
      <c r="G27" s="1353" t="s">
        <v>585</v>
      </c>
      <c r="H27" s="1353">
        <v>12</v>
      </c>
      <c r="I27" s="1354"/>
      <c r="J27" s="1355" t="str">
        <f t="shared" si="0"/>
        <v>Included</v>
      </c>
      <c r="M27" s="1437">
        <f t="shared" si="1"/>
        <v>0</v>
      </c>
    </row>
    <row r="28" spans="1:13" s="660" customFormat="1" ht="33">
      <c r="A28" s="1473">
        <v>11</v>
      </c>
      <c r="B28" s="1353">
        <v>7000010606</v>
      </c>
      <c r="C28" s="1353">
        <v>90</v>
      </c>
      <c r="D28" s="1436" t="s">
        <v>717</v>
      </c>
      <c r="E28" s="1353">
        <v>1000001170</v>
      </c>
      <c r="F28" s="883" t="s">
        <v>737</v>
      </c>
      <c r="G28" s="1353" t="s">
        <v>585</v>
      </c>
      <c r="H28" s="1353">
        <v>4</v>
      </c>
      <c r="I28" s="1354"/>
      <c r="J28" s="1355" t="str">
        <f t="shared" si="0"/>
        <v>Included</v>
      </c>
      <c r="M28" s="1437">
        <f t="shared" si="1"/>
        <v>0</v>
      </c>
    </row>
    <row r="29" spans="1:13" s="660" customFormat="1" ht="33">
      <c r="A29" s="1473">
        <v>12</v>
      </c>
      <c r="B29" s="1353">
        <v>7000010606</v>
      </c>
      <c r="C29" s="1353">
        <v>100</v>
      </c>
      <c r="D29" s="1436" t="s">
        <v>717</v>
      </c>
      <c r="E29" s="1353">
        <v>1000021642</v>
      </c>
      <c r="F29" s="883" t="s">
        <v>738</v>
      </c>
      <c r="G29" s="1353" t="s">
        <v>585</v>
      </c>
      <c r="H29" s="1353">
        <v>1</v>
      </c>
      <c r="I29" s="1354"/>
      <c r="J29" s="1355" t="str">
        <f t="shared" si="0"/>
        <v>Included</v>
      </c>
      <c r="M29" s="1437">
        <f t="shared" si="1"/>
        <v>0</v>
      </c>
    </row>
    <row r="30" spans="1:13" s="660" customFormat="1" ht="33">
      <c r="A30" s="1473">
        <v>13</v>
      </c>
      <c r="B30" s="1353">
        <v>7000010606</v>
      </c>
      <c r="C30" s="1353">
        <v>110</v>
      </c>
      <c r="D30" s="883" t="s">
        <v>717</v>
      </c>
      <c r="E30" s="1353">
        <v>1000025391</v>
      </c>
      <c r="F30" s="883" t="s">
        <v>703</v>
      </c>
      <c r="G30" s="1353" t="s">
        <v>585</v>
      </c>
      <c r="H30" s="1353">
        <v>1</v>
      </c>
      <c r="I30" s="1354"/>
      <c r="J30" s="1355" t="str">
        <f t="shared" si="0"/>
        <v>Included</v>
      </c>
      <c r="M30" s="1437">
        <f t="shared" si="1"/>
        <v>0</v>
      </c>
    </row>
    <row r="31" spans="1:13" s="660" customFormat="1" ht="33">
      <c r="A31" s="1473">
        <v>14</v>
      </c>
      <c r="B31" s="1353">
        <v>7000010606</v>
      </c>
      <c r="C31" s="1353">
        <v>120</v>
      </c>
      <c r="D31" s="883" t="s">
        <v>717</v>
      </c>
      <c r="E31" s="1353">
        <v>1000001330</v>
      </c>
      <c r="F31" s="883" t="s">
        <v>739</v>
      </c>
      <c r="G31" s="1353" t="s">
        <v>585</v>
      </c>
      <c r="H31" s="1353">
        <v>4</v>
      </c>
      <c r="I31" s="1354"/>
      <c r="J31" s="1355" t="str">
        <f t="shared" si="0"/>
        <v>Included</v>
      </c>
      <c r="M31" s="1437">
        <f t="shared" si="1"/>
        <v>0</v>
      </c>
    </row>
    <row r="32" spans="1:13" s="660" customFormat="1" ht="33">
      <c r="A32" s="1473">
        <v>15</v>
      </c>
      <c r="B32" s="1353">
        <v>7000010606</v>
      </c>
      <c r="C32" s="1353">
        <v>130</v>
      </c>
      <c r="D32" s="883" t="s">
        <v>717</v>
      </c>
      <c r="E32" s="1353">
        <v>1000006842</v>
      </c>
      <c r="F32" s="883" t="s">
        <v>740</v>
      </c>
      <c r="G32" s="1353" t="s">
        <v>586</v>
      </c>
      <c r="H32" s="1353">
        <v>1</v>
      </c>
      <c r="I32" s="1354"/>
      <c r="J32" s="1355" t="str">
        <f t="shared" si="0"/>
        <v>Included</v>
      </c>
      <c r="M32" s="1437">
        <f t="shared" si="1"/>
        <v>0</v>
      </c>
    </row>
    <row r="33" spans="1:13" s="660" customFormat="1" ht="37.5" customHeight="1">
      <c r="A33" s="1473">
        <v>16</v>
      </c>
      <c r="B33" s="1353">
        <v>7000010606</v>
      </c>
      <c r="C33" s="1353">
        <v>140</v>
      </c>
      <c r="D33" s="883" t="s">
        <v>718</v>
      </c>
      <c r="E33" s="1353">
        <v>1000001333</v>
      </c>
      <c r="F33" s="883" t="s">
        <v>741</v>
      </c>
      <c r="G33" s="1353" t="s">
        <v>585</v>
      </c>
      <c r="H33" s="1353">
        <v>4</v>
      </c>
      <c r="I33" s="1354"/>
      <c r="J33" s="1355" t="str">
        <f t="shared" si="0"/>
        <v>Included</v>
      </c>
      <c r="M33" s="1437">
        <f t="shared" si="1"/>
        <v>0</v>
      </c>
    </row>
    <row r="34" spans="1:13" s="660" customFormat="1" ht="26.25" customHeight="1">
      <c r="A34" s="1473">
        <v>17</v>
      </c>
      <c r="B34" s="1353">
        <v>7000010606</v>
      </c>
      <c r="C34" s="1353">
        <v>150</v>
      </c>
      <c r="D34" s="883" t="s">
        <v>719</v>
      </c>
      <c r="E34" s="1353">
        <v>1000006284</v>
      </c>
      <c r="F34" s="883" t="s">
        <v>742</v>
      </c>
      <c r="G34" s="1353" t="s">
        <v>586</v>
      </c>
      <c r="H34" s="1353">
        <v>2</v>
      </c>
      <c r="I34" s="1354"/>
      <c r="J34" s="1355" t="str">
        <f t="shared" si="0"/>
        <v>Included</v>
      </c>
      <c r="M34" s="1437">
        <f t="shared" si="1"/>
        <v>0</v>
      </c>
    </row>
    <row r="35" spans="1:13" s="660" customFormat="1" ht="36.75" customHeight="1">
      <c r="A35" s="1473">
        <v>18</v>
      </c>
      <c r="B35" s="1353">
        <v>7000010606</v>
      </c>
      <c r="C35" s="1353">
        <v>160</v>
      </c>
      <c r="D35" s="883" t="s">
        <v>720</v>
      </c>
      <c r="E35" s="1353">
        <v>1000000443</v>
      </c>
      <c r="F35" s="883" t="s">
        <v>587</v>
      </c>
      <c r="G35" s="1353" t="s">
        <v>588</v>
      </c>
      <c r="H35" s="1353">
        <v>1</v>
      </c>
      <c r="I35" s="1354"/>
      <c r="J35" s="1355" t="str">
        <f t="shared" si="0"/>
        <v>Included</v>
      </c>
      <c r="M35" s="1437">
        <f t="shared" si="1"/>
        <v>0</v>
      </c>
    </row>
    <row r="36" spans="1:13" s="660" customFormat="1" ht="36.75" customHeight="1">
      <c r="A36" s="1473">
        <v>19</v>
      </c>
      <c r="B36" s="1353">
        <v>7000010606</v>
      </c>
      <c r="C36" s="1353">
        <v>170</v>
      </c>
      <c r="D36" s="883" t="s">
        <v>720</v>
      </c>
      <c r="E36" s="1353">
        <v>1000000442</v>
      </c>
      <c r="F36" s="883" t="s">
        <v>589</v>
      </c>
      <c r="G36" s="1353" t="s">
        <v>588</v>
      </c>
      <c r="H36" s="1353">
        <v>1</v>
      </c>
      <c r="I36" s="1354"/>
      <c r="J36" s="1355" t="str">
        <f t="shared" si="0"/>
        <v>Included</v>
      </c>
      <c r="M36" s="1437">
        <f t="shared" si="1"/>
        <v>0</v>
      </c>
    </row>
    <row r="37" spans="1:13" s="660" customFormat="1" ht="36.75" customHeight="1">
      <c r="A37" s="1473">
        <v>20</v>
      </c>
      <c r="B37" s="1353">
        <v>7000010606</v>
      </c>
      <c r="C37" s="1353">
        <v>180</v>
      </c>
      <c r="D37" s="883" t="s">
        <v>721</v>
      </c>
      <c r="E37" s="1353">
        <v>1000011261</v>
      </c>
      <c r="F37" s="883" t="s">
        <v>743</v>
      </c>
      <c r="G37" s="1353" t="s">
        <v>586</v>
      </c>
      <c r="H37" s="1353">
        <v>4</v>
      </c>
      <c r="I37" s="1354"/>
      <c r="J37" s="1355" t="str">
        <f t="shared" si="0"/>
        <v>Included</v>
      </c>
      <c r="M37" s="1437">
        <f t="shared" si="1"/>
        <v>0</v>
      </c>
    </row>
    <row r="38" spans="1:13" s="660" customFormat="1" ht="36.75" customHeight="1">
      <c r="A38" s="1473">
        <v>21</v>
      </c>
      <c r="B38" s="1353">
        <v>7000010606</v>
      </c>
      <c r="C38" s="1353">
        <v>190</v>
      </c>
      <c r="D38" s="883" t="s">
        <v>721</v>
      </c>
      <c r="E38" s="1353">
        <v>1000011257</v>
      </c>
      <c r="F38" s="883" t="s">
        <v>744</v>
      </c>
      <c r="G38" s="1353" t="s">
        <v>586</v>
      </c>
      <c r="H38" s="1353">
        <v>2</v>
      </c>
      <c r="I38" s="1354"/>
      <c r="J38" s="1355" t="str">
        <f t="shared" si="0"/>
        <v>Included</v>
      </c>
      <c r="M38" s="1437">
        <f t="shared" si="1"/>
        <v>0</v>
      </c>
    </row>
    <row r="39" spans="1:13" s="660" customFormat="1" ht="45.75" customHeight="1">
      <c r="A39" s="1473">
        <v>22</v>
      </c>
      <c r="B39" s="1353">
        <v>7000010606</v>
      </c>
      <c r="C39" s="1353">
        <v>240</v>
      </c>
      <c r="D39" s="883" t="s">
        <v>722</v>
      </c>
      <c r="E39" s="1353">
        <v>1000020188</v>
      </c>
      <c r="F39" s="883" t="s">
        <v>745</v>
      </c>
      <c r="G39" s="1353" t="s">
        <v>585</v>
      </c>
      <c r="H39" s="1353">
        <v>12</v>
      </c>
      <c r="I39" s="1354"/>
      <c r="J39" s="1355" t="str">
        <f t="shared" si="0"/>
        <v>Included</v>
      </c>
      <c r="M39" s="1437">
        <f t="shared" si="1"/>
        <v>0</v>
      </c>
    </row>
    <row r="40" spans="1:13" s="660" customFormat="1" ht="45.75" customHeight="1">
      <c r="A40" s="1473">
        <v>23</v>
      </c>
      <c r="B40" s="1353">
        <v>7000010606</v>
      </c>
      <c r="C40" s="1353">
        <v>250</v>
      </c>
      <c r="D40" s="883" t="s">
        <v>722</v>
      </c>
      <c r="E40" s="1353">
        <v>1000020190</v>
      </c>
      <c r="F40" s="883" t="s">
        <v>746</v>
      </c>
      <c r="G40" s="1353" t="s">
        <v>585</v>
      </c>
      <c r="H40" s="1353">
        <v>12</v>
      </c>
      <c r="I40" s="1354"/>
      <c r="J40" s="1355" t="str">
        <f t="shared" si="0"/>
        <v>Included</v>
      </c>
      <c r="M40" s="1437">
        <f t="shared" si="1"/>
        <v>0</v>
      </c>
    </row>
    <row r="41" spans="1:13" s="660" customFormat="1" ht="45.75" customHeight="1">
      <c r="A41" s="1473">
        <v>24</v>
      </c>
      <c r="B41" s="1353">
        <v>7000010606</v>
      </c>
      <c r="C41" s="1353">
        <v>260</v>
      </c>
      <c r="D41" s="883" t="s">
        <v>722</v>
      </c>
      <c r="E41" s="1353">
        <v>1000020186</v>
      </c>
      <c r="F41" s="883" t="s">
        <v>747</v>
      </c>
      <c r="G41" s="1353" t="s">
        <v>585</v>
      </c>
      <c r="H41" s="1353">
        <v>36</v>
      </c>
      <c r="I41" s="1354"/>
      <c r="J41" s="1355" t="str">
        <f t="shared" si="0"/>
        <v>Included</v>
      </c>
      <c r="M41" s="1437">
        <f t="shared" si="1"/>
        <v>0</v>
      </c>
    </row>
    <row r="42" spans="1:13" s="660" customFormat="1" ht="45.75" customHeight="1">
      <c r="A42" s="1473">
        <v>25</v>
      </c>
      <c r="B42" s="1353">
        <v>7000010606</v>
      </c>
      <c r="C42" s="1353">
        <v>270</v>
      </c>
      <c r="D42" s="883" t="s">
        <v>722</v>
      </c>
      <c r="E42" s="1353">
        <v>1000017563</v>
      </c>
      <c r="F42" s="883" t="s">
        <v>748</v>
      </c>
      <c r="G42" s="1353" t="s">
        <v>585</v>
      </c>
      <c r="H42" s="1353">
        <v>12</v>
      </c>
      <c r="I42" s="1354"/>
      <c r="J42" s="1355" t="str">
        <f t="shared" si="0"/>
        <v>Included</v>
      </c>
      <c r="M42" s="1437">
        <f t="shared" si="1"/>
        <v>0</v>
      </c>
    </row>
    <row r="43" spans="1:13" s="660" customFormat="1" ht="55.5" customHeight="1">
      <c r="A43" s="1473">
        <v>26</v>
      </c>
      <c r="B43" s="1353">
        <v>7000010606</v>
      </c>
      <c r="C43" s="1353">
        <v>280</v>
      </c>
      <c r="D43" s="883" t="s">
        <v>722</v>
      </c>
      <c r="E43" s="1353">
        <v>1000020189</v>
      </c>
      <c r="F43" s="883" t="s">
        <v>749</v>
      </c>
      <c r="G43" s="1353" t="s">
        <v>585</v>
      </c>
      <c r="H43" s="1353">
        <v>16</v>
      </c>
      <c r="I43" s="1354"/>
      <c r="J43" s="1355" t="str">
        <f t="shared" si="0"/>
        <v>Included</v>
      </c>
      <c r="M43" s="1437">
        <f t="shared" si="1"/>
        <v>0</v>
      </c>
    </row>
    <row r="44" spans="1:13" s="660" customFormat="1" ht="54.75" customHeight="1">
      <c r="A44" s="1473">
        <v>27</v>
      </c>
      <c r="B44" s="1353">
        <v>7000010606</v>
      </c>
      <c r="C44" s="1353">
        <v>290</v>
      </c>
      <c r="D44" s="883" t="s">
        <v>722</v>
      </c>
      <c r="E44" s="1353">
        <v>1000020187</v>
      </c>
      <c r="F44" s="883" t="s">
        <v>750</v>
      </c>
      <c r="G44" s="1353" t="s">
        <v>585</v>
      </c>
      <c r="H44" s="1353">
        <v>12</v>
      </c>
      <c r="I44" s="1354"/>
      <c r="J44" s="1355" t="str">
        <f t="shared" si="0"/>
        <v>Included</v>
      </c>
      <c r="M44" s="1437">
        <f t="shared" si="1"/>
        <v>0</v>
      </c>
    </row>
    <row r="45" spans="1:13" s="660" customFormat="1" ht="57" customHeight="1">
      <c r="A45" s="1473">
        <v>28</v>
      </c>
      <c r="B45" s="1353">
        <v>7000010606</v>
      </c>
      <c r="C45" s="1353">
        <v>300</v>
      </c>
      <c r="D45" s="883" t="s">
        <v>722</v>
      </c>
      <c r="E45" s="1353">
        <v>1000017565</v>
      </c>
      <c r="F45" s="883" t="s">
        <v>751</v>
      </c>
      <c r="G45" s="1353" t="s">
        <v>585</v>
      </c>
      <c r="H45" s="1353">
        <v>12</v>
      </c>
      <c r="I45" s="1354"/>
      <c r="J45" s="1355" t="str">
        <f t="shared" si="0"/>
        <v>Included</v>
      </c>
      <c r="M45" s="1437">
        <f t="shared" si="1"/>
        <v>0</v>
      </c>
    </row>
    <row r="46" spans="1:13" s="660" customFormat="1" ht="57.75" customHeight="1">
      <c r="A46" s="1473">
        <v>29</v>
      </c>
      <c r="B46" s="1353">
        <v>7000010606</v>
      </c>
      <c r="C46" s="1353">
        <v>310</v>
      </c>
      <c r="D46" s="883" t="s">
        <v>722</v>
      </c>
      <c r="E46" s="1353">
        <v>1000020097</v>
      </c>
      <c r="F46" s="883" t="s">
        <v>752</v>
      </c>
      <c r="G46" s="1353" t="s">
        <v>585</v>
      </c>
      <c r="H46" s="1353">
        <v>1</v>
      </c>
      <c r="I46" s="1354"/>
      <c r="J46" s="1355" t="str">
        <f t="shared" si="0"/>
        <v>Included</v>
      </c>
      <c r="M46" s="1437">
        <f t="shared" si="1"/>
        <v>0</v>
      </c>
    </row>
    <row r="47" spans="1:13" s="660" customFormat="1" ht="55.5" customHeight="1">
      <c r="A47" s="1473">
        <v>30</v>
      </c>
      <c r="B47" s="1353">
        <v>7000010606</v>
      </c>
      <c r="C47" s="1353">
        <v>320</v>
      </c>
      <c r="D47" s="883" t="s">
        <v>722</v>
      </c>
      <c r="E47" s="1353">
        <v>1000020098</v>
      </c>
      <c r="F47" s="883" t="s">
        <v>753</v>
      </c>
      <c r="G47" s="1353" t="s">
        <v>585</v>
      </c>
      <c r="H47" s="1353">
        <v>2</v>
      </c>
      <c r="I47" s="1354"/>
      <c r="J47" s="1355" t="str">
        <f t="shared" si="0"/>
        <v>Included</v>
      </c>
      <c r="M47" s="1437">
        <f t="shared" si="1"/>
        <v>0</v>
      </c>
    </row>
    <row r="48" spans="1:13" s="660" customFormat="1" ht="54" customHeight="1">
      <c r="A48" s="1473">
        <v>31</v>
      </c>
      <c r="B48" s="1353">
        <v>7000010606</v>
      </c>
      <c r="C48" s="1353">
        <v>330</v>
      </c>
      <c r="D48" s="883" t="s">
        <v>722</v>
      </c>
      <c r="E48" s="1353">
        <v>1000020099</v>
      </c>
      <c r="F48" s="883" t="s">
        <v>754</v>
      </c>
      <c r="G48" s="1353" t="s">
        <v>585</v>
      </c>
      <c r="H48" s="1353">
        <v>2</v>
      </c>
      <c r="I48" s="1354"/>
      <c r="J48" s="1355" t="str">
        <f t="shared" si="0"/>
        <v>Included</v>
      </c>
      <c r="M48" s="1437">
        <f t="shared" si="1"/>
        <v>0</v>
      </c>
    </row>
    <row r="49" spans="1:13" s="660" customFormat="1" ht="54.75" customHeight="1">
      <c r="A49" s="1473">
        <v>32</v>
      </c>
      <c r="B49" s="1353">
        <v>7000010606</v>
      </c>
      <c r="C49" s="1353">
        <v>340</v>
      </c>
      <c r="D49" s="883" t="s">
        <v>722</v>
      </c>
      <c r="E49" s="1353">
        <v>1000020105</v>
      </c>
      <c r="F49" s="883" t="s">
        <v>755</v>
      </c>
      <c r="G49" s="1353" t="s">
        <v>585</v>
      </c>
      <c r="H49" s="1353">
        <v>2</v>
      </c>
      <c r="I49" s="1354"/>
      <c r="J49" s="1355" t="str">
        <f t="shared" si="0"/>
        <v>Included</v>
      </c>
      <c r="M49" s="1437">
        <f t="shared" si="1"/>
        <v>0</v>
      </c>
    </row>
    <row r="50" spans="1:13" s="660" customFormat="1" ht="54.75" customHeight="1">
      <c r="A50" s="1473">
        <v>33</v>
      </c>
      <c r="B50" s="1353">
        <v>7000010606</v>
      </c>
      <c r="C50" s="1353">
        <v>350</v>
      </c>
      <c r="D50" s="883" t="s">
        <v>722</v>
      </c>
      <c r="E50" s="1353">
        <v>1000020109</v>
      </c>
      <c r="F50" s="883" t="s">
        <v>756</v>
      </c>
      <c r="G50" s="1353" t="s">
        <v>585</v>
      </c>
      <c r="H50" s="1353">
        <v>4</v>
      </c>
      <c r="I50" s="1354"/>
      <c r="J50" s="1355" t="str">
        <f t="shared" si="0"/>
        <v>Included</v>
      </c>
      <c r="M50" s="1437">
        <f t="shared" si="1"/>
        <v>0</v>
      </c>
    </row>
    <row r="51" spans="1:13" s="660" customFormat="1" ht="57.75" customHeight="1">
      <c r="A51" s="1473">
        <v>34</v>
      </c>
      <c r="B51" s="1353">
        <v>7000010606</v>
      </c>
      <c r="C51" s="1353">
        <v>360</v>
      </c>
      <c r="D51" s="883" t="s">
        <v>722</v>
      </c>
      <c r="E51" s="1353">
        <v>1000020110</v>
      </c>
      <c r="F51" s="883" t="s">
        <v>757</v>
      </c>
      <c r="G51" s="1353" t="s">
        <v>585</v>
      </c>
      <c r="H51" s="1353">
        <v>2</v>
      </c>
      <c r="I51" s="1354"/>
      <c r="J51" s="1355" t="str">
        <f t="shared" si="0"/>
        <v>Included</v>
      </c>
      <c r="M51" s="1437">
        <f t="shared" si="1"/>
        <v>0</v>
      </c>
    </row>
    <row r="52" spans="1:13" s="660" customFormat="1" ht="53.25" customHeight="1">
      <c r="A52" s="1473">
        <v>35</v>
      </c>
      <c r="B52" s="1353">
        <v>7000010606</v>
      </c>
      <c r="C52" s="1353">
        <v>370</v>
      </c>
      <c r="D52" s="883" t="s">
        <v>722</v>
      </c>
      <c r="E52" s="1353">
        <v>1000020088</v>
      </c>
      <c r="F52" s="883" t="s">
        <v>758</v>
      </c>
      <c r="G52" s="1353" t="s">
        <v>585</v>
      </c>
      <c r="H52" s="1353">
        <v>4</v>
      </c>
      <c r="I52" s="1354"/>
      <c r="J52" s="1355" t="str">
        <f t="shared" si="0"/>
        <v>Included</v>
      </c>
      <c r="M52" s="1437">
        <f t="shared" si="1"/>
        <v>0</v>
      </c>
    </row>
    <row r="53" spans="1:13" s="660" customFormat="1" ht="54.75" customHeight="1">
      <c r="A53" s="1473">
        <v>36</v>
      </c>
      <c r="B53" s="1353">
        <v>7000010606</v>
      </c>
      <c r="C53" s="1353">
        <v>380</v>
      </c>
      <c r="D53" s="883" t="s">
        <v>722</v>
      </c>
      <c r="E53" s="1353">
        <v>1000020086</v>
      </c>
      <c r="F53" s="883" t="s">
        <v>759</v>
      </c>
      <c r="G53" s="1353" t="s">
        <v>585</v>
      </c>
      <c r="H53" s="1353">
        <v>6</v>
      </c>
      <c r="I53" s="1354"/>
      <c r="J53" s="1355" t="str">
        <f t="shared" si="0"/>
        <v>Included</v>
      </c>
      <c r="M53" s="1437">
        <f t="shared" si="1"/>
        <v>0</v>
      </c>
    </row>
    <row r="54" spans="1:13" s="660" customFormat="1" ht="45.75" customHeight="1">
      <c r="A54" s="1473">
        <v>37</v>
      </c>
      <c r="B54" s="1353">
        <v>7000010606</v>
      </c>
      <c r="C54" s="1353">
        <v>390</v>
      </c>
      <c r="D54" s="883" t="s">
        <v>722</v>
      </c>
      <c r="E54" s="1353">
        <v>1000012366</v>
      </c>
      <c r="F54" s="883" t="s">
        <v>608</v>
      </c>
      <c r="G54" s="1353" t="s">
        <v>585</v>
      </c>
      <c r="H54" s="1353">
        <v>888</v>
      </c>
      <c r="I54" s="1354"/>
      <c r="J54" s="1355" t="str">
        <f t="shared" si="0"/>
        <v>Included</v>
      </c>
      <c r="M54" s="1437">
        <f t="shared" si="1"/>
        <v>0</v>
      </c>
    </row>
    <row r="55" spans="1:13" s="660" customFormat="1" ht="45.75" customHeight="1">
      <c r="A55" s="1473">
        <v>38</v>
      </c>
      <c r="B55" s="1353">
        <v>7000010606</v>
      </c>
      <c r="C55" s="1353">
        <v>400</v>
      </c>
      <c r="D55" s="883" t="s">
        <v>722</v>
      </c>
      <c r="E55" s="1353">
        <v>1000012368</v>
      </c>
      <c r="F55" s="883" t="s">
        <v>760</v>
      </c>
      <c r="G55" s="1353" t="s">
        <v>585</v>
      </c>
      <c r="H55" s="1353">
        <v>48</v>
      </c>
      <c r="I55" s="1354"/>
      <c r="J55" s="1355" t="str">
        <f t="shared" si="0"/>
        <v>Included</v>
      </c>
      <c r="M55" s="1437">
        <f t="shared" si="1"/>
        <v>0</v>
      </c>
    </row>
    <row r="56" spans="1:13" s="660" customFormat="1" ht="45.75" customHeight="1">
      <c r="A56" s="1473">
        <v>39</v>
      </c>
      <c r="B56" s="1353">
        <v>7000010606</v>
      </c>
      <c r="C56" s="1353">
        <v>410</v>
      </c>
      <c r="D56" s="883" t="s">
        <v>722</v>
      </c>
      <c r="E56" s="1353">
        <v>1000012369</v>
      </c>
      <c r="F56" s="883" t="s">
        <v>761</v>
      </c>
      <c r="G56" s="1353" t="s">
        <v>585</v>
      </c>
      <c r="H56" s="1353">
        <v>64</v>
      </c>
      <c r="I56" s="1354"/>
      <c r="J56" s="1355" t="str">
        <f t="shared" si="0"/>
        <v>Included</v>
      </c>
      <c r="M56" s="1437">
        <f t="shared" si="1"/>
        <v>0</v>
      </c>
    </row>
    <row r="57" spans="1:13" s="660" customFormat="1">
      <c r="A57" s="1473">
        <v>40</v>
      </c>
      <c r="B57" s="1353">
        <v>7000010606</v>
      </c>
      <c r="C57" s="1353">
        <v>420</v>
      </c>
      <c r="D57" s="883" t="s">
        <v>723</v>
      </c>
      <c r="E57" s="1353">
        <v>1000004302</v>
      </c>
      <c r="F57" s="883" t="s">
        <v>762</v>
      </c>
      <c r="G57" s="1353" t="s">
        <v>618</v>
      </c>
      <c r="H57" s="1353">
        <v>3000</v>
      </c>
      <c r="I57" s="1354"/>
      <c r="J57" s="1355" t="str">
        <f t="shared" si="0"/>
        <v>Included</v>
      </c>
      <c r="M57" s="1437">
        <f t="shared" si="1"/>
        <v>0</v>
      </c>
    </row>
    <row r="58" spans="1:13" s="660" customFormat="1" ht="33">
      <c r="A58" s="1473">
        <v>41</v>
      </c>
      <c r="B58" s="1353">
        <v>7000010606</v>
      </c>
      <c r="C58" s="1353">
        <v>430</v>
      </c>
      <c r="D58" s="883" t="s">
        <v>724</v>
      </c>
      <c r="E58" s="1353">
        <v>1000012018</v>
      </c>
      <c r="F58" s="883" t="s">
        <v>763</v>
      </c>
      <c r="G58" s="1353" t="s">
        <v>586</v>
      </c>
      <c r="H58" s="1353">
        <v>2</v>
      </c>
      <c r="I58" s="1354"/>
      <c r="J58" s="1355" t="str">
        <f t="shared" si="0"/>
        <v>Included</v>
      </c>
      <c r="M58" s="1437">
        <f t="shared" si="1"/>
        <v>0</v>
      </c>
    </row>
    <row r="59" spans="1:13" s="660" customFormat="1" ht="21" customHeight="1">
      <c r="A59" s="1473">
        <v>42</v>
      </c>
      <c r="B59" s="1353">
        <v>7000010606</v>
      </c>
      <c r="C59" s="1353">
        <v>440</v>
      </c>
      <c r="D59" s="883" t="s">
        <v>724</v>
      </c>
      <c r="E59" s="1353">
        <v>1000012023</v>
      </c>
      <c r="F59" s="883" t="s">
        <v>764</v>
      </c>
      <c r="G59" s="1353" t="s">
        <v>585</v>
      </c>
      <c r="H59" s="1353">
        <v>2</v>
      </c>
      <c r="I59" s="1354"/>
      <c r="J59" s="1355" t="str">
        <f t="shared" si="0"/>
        <v>Included</v>
      </c>
      <c r="M59" s="1437">
        <f t="shared" si="1"/>
        <v>0</v>
      </c>
    </row>
    <row r="60" spans="1:13" s="660" customFormat="1" ht="22.5" customHeight="1">
      <c r="A60" s="1473">
        <v>43</v>
      </c>
      <c r="B60" s="1353">
        <v>7000010606</v>
      </c>
      <c r="C60" s="1353">
        <v>480</v>
      </c>
      <c r="D60" s="883" t="s">
        <v>702</v>
      </c>
      <c r="E60" s="1353">
        <v>1000014547</v>
      </c>
      <c r="F60" s="883" t="s">
        <v>653</v>
      </c>
      <c r="G60" s="1353" t="s">
        <v>585</v>
      </c>
      <c r="H60" s="1353">
        <v>1</v>
      </c>
      <c r="I60" s="1354"/>
      <c r="J60" s="1355" t="str">
        <f t="shared" si="0"/>
        <v>Included</v>
      </c>
      <c r="M60" s="1437">
        <f t="shared" si="1"/>
        <v>0</v>
      </c>
    </row>
    <row r="61" spans="1:13" s="660" customFormat="1" ht="33">
      <c r="A61" s="1473">
        <v>44</v>
      </c>
      <c r="B61" s="1353">
        <v>7000010606</v>
      </c>
      <c r="C61" s="1353">
        <v>490</v>
      </c>
      <c r="D61" s="883" t="s">
        <v>702</v>
      </c>
      <c r="E61" s="1353">
        <v>1000038387</v>
      </c>
      <c r="F61" s="883" t="s">
        <v>677</v>
      </c>
      <c r="G61" s="1353" t="s">
        <v>585</v>
      </c>
      <c r="H61" s="1353">
        <v>10</v>
      </c>
      <c r="I61" s="1354"/>
      <c r="J61" s="1355" t="str">
        <f t="shared" si="0"/>
        <v>Included</v>
      </c>
      <c r="M61" s="1437">
        <f t="shared" si="1"/>
        <v>0</v>
      </c>
    </row>
    <row r="62" spans="1:13" s="660" customFormat="1" ht="33">
      <c r="A62" s="1473">
        <v>45</v>
      </c>
      <c r="B62" s="1353">
        <v>7000010606</v>
      </c>
      <c r="C62" s="1353">
        <v>500</v>
      </c>
      <c r="D62" s="883" t="s">
        <v>702</v>
      </c>
      <c r="E62" s="1353">
        <v>1000038325</v>
      </c>
      <c r="F62" s="883" t="s">
        <v>654</v>
      </c>
      <c r="G62" s="1353" t="s">
        <v>585</v>
      </c>
      <c r="H62" s="1353">
        <v>10</v>
      </c>
      <c r="I62" s="1354"/>
      <c r="J62" s="1355" t="str">
        <f t="shared" si="0"/>
        <v>Included</v>
      </c>
      <c r="M62" s="1437">
        <f t="shared" si="1"/>
        <v>0</v>
      </c>
    </row>
    <row r="63" spans="1:13" s="660" customFormat="1" ht="33">
      <c r="A63" s="1473">
        <v>46</v>
      </c>
      <c r="B63" s="1353">
        <v>7000010606</v>
      </c>
      <c r="C63" s="1353">
        <v>510</v>
      </c>
      <c r="D63" s="883" t="s">
        <v>702</v>
      </c>
      <c r="E63" s="1353">
        <v>1000020262</v>
      </c>
      <c r="F63" s="883" t="s">
        <v>610</v>
      </c>
      <c r="G63" s="1353" t="s">
        <v>585</v>
      </c>
      <c r="H63" s="1353">
        <v>2</v>
      </c>
      <c r="I63" s="1354"/>
      <c r="J63" s="1355" t="str">
        <f t="shared" si="0"/>
        <v>Included</v>
      </c>
      <c r="M63" s="1437">
        <f t="shared" si="1"/>
        <v>0</v>
      </c>
    </row>
    <row r="64" spans="1:13" s="660" customFormat="1" ht="21.75" customHeight="1">
      <c r="A64" s="1473">
        <v>47</v>
      </c>
      <c r="B64" s="1353">
        <v>7000010606</v>
      </c>
      <c r="C64" s="1353">
        <v>520</v>
      </c>
      <c r="D64" s="883" t="s">
        <v>702</v>
      </c>
      <c r="E64" s="1353">
        <v>1000014548</v>
      </c>
      <c r="F64" s="883" t="s">
        <v>765</v>
      </c>
      <c r="G64" s="1353" t="s">
        <v>585</v>
      </c>
      <c r="H64" s="1353">
        <v>1</v>
      </c>
      <c r="I64" s="1354"/>
      <c r="J64" s="1355" t="str">
        <f t="shared" si="0"/>
        <v>Included</v>
      </c>
      <c r="M64" s="1437">
        <f t="shared" si="1"/>
        <v>0</v>
      </c>
    </row>
    <row r="65" spans="1:13" s="660" customFormat="1" ht="33">
      <c r="A65" s="1473">
        <v>48</v>
      </c>
      <c r="B65" s="1353">
        <v>7000010606</v>
      </c>
      <c r="C65" s="1353">
        <v>530</v>
      </c>
      <c r="D65" s="883" t="s">
        <v>702</v>
      </c>
      <c r="E65" s="1353">
        <v>1000038389</v>
      </c>
      <c r="F65" s="883" t="s">
        <v>766</v>
      </c>
      <c r="G65" s="1353" t="s">
        <v>585</v>
      </c>
      <c r="H65" s="1353">
        <v>6</v>
      </c>
      <c r="I65" s="1354"/>
      <c r="J65" s="1355" t="str">
        <f t="shared" si="0"/>
        <v>Included</v>
      </c>
      <c r="M65" s="1437">
        <f t="shared" si="1"/>
        <v>0</v>
      </c>
    </row>
    <row r="66" spans="1:13" s="660" customFormat="1" ht="33">
      <c r="A66" s="1473">
        <v>49</v>
      </c>
      <c r="B66" s="1353">
        <v>7000010606</v>
      </c>
      <c r="C66" s="1353">
        <v>540</v>
      </c>
      <c r="D66" s="883" t="s">
        <v>702</v>
      </c>
      <c r="E66" s="1353">
        <v>1000038397</v>
      </c>
      <c r="F66" s="883" t="s">
        <v>767</v>
      </c>
      <c r="G66" s="1353" t="s">
        <v>585</v>
      </c>
      <c r="H66" s="1353">
        <v>6</v>
      </c>
      <c r="I66" s="1354"/>
      <c r="J66" s="1355" t="str">
        <f t="shared" si="0"/>
        <v>Included</v>
      </c>
      <c r="M66" s="1437">
        <f t="shared" si="1"/>
        <v>0</v>
      </c>
    </row>
    <row r="67" spans="1:13" s="660" customFormat="1" ht="23.25" customHeight="1">
      <c r="A67" s="1473">
        <v>50</v>
      </c>
      <c r="B67" s="1353">
        <v>7000010606</v>
      </c>
      <c r="C67" s="1353">
        <v>550</v>
      </c>
      <c r="D67" s="1436" t="s">
        <v>702</v>
      </c>
      <c r="E67" s="1353">
        <v>1000013795</v>
      </c>
      <c r="F67" s="883" t="s">
        <v>768</v>
      </c>
      <c r="G67" s="1353" t="s">
        <v>588</v>
      </c>
      <c r="H67" s="1353">
        <v>2</v>
      </c>
      <c r="I67" s="1354"/>
      <c r="J67" s="1355" t="str">
        <f t="shared" ref="J67:J115" si="2">IF(I67=0, "Included", IF(ISERROR(H67*I67), "Included",H67*I67))</f>
        <v>Included</v>
      </c>
      <c r="M67" s="1437">
        <f t="shared" ref="M67:M115" si="3">I67*(1-$M$15)</f>
        <v>0</v>
      </c>
    </row>
    <row r="68" spans="1:13" s="660" customFormat="1" ht="125.25" customHeight="1">
      <c r="A68" s="1473">
        <v>51</v>
      </c>
      <c r="B68" s="1353">
        <v>7000010606</v>
      </c>
      <c r="C68" s="1353">
        <v>630</v>
      </c>
      <c r="D68" s="1436" t="s">
        <v>725</v>
      </c>
      <c r="E68" s="1353">
        <v>1000030433</v>
      </c>
      <c r="F68" s="883" t="s">
        <v>769</v>
      </c>
      <c r="G68" s="1353" t="s">
        <v>586</v>
      </c>
      <c r="H68" s="1353">
        <v>2</v>
      </c>
      <c r="I68" s="1354"/>
      <c r="J68" s="1355" t="str">
        <f t="shared" si="2"/>
        <v>Included</v>
      </c>
      <c r="M68" s="1437">
        <f t="shared" si="3"/>
        <v>0</v>
      </c>
    </row>
    <row r="69" spans="1:13" s="660" customFormat="1">
      <c r="A69" s="1473">
        <v>52</v>
      </c>
      <c r="B69" s="1353">
        <v>7000010606</v>
      </c>
      <c r="C69" s="1353">
        <v>650</v>
      </c>
      <c r="D69" s="1436" t="s">
        <v>726</v>
      </c>
      <c r="E69" s="1353">
        <v>1000025935</v>
      </c>
      <c r="F69" s="883" t="s">
        <v>770</v>
      </c>
      <c r="G69" s="1353" t="s">
        <v>586</v>
      </c>
      <c r="H69" s="1353">
        <v>1</v>
      </c>
      <c r="I69" s="1354"/>
      <c r="J69" s="1355" t="str">
        <f t="shared" si="2"/>
        <v>Included</v>
      </c>
      <c r="M69" s="1437">
        <f t="shared" si="3"/>
        <v>0</v>
      </c>
    </row>
    <row r="70" spans="1:13" s="660" customFormat="1">
      <c r="A70" s="1473">
        <v>53</v>
      </c>
      <c r="B70" s="1353">
        <v>7000010606</v>
      </c>
      <c r="C70" s="1353">
        <v>660</v>
      </c>
      <c r="D70" s="1436" t="s">
        <v>726</v>
      </c>
      <c r="E70" s="1353">
        <v>1000025936</v>
      </c>
      <c r="F70" s="883" t="s">
        <v>771</v>
      </c>
      <c r="G70" s="1353" t="s">
        <v>586</v>
      </c>
      <c r="H70" s="1353">
        <v>1</v>
      </c>
      <c r="I70" s="1354"/>
      <c r="J70" s="1355" t="str">
        <f t="shared" si="2"/>
        <v>Included</v>
      </c>
      <c r="M70" s="1437">
        <f t="shared" si="3"/>
        <v>0</v>
      </c>
    </row>
    <row r="71" spans="1:13" s="660" customFormat="1">
      <c r="A71" s="1473">
        <v>54</v>
      </c>
      <c r="B71" s="1353">
        <v>7000010606</v>
      </c>
      <c r="C71" s="1353">
        <v>670</v>
      </c>
      <c r="D71" s="1436" t="s">
        <v>726</v>
      </c>
      <c r="E71" s="1353">
        <v>1000025930</v>
      </c>
      <c r="F71" s="883" t="s">
        <v>772</v>
      </c>
      <c r="G71" s="1353" t="s">
        <v>586</v>
      </c>
      <c r="H71" s="1353">
        <v>1</v>
      </c>
      <c r="I71" s="1354"/>
      <c r="J71" s="1355" t="str">
        <f t="shared" si="2"/>
        <v>Included</v>
      </c>
      <c r="M71" s="1437">
        <f t="shared" si="3"/>
        <v>0</v>
      </c>
    </row>
    <row r="72" spans="1:13" s="660" customFormat="1">
      <c r="A72" s="1473">
        <v>55</v>
      </c>
      <c r="B72" s="1353">
        <v>7000010606</v>
      </c>
      <c r="C72" s="1353">
        <v>680</v>
      </c>
      <c r="D72" s="1436" t="s">
        <v>726</v>
      </c>
      <c r="E72" s="1353">
        <v>1000019912</v>
      </c>
      <c r="F72" s="883" t="s">
        <v>773</v>
      </c>
      <c r="G72" s="1353" t="s">
        <v>588</v>
      </c>
      <c r="H72" s="1353">
        <v>1</v>
      </c>
      <c r="I72" s="1354"/>
      <c r="J72" s="1355" t="str">
        <f t="shared" si="2"/>
        <v>Included</v>
      </c>
      <c r="M72" s="1437">
        <f t="shared" si="3"/>
        <v>0</v>
      </c>
    </row>
    <row r="73" spans="1:13" s="660" customFormat="1">
      <c r="A73" s="1473">
        <v>56</v>
      </c>
      <c r="B73" s="1353">
        <v>7000010606</v>
      </c>
      <c r="C73" s="1353">
        <v>690</v>
      </c>
      <c r="D73" s="1436" t="s">
        <v>726</v>
      </c>
      <c r="E73" s="1353">
        <v>1000019927</v>
      </c>
      <c r="F73" s="883" t="s">
        <v>774</v>
      </c>
      <c r="G73" s="1353" t="s">
        <v>588</v>
      </c>
      <c r="H73" s="1353">
        <v>1</v>
      </c>
      <c r="I73" s="1354"/>
      <c r="J73" s="1355" t="str">
        <f t="shared" si="2"/>
        <v>Included</v>
      </c>
      <c r="M73" s="1437">
        <f t="shared" si="3"/>
        <v>0</v>
      </c>
    </row>
    <row r="74" spans="1:13" s="660" customFormat="1">
      <c r="A74" s="1473">
        <v>57</v>
      </c>
      <c r="B74" s="1353">
        <v>7000010606</v>
      </c>
      <c r="C74" s="1353">
        <v>700</v>
      </c>
      <c r="D74" s="1436" t="s">
        <v>726</v>
      </c>
      <c r="E74" s="1353">
        <v>1000025933</v>
      </c>
      <c r="F74" s="883" t="s">
        <v>775</v>
      </c>
      <c r="G74" s="1353" t="s">
        <v>586</v>
      </c>
      <c r="H74" s="1353">
        <v>1</v>
      </c>
      <c r="I74" s="1354"/>
      <c r="J74" s="1355" t="str">
        <f t="shared" si="2"/>
        <v>Included</v>
      </c>
      <c r="M74" s="1437">
        <f t="shared" si="3"/>
        <v>0</v>
      </c>
    </row>
    <row r="75" spans="1:13" s="660" customFormat="1">
      <c r="A75" s="1473">
        <v>58</v>
      </c>
      <c r="B75" s="1353">
        <v>7000010606</v>
      </c>
      <c r="C75" s="1353">
        <v>710</v>
      </c>
      <c r="D75" s="1436" t="s">
        <v>726</v>
      </c>
      <c r="E75" s="1353">
        <v>1000025934</v>
      </c>
      <c r="F75" s="883" t="s">
        <v>776</v>
      </c>
      <c r="G75" s="1353" t="s">
        <v>586</v>
      </c>
      <c r="H75" s="1353">
        <v>1</v>
      </c>
      <c r="I75" s="1354"/>
      <c r="J75" s="1355" t="str">
        <f t="shared" si="2"/>
        <v>Included</v>
      </c>
      <c r="M75" s="1437">
        <f t="shared" si="3"/>
        <v>0</v>
      </c>
    </row>
    <row r="76" spans="1:13" s="660" customFormat="1">
      <c r="A76" s="883"/>
      <c r="B76" s="1353"/>
      <c r="C76" s="1353"/>
      <c r="D76" s="1436"/>
      <c r="E76" s="1353"/>
      <c r="F76" s="883"/>
      <c r="G76" s="1353"/>
      <c r="H76" s="1353"/>
      <c r="I76" s="883"/>
      <c r="J76" s="1355"/>
      <c r="M76" s="1437">
        <f t="shared" si="3"/>
        <v>0</v>
      </c>
    </row>
    <row r="77" spans="1:13" s="660" customFormat="1" ht="18.75">
      <c r="A77" s="1465" t="str">
        <f>'Sch-1'!A77</f>
        <v>II</v>
      </c>
      <c r="B77" s="1466" t="str">
        <f>'Sch-1'!B77</f>
        <v xml:space="preserve">2 nos 220kV bays at Itarsi SS  </v>
      </c>
      <c r="C77" s="1467"/>
      <c r="D77" s="1467"/>
      <c r="E77" s="1467"/>
      <c r="F77" s="1462"/>
      <c r="G77" s="1468"/>
      <c r="H77" s="1468"/>
      <c r="I77" s="1469"/>
      <c r="J77" s="1469"/>
      <c r="M77" s="1437">
        <f t="shared" si="3"/>
        <v>0</v>
      </c>
    </row>
    <row r="78" spans="1:13" s="660" customFormat="1" ht="33">
      <c r="A78" s="1470">
        <v>59</v>
      </c>
      <c r="B78" s="1452">
        <v>7000010606</v>
      </c>
      <c r="C78" s="1452">
        <v>730</v>
      </c>
      <c r="D78" s="1453" t="s">
        <v>715</v>
      </c>
      <c r="E78" s="1452">
        <v>1000001772</v>
      </c>
      <c r="F78" s="1458" t="s">
        <v>727</v>
      </c>
      <c r="G78" s="1471" t="s">
        <v>585</v>
      </c>
      <c r="H78" s="1456">
        <v>6</v>
      </c>
      <c r="I78" s="1457"/>
      <c r="J78" s="1355" t="str">
        <f t="shared" si="2"/>
        <v>Included</v>
      </c>
      <c r="M78" s="1437">
        <f t="shared" si="3"/>
        <v>0</v>
      </c>
    </row>
    <row r="79" spans="1:13" s="660" customFormat="1" ht="33">
      <c r="A79" s="1470">
        <v>60</v>
      </c>
      <c r="B79" s="1452">
        <v>7000010606</v>
      </c>
      <c r="C79" s="1452">
        <v>740</v>
      </c>
      <c r="D79" s="1453" t="s">
        <v>715</v>
      </c>
      <c r="E79" s="1452">
        <v>1000020417</v>
      </c>
      <c r="F79" s="1458" t="s">
        <v>728</v>
      </c>
      <c r="G79" s="1471" t="s">
        <v>585</v>
      </c>
      <c r="H79" s="1456">
        <v>6</v>
      </c>
      <c r="I79" s="1457"/>
      <c r="J79" s="1355" t="str">
        <f t="shared" si="2"/>
        <v>Included</v>
      </c>
      <c r="M79" s="1437">
        <f t="shared" si="3"/>
        <v>0</v>
      </c>
    </row>
    <row r="80" spans="1:13" s="660" customFormat="1" ht="33">
      <c r="A80" s="1470">
        <v>61</v>
      </c>
      <c r="B80" s="1452">
        <v>7000010606</v>
      </c>
      <c r="C80" s="1452">
        <v>750</v>
      </c>
      <c r="D80" s="1453" t="s">
        <v>715</v>
      </c>
      <c r="E80" s="1452">
        <v>1000001695</v>
      </c>
      <c r="F80" s="1458" t="s">
        <v>729</v>
      </c>
      <c r="G80" s="1471" t="s">
        <v>585</v>
      </c>
      <c r="H80" s="1456">
        <v>30</v>
      </c>
      <c r="I80" s="1457"/>
      <c r="J80" s="1355" t="str">
        <f t="shared" si="2"/>
        <v>Included</v>
      </c>
      <c r="M80" s="1437">
        <f t="shared" si="3"/>
        <v>0</v>
      </c>
    </row>
    <row r="81" spans="1:13" s="660" customFormat="1" ht="33">
      <c r="A81" s="1470">
        <v>62</v>
      </c>
      <c r="B81" s="1452">
        <v>7000010606</v>
      </c>
      <c r="C81" s="1452">
        <v>760</v>
      </c>
      <c r="D81" s="1453" t="s">
        <v>715</v>
      </c>
      <c r="E81" s="1452">
        <v>1000001671</v>
      </c>
      <c r="F81" s="1458" t="s">
        <v>730</v>
      </c>
      <c r="G81" s="1471" t="s">
        <v>585</v>
      </c>
      <c r="H81" s="1456">
        <v>2</v>
      </c>
      <c r="I81" s="1457"/>
      <c r="J81" s="1355" t="str">
        <f t="shared" si="2"/>
        <v>Included</v>
      </c>
      <c r="M81" s="1437">
        <f t="shared" si="3"/>
        <v>0</v>
      </c>
    </row>
    <row r="82" spans="1:13" s="660" customFormat="1" ht="33">
      <c r="A82" s="1470">
        <v>63</v>
      </c>
      <c r="B82" s="1452">
        <v>7000010606</v>
      </c>
      <c r="C82" s="1452">
        <v>770</v>
      </c>
      <c r="D82" s="1453" t="s">
        <v>715</v>
      </c>
      <c r="E82" s="1452">
        <v>1000001681</v>
      </c>
      <c r="F82" s="1458" t="s">
        <v>731</v>
      </c>
      <c r="G82" s="1471" t="s">
        <v>585</v>
      </c>
      <c r="H82" s="1456">
        <v>6</v>
      </c>
      <c r="I82" s="1457"/>
      <c r="J82" s="1355" t="str">
        <f t="shared" si="2"/>
        <v>Included</v>
      </c>
      <c r="M82" s="1437">
        <f t="shared" si="3"/>
        <v>0</v>
      </c>
    </row>
    <row r="83" spans="1:13" s="660" customFormat="1" ht="33">
      <c r="A83" s="1470">
        <v>64</v>
      </c>
      <c r="B83" s="1452">
        <v>7000010606</v>
      </c>
      <c r="C83" s="1452">
        <v>780</v>
      </c>
      <c r="D83" s="1453" t="s">
        <v>715</v>
      </c>
      <c r="E83" s="1452">
        <v>1000001794</v>
      </c>
      <c r="F83" s="1458" t="s">
        <v>732</v>
      </c>
      <c r="G83" s="1471" t="s">
        <v>585</v>
      </c>
      <c r="H83" s="1456">
        <v>4</v>
      </c>
      <c r="I83" s="1457"/>
      <c r="J83" s="1355" t="str">
        <f t="shared" si="2"/>
        <v>Included</v>
      </c>
      <c r="M83" s="1437">
        <f t="shared" si="3"/>
        <v>0</v>
      </c>
    </row>
    <row r="84" spans="1:13" s="660" customFormat="1" ht="33">
      <c r="A84" s="1470">
        <v>65</v>
      </c>
      <c r="B84" s="1452">
        <v>7000010606</v>
      </c>
      <c r="C84" s="1452">
        <v>790</v>
      </c>
      <c r="D84" s="1453" t="s">
        <v>715</v>
      </c>
      <c r="E84" s="1452">
        <v>1000001661</v>
      </c>
      <c r="F84" s="1458" t="s">
        <v>780</v>
      </c>
      <c r="G84" s="1471" t="s">
        <v>585</v>
      </c>
      <c r="H84" s="1456">
        <v>2</v>
      </c>
      <c r="I84" s="1457"/>
      <c r="J84" s="1355" t="str">
        <f t="shared" si="2"/>
        <v>Included</v>
      </c>
      <c r="M84" s="1437">
        <f t="shared" si="3"/>
        <v>0</v>
      </c>
    </row>
    <row r="85" spans="1:13" s="660" customFormat="1" ht="33">
      <c r="A85" s="1470">
        <v>66</v>
      </c>
      <c r="B85" s="1452">
        <v>7000010606</v>
      </c>
      <c r="C85" s="1452">
        <v>800</v>
      </c>
      <c r="D85" s="1453" t="s">
        <v>715</v>
      </c>
      <c r="E85" s="1452">
        <v>1000001674</v>
      </c>
      <c r="F85" s="1458" t="s">
        <v>734</v>
      </c>
      <c r="G85" s="1471" t="s">
        <v>585</v>
      </c>
      <c r="H85" s="1456">
        <v>2</v>
      </c>
      <c r="I85" s="1457"/>
      <c r="J85" s="1355" t="str">
        <f t="shared" si="2"/>
        <v>Included</v>
      </c>
      <c r="M85" s="1437">
        <f t="shared" si="3"/>
        <v>0</v>
      </c>
    </row>
    <row r="86" spans="1:13" s="660" customFormat="1" ht="33">
      <c r="A86" s="1470">
        <v>67</v>
      </c>
      <c r="B86" s="1452">
        <v>7000010606</v>
      </c>
      <c r="C86" s="1452">
        <v>1370</v>
      </c>
      <c r="D86" s="1453" t="s">
        <v>778</v>
      </c>
      <c r="E86" s="1452">
        <v>1000001567</v>
      </c>
      <c r="F86" s="1458" t="s">
        <v>735</v>
      </c>
      <c r="G86" s="1471" t="s">
        <v>585</v>
      </c>
      <c r="H86" s="1456">
        <v>2</v>
      </c>
      <c r="I86" s="1457"/>
      <c r="J86" s="1355" t="str">
        <f t="shared" si="2"/>
        <v>Included</v>
      </c>
      <c r="M86" s="1437">
        <f t="shared" si="3"/>
        <v>0</v>
      </c>
    </row>
    <row r="87" spans="1:13" s="660" customFormat="1" ht="33">
      <c r="A87" s="1470">
        <v>68</v>
      </c>
      <c r="B87" s="1452">
        <v>7000010606</v>
      </c>
      <c r="C87" s="1452">
        <v>1380</v>
      </c>
      <c r="D87" s="1453" t="s">
        <v>778</v>
      </c>
      <c r="E87" s="1452">
        <v>1000001694</v>
      </c>
      <c r="F87" s="1458" t="s">
        <v>736</v>
      </c>
      <c r="G87" s="1471" t="s">
        <v>585</v>
      </c>
      <c r="H87" s="1456">
        <v>6</v>
      </c>
      <c r="I87" s="1457"/>
      <c r="J87" s="1355" t="str">
        <f t="shared" si="2"/>
        <v>Included</v>
      </c>
      <c r="M87" s="1437">
        <f t="shared" si="3"/>
        <v>0</v>
      </c>
    </row>
    <row r="88" spans="1:13" s="660" customFormat="1" ht="33">
      <c r="A88" s="1470">
        <v>69</v>
      </c>
      <c r="B88" s="1452">
        <v>7000010606</v>
      </c>
      <c r="C88" s="1452">
        <v>820</v>
      </c>
      <c r="D88" s="1453" t="s">
        <v>779</v>
      </c>
      <c r="E88" s="1452">
        <v>1000001170</v>
      </c>
      <c r="F88" s="1458" t="s">
        <v>737</v>
      </c>
      <c r="G88" s="1471" t="s">
        <v>585</v>
      </c>
      <c r="H88" s="1456">
        <v>2</v>
      </c>
      <c r="I88" s="1457"/>
      <c r="J88" s="1355" t="str">
        <f t="shared" si="2"/>
        <v>Included</v>
      </c>
      <c r="M88" s="1437">
        <f t="shared" si="3"/>
        <v>0</v>
      </c>
    </row>
    <row r="89" spans="1:13" s="660" customFormat="1" ht="33">
      <c r="A89" s="1470">
        <v>70</v>
      </c>
      <c r="B89" s="1452">
        <v>7000010606</v>
      </c>
      <c r="C89" s="1452">
        <v>830</v>
      </c>
      <c r="D89" s="1453" t="s">
        <v>779</v>
      </c>
      <c r="E89" s="1452">
        <v>1000021642</v>
      </c>
      <c r="F89" s="1458" t="s">
        <v>738</v>
      </c>
      <c r="G89" s="1471" t="s">
        <v>585</v>
      </c>
      <c r="H89" s="1456">
        <v>1</v>
      </c>
      <c r="I89" s="1457"/>
      <c r="J89" s="1355" t="str">
        <f t="shared" si="2"/>
        <v>Included</v>
      </c>
      <c r="M89" s="1437">
        <f t="shared" si="3"/>
        <v>0</v>
      </c>
    </row>
    <row r="90" spans="1:13" s="660" customFormat="1" ht="33">
      <c r="A90" s="1470">
        <v>71</v>
      </c>
      <c r="B90" s="1452">
        <v>7000010606</v>
      </c>
      <c r="C90" s="1452">
        <v>840</v>
      </c>
      <c r="D90" s="1453" t="s">
        <v>779</v>
      </c>
      <c r="E90" s="1452">
        <v>1000025391</v>
      </c>
      <c r="F90" s="1458" t="s">
        <v>703</v>
      </c>
      <c r="G90" s="1471" t="s">
        <v>585</v>
      </c>
      <c r="H90" s="1456">
        <v>1</v>
      </c>
      <c r="I90" s="1457"/>
      <c r="J90" s="1355" t="str">
        <f t="shared" si="2"/>
        <v>Included</v>
      </c>
      <c r="M90" s="1437">
        <f t="shared" si="3"/>
        <v>0</v>
      </c>
    </row>
    <row r="91" spans="1:13" s="660" customFormat="1" ht="33">
      <c r="A91" s="1470">
        <v>72</v>
      </c>
      <c r="B91" s="1452">
        <v>7000010606</v>
      </c>
      <c r="C91" s="1452">
        <v>850</v>
      </c>
      <c r="D91" s="1453" t="s">
        <v>779</v>
      </c>
      <c r="E91" s="1452">
        <v>1000001330</v>
      </c>
      <c r="F91" s="1458" t="s">
        <v>739</v>
      </c>
      <c r="G91" s="1471" t="s">
        <v>585</v>
      </c>
      <c r="H91" s="1456">
        <v>2</v>
      </c>
      <c r="I91" s="1457"/>
      <c r="J91" s="1355" t="str">
        <f t="shared" si="2"/>
        <v>Included</v>
      </c>
      <c r="M91" s="1437">
        <f t="shared" si="3"/>
        <v>0</v>
      </c>
    </row>
    <row r="92" spans="1:13" s="660" customFormat="1" ht="33">
      <c r="A92" s="1470">
        <v>73</v>
      </c>
      <c r="B92" s="1452">
        <v>7000010606</v>
      </c>
      <c r="C92" s="1452">
        <v>860</v>
      </c>
      <c r="D92" s="1453" t="s">
        <v>779</v>
      </c>
      <c r="E92" s="1452">
        <v>1000006842</v>
      </c>
      <c r="F92" s="1458" t="s">
        <v>740</v>
      </c>
      <c r="G92" s="1471" t="s">
        <v>586</v>
      </c>
      <c r="H92" s="1456">
        <v>1</v>
      </c>
      <c r="I92" s="1457"/>
      <c r="J92" s="1355" t="str">
        <f t="shared" si="2"/>
        <v>Included</v>
      </c>
      <c r="M92" s="1437">
        <f t="shared" si="3"/>
        <v>0</v>
      </c>
    </row>
    <row r="93" spans="1:13" s="660" customFormat="1" ht="36.75" customHeight="1">
      <c r="A93" s="1470">
        <v>74</v>
      </c>
      <c r="B93" s="1452">
        <v>7000010606</v>
      </c>
      <c r="C93" s="1452">
        <v>870</v>
      </c>
      <c r="D93" s="1453" t="s">
        <v>718</v>
      </c>
      <c r="E93" s="1452">
        <v>1000001333</v>
      </c>
      <c r="F93" s="1458" t="s">
        <v>741</v>
      </c>
      <c r="G93" s="1471" t="s">
        <v>585</v>
      </c>
      <c r="H93" s="1456">
        <v>2</v>
      </c>
      <c r="I93" s="1457"/>
      <c r="J93" s="1355" t="str">
        <f t="shared" si="2"/>
        <v>Included</v>
      </c>
      <c r="M93" s="1437">
        <f t="shared" si="3"/>
        <v>0</v>
      </c>
    </row>
    <row r="94" spans="1:13" s="660" customFormat="1" ht="22.5" customHeight="1">
      <c r="A94" s="1470">
        <v>75</v>
      </c>
      <c r="B94" s="1452">
        <v>7000010606</v>
      </c>
      <c r="C94" s="1452">
        <v>880</v>
      </c>
      <c r="D94" s="1453" t="s">
        <v>719</v>
      </c>
      <c r="E94" s="1452">
        <v>1000006284</v>
      </c>
      <c r="F94" s="1458" t="s">
        <v>742</v>
      </c>
      <c r="G94" s="1471" t="s">
        <v>586</v>
      </c>
      <c r="H94" s="1456">
        <v>1</v>
      </c>
      <c r="I94" s="1457"/>
      <c r="J94" s="1355" t="str">
        <f t="shared" si="2"/>
        <v>Included</v>
      </c>
      <c r="M94" s="1437">
        <f t="shared" si="3"/>
        <v>0</v>
      </c>
    </row>
    <row r="95" spans="1:13" s="660" customFormat="1" ht="22.5" customHeight="1">
      <c r="A95" s="1470">
        <v>76</v>
      </c>
      <c r="B95" s="1452">
        <v>7000010606</v>
      </c>
      <c r="C95" s="1452">
        <v>890</v>
      </c>
      <c r="D95" s="1453" t="s">
        <v>719</v>
      </c>
      <c r="E95" s="1452">
        <v>1000004304</v>
      </c>
      <c r="F95" s="1458" t="s">
        <v>781</v>
      </c>
      <c r="G95" s="1471" t="s">
        <v>586</v>
      </c>
      <c r="H95" s="1456">
        <v>1</v>
      </c>
      <c r="I95" s="1457"/>
      <c r="J95" s="1355" t="str">
        <f t="shared" si="2"/>
        <v>Included</v>
      </c>
      <c r="M95" s="1437">
        <f t="shared" si="3"/>
        <v>0</v>
      </c>
    </row>
    <row r="96" spans="1:13" s="660" customFormat="1" ht="21" customHeight="1">
      <c r="A96" s="1470">
        <v>77</v>
      </c>
      <c r="B96" s="1452">
        <v>7000010606</v>
      </c>
      <c r="C96" s="1452">
        <v>900</v>
      </c>
      <c r="D96" s="1453" t="s">
        <v>719</v>
      </c>
      <c r="E96" s="1452">
        <v>1000001145</v>
      </c>
      <c r="F96" s="1458" t="s">
        <v>782</v>
      </c>
      <c r="G96" s="1471" t="s">
        <v>586</v>
      </c>
      <c r="H96" s="1456">
        <v>1</v>
      </c>
      <c r="I96" s="1457"/>
      <c r="J96" s="1355" t="str">
        <f t="shared" si="2"/>
        <v>Included</v>
      </c>
      <c r="M96" s="1437">
        <f t="shared" si="3"/>
        <v>0</v>
      </c>
    </row>
    <row r="97" spans="1:13" s="660" customFormat="1" ht="37.5" customHeight="1">
      <c r="A97" s="1470">
        <v>78</v>
      </c>
      <c r="B97" s="1452">
        <v>7000010606</v>
      </c>
      <c r="C97" s="1452">
        <v>910</v>
      </c>
      <c r="D97" s="1453" t="s">
        <v>720</v>
      </c>
      <c r="E97" s="1452">
        <v>1000000443</v>
      </c>
      <c r="F97" s="1458" t="s">
        <v>587</v>
      </c>
      <c r="G97" s="1471" t="s">
        <v>588</v>
      </c>
      <c r="H97" s="1456">
        <v>1</v>
      </c>
      <c r="I97" s="1457"/>
      <c r="J97" s="1355" t="str">
        <f t="shared" si="2"/>
        <v>Included</v>
      </c>
      <c r="M97" s="1437">
        <f t="shared" si="3"/>
        <v>0</v>
      </c>
    </row>
    <row r="98" spans="1:13" s="660" customFormat="1" ht="38.25" customHeight="1">
      <c r="A98" s="1470">
        <v>79</v>
      </c>
      <c r="B98" s="1452">
        <v>7000010606</v>
      </c>
      <c r="C98" s="1452">
        <v>920</v>
      </c>
      <c r="D98" s="1453" t="s">
        <v>720</v>
      </c>
      <c r="E98" s="1452">
        <v>1000000442</v>
      </c>
      <c r="F98" s="1458" t="s">
        <v>589</v>
      </c>
      <c r="G98" s="1471" t="s">
        <v>588</v>
      </c>
      <c r="H98" s="1456">
        <v>1</v>
      </c>
      <c r="I98" s="1457"/>
      <c r="J98" s="1355" t="str">
        <f t="shared" si="2"/>
        <v>Included</v>
      </c>
      <c r="M98" s="1437">
        <f t="shared" si="3"/>
        <v>0</v>
      </c>
    </row>
    <row r="99" spans="1:13" s="660" customFormat="1" ht="36.75" customHeight="1">
      <c r="A99" s="1470">
        <v>80</v>
      </c>
      <c r="B99" s="1452">
        <v>7000010606</v>
      </c>
      <c r="C99" s="1452">
        <v>930</v>
      </c>
      <c r="D99" s="1453" t="s">
        <v>721</v>
      </c>
      <c r="E99" s="1452">
        <v>1000011261</v>
      </c>
      <c r="F99" s="1458" t="s">
        <v>743</v>
      </c>
      <c r="G99" s="1471" t="s">
        <v>586</v>
      </c>
      <c r="H99" s="1456">
        <v>2</v>
      </c>
      <c r="I99" s="1457"/>
      <c r="J99" s="1355" t="str">
        <f t="shared" si="2"/>
        <v>Included</v>
      </c>
      <c r="M99" s="1437">
        <f t="shared" si="3"/>
        <v>0</v>
      </c>
    </row>
    <row r="100" spans="1:13" s="660" customFormat="1" ht="40.5" customHeight="1">
      <c r="A100" s="1470">
        <v>81</v>
      </c>
      <c r="B100" s="1452">
        <v>7000010606</v>
      </c>
      <c r="C100" s="1452">
        <v>940</v>
      </c>
      <c r="D100" s="1453" t="s">
        <v>721</v>
      </c>
      <c r="E100" s="1452">
        <v>1000011256</v>
      </c>
      <c r="F100" s="1458" t="s">
        <v>783</v>
      </c>
      <c r="G100" s="1471" t="s">
        <v>586</v>
      </c>
      <c r="H100" s="1456">
        <v>1</v>
      </c>
      <c r="I100" s="1457"/>
      <c r="J100" s="1355" t="str">
        <f t="shared" si="2"/>
        <v>Included</v>
      </c>
      <c r="M100" s="1437">
        <f t="shared" si="3"/>
        <v>0</v>
      </c>
    </row>
    <row r="101" spans="1:13" s="660" customFormat="1" ht="57.75" customHeight="1">
      <c r="A101" s="1470">
        <v>82</v>
      </c>
      <c r="B101" s="1452">
        <v>7000010606</v>
      </c>
      <c r="C101" s="1452">
        <v>1210</v>
      </c>
      <c r="D101" s="1453" t="s">
        <v>722</v>
      </c>
      <c r="E101" s="1452">
        <v>1000020098</v>
      </c>
      <c r="F101" s="1458" t="s">
        <v>753</v>
      </c>
      <c r="G101" s="1471" t="s">
        <v>585</v>
      </c>
      <c r="H101" s="1456">
        <v>1</v>
      </c>
      <c r="I101" s="1457"/>
      <c r="J101" s="1355" t="str">
        <f t="shared" si="2"/>
        <v>Included</v>
      </c>
      <c r="M101" s="1437">
        <f t="shared" si="3"/>
        <v>0</v>
      </c>
    </row>
    <row r="102" spans="1:13" s="660" customFormat="1" ht="57.75" customHeight="1">
      <c r="A102" s="1470">
        <v>83</v>
      </c>
      <c r="B102" s="1452">
        <v>7000010606</v>
      </c>
      <c r="C102" s="1452">
        <v>1140</v>
      </c>
      <c r="D102" s="1453" t="s">
        <v>722</v>
      </c>
      <c r="E102" s="1452">
        <v>1000020099</v>
      </c>
      <c r="F102" s="1458" t="s">
        <v>754</v>
      </c>
      <c r="G102" s="1471" t="s">
        <v>585</v>
      </c>
      <c r="H102" s="1456">
        <v>1</v>
      </c>
      <c r="I102" s="1457"/>
      <c r="J102" s="1355" t="str">
        <f t="shared" si="2"/>
        <v>Included</v>
      </c>
      <c r="M102" s="1437">
        <f t="shared" si="3"/>
        <v>0</v>
      </c>
    </row>
    <row r="103" spans="1:13" s="660" customFormat="1" ht="57.75" customHeight="1">
      <c r="A103" s="1470">
        <v>84</v>
      </c>
      <c r="B103" s="1452">
        <v>7000010606</v>
      </c>
      <c r="C103" s="1452">
        <v>1220</v>
      </c>
      <c r="D103" s="1453" t="s">
        <v>722</v>
      </c>
      <c r="E103" s="1452">
        <v>1000020100</v>
      </c>
      <c r="F103" s="1458" t="s">
        <v>784</v>
      </c>
      <c r="G103" s="1471" t="s">
        <v>585</v>
      </c>
      <c r="H103" s="1456">
        <v>1</v>
      </c>
      <c r="I103" s="1457"/>
      <c r="J103" s="1355" t="str">
        <f t="shared" si="2"/>
        <v>Included</v>
      </c>
      <c r="M103" s="1437">
        <f t="shared" si="3"/>
        <v>0</v>
      </c>
    </row>
    <row r="104" spans="1:13" s="660" customFormat="1" ht="57.75" customHeight="1">
      <c r="A104" s="1470">
        <v>85</v>
      </c>
      <c r="B104" s="1452">
        <v>7000010606</v>
      </c>
      <c r="C104" s="1452">
        <v>1120</v>
      </c>
      <c r="D104" s="1453" t="s">
        <v>722</v>
      </c>
      <c r="E104" s="1452">
        <v>1000020109</v>
      </c>
      <c r="F104" s="1458" t="s">
        <v>756</v>
      </c>
      <c r="G104" s="1471" t="s">
        <v>585</v>
      </c>
      <c r="H104" s="1456">
        <v>1</v>
      </c>
      <c r="I104" s="1457"/>
      <c r="J104" s="1355" t="str">
        <f t="shared" si="2"/>
        <v>Included</v>
      </c>
      <c r="M104" s="1437">
        <f t="shared" si="3"/>
        <v>0</v>
      </c>
    </row>
    <row r="105" spans="1:13" s="660" customFormat="1" ht="57.75" customHeight="1">
      <c r="A105" s="1470">
        <v>86</v>
      </c>
      <c r="B105" s="1452">
        <v>7000010606</v>
      </c>
      <c r="C105" s="1452">
        <v>1130</v>
      </c>
      <c r="D105" s="1453" t="s">
        <v>722</v>
      </c>
      <c r="E105" s="1452">
        <v>1000020110</v>
      </c>
      <c r="F105" s="1458" t="s">
        <v>757</v>
      </c>
      <c r="G105" s="1471" t="s">
        <v>585</v>
      </c>
      <c r="H105" s="1456">
        <v>2</v>
      </c>
      <c r="I105" s="1457"/>
      <c r="J105" s="1355" t="str">
        <f t="shared" si="2"/>
        <v>Included</v>
      </c>
      <c r="M105" s="1437">
        <f t="shared" si="3"/>
        <v>0</v>
      </c>
    </row>
    <row r="106" spans="1:13" s="660" customFormat="1" ht="57.75" customHeight="1">
      <c r="A106" s="1470">
        <v>87</v>
      </c>
      <c r="B106" s="1452">
        <v>7000010606</v>
      </c>
      <c r="C106" s="1452">
        <v>1060</v>
      </c>
      <c r="D106" s="1453" t="s">
        <v>722</v>
      </c>
      <c r="E106" s="1452">
        <v>1000020086</v>
      </c>
      <c r="F106" s="1458" t="s">
        <v>759</v>
      </c>
      <c r="G106" s="1471" t="s">
        <v>585</v>
      </c>
      <c r="H106" s="1456">
        <v>3</v>
      </c>
      <c r="I106" s="1457"/>
      <c r="J106" s="1355" t="str">
        <f t="shared" si="2"/>
        <v>Included</v>
      </c>
      <c r="M106" s="1437">
        <f t="shared" si="3"/>
        <v>0</v>
      </c>
    </row>
    <row r="107" spans="1:13" s="660" customFormat="1" ht="57.75" customHeight="1">
      <c r="A107" s="1470">
        <v>88</v>
      </c>
      <c r="B107" s="1452">
        <v>7000010606</v>
      </c>
      <c r="C107" s="1452">
        <v>1070</v>
      </c>
      <c r="D107" s="1453" t="s">
        <v>722</v>
      </c>
      <c r="E107" s="1452">
        <v>1000020088</v>
      </c>
      <c r="F107" s="1458" t="s">
        <v>758</v>
      </c>
      <c r="G107" s="1471" t="s">
        <v>585</v>
      </c>
      <c r="H107" s="1456">
        <v>2</v>
      </c>
      <c r="I107" s="1457"/>
      <c r="J107" s="1355" t="str">
        <f t="shared" si="2"/>
        <v>Included</v>
      </c>
      <c r="M107" s="1437">
        <f t="shared" si="3"/>
        <v>0</v>
      </c>
    </row>
    <row r="108" spans="1:13" s="660" customFormat="1" ht="57.75" customHeight="1">
      <c r="A108" s="1470">
        <v>89</v>
      </c>
      <c r="B108" s="1452">
        <v>7000010606</v>
      </c>
      <c r="C108" s="1452">
        <v>1080</v>
      </c>
      <c r="D108" s="1453" t="s">
        <v>722</v>
      </c>
      <c r="E108" s="1452">
        <v>1000020188</v>
      </c>
      <c r="F108" s="1458" t="s">
        <v>745</v>
      </c>
      <c r="G108" s="1471" t="s">
        <v>585</v>
      </c>
      <c r="H108" s="1456">
        <v>6</v>
      </c>
      <c r="I108" s="1457"/>
      <c r="J108" s="1355" t="str">
        <f t="shared" si="2"/>
        <v>Included</v>
      </c>
      <c r="M108" s="1437">
        <f t="shared" si="3"/>
        <v>0</v>
      </c>
    </row>
    <row r="109" spans="1:13" s="660" customFormat="1" ht="57.75" customHeight="1">
      <c r="A109" s="1470">
        <v>90</v>
      </c>
      <c r="B109" s="1452">
        <v>7000010606</v>
      </c>
      <c r="C109" s="1452">
        <v>1090</v>
      </c>
      <c r="D109" s="1453" t="s">
        <v>722</v>
      </c>
      <c r="E109" s="1452">
        <v>1000020190</v>
      </c>
      <c r="F109" s="1458" t="s">
        <v>746</v>
      </c>
      <c r="G109" s="1471" t="s">
        <v>585</v>
      </c>
      <c r="H109" s="1456">
        <v>6</v>
      </c>
      <c r="I109" s="1457"/>
      <c r="J109" s="1355" t="str">
        <f t="shared" si="2"/>
        <v>Included</v>
      </c>
      <c r="M109" s="1437">
        <f t="shared" si="3"/>
        <v>0</v>
      </c>
    </row>
    <row r="110" spans="1:13" s="660" customFormat="1" ht="57.75" customHeight="1">
      <c r="A110" s="1470">
        <v>91</v>
      </c>
      <c r="B110" s="1452">
        <v>7000010606</v>
      </c>
      <c r="C110" s="1452">
        <v>1100</v>
      </c>
      <c r="D110" s="1453" t="s">
        <v>722</v>
      </c>
      <c r="E110" s="1452">
        <v>1000020186</v>
      </c>
      <c r="F110" s="1458" t="s">
        <v>747</v>
      </c>
      <c r="G110" s="1471" t="s">
        <v>585</v>
      </c>
      <c r="H110" s="1456">
        <v>24</v>
      </c>
      <c r="I110" s="1457"/>
      <c r="J110" s="1355" t="str">
        <f t="shared" si="2"/>
        <v>Included</v>
      </c>
      <c r="M110" s="1437">
        <f t="shared" si="3"/>
        <v>0</v>
      </c>
    </row>
    <row r="111" spans="1:13" s="660" customFormat="1" ht="23.25" customHeight="1">
      <c r="A111" s="1470">
        <v>92</v>
      </c>
      <c r="B111" s="1452">
        <v>7000010606</v>
      </c>
      <c r="C111" s="1452">
        <v>1110</v>
      </c>
      <c r="D111" s="1453" t="s">
        <v>722</v>
      </c>
      <c r="E111" s="1452">
        <v>1000017563</v>
      </c>
      <c r="F111" s="1458" t="s">
        <v>748</v>
      </c>
      <c r="G111" s="1471" t="s">
        <v>585</v>
      </c>
      <c r="H111" s="1456">
        <v>6</v>
      </c>
      <c r="I111" s="1457"/>
      <c r="J111" s="1355" t="str">
        <f t="shared" si="2"/>
        <v>Included</v>
      </c>
      <c r="M111" s="1437">
        <f t="shared" si="3"/>
        <v>0</v>
      </c>
    </row>
    <row r="112" spans="1:13" s="660" customFormat="1" ht="57.75" customHeight="1">
      <c r="A112" s="1470">
        <v>93</v>
      </c>
      <c r="B112" s="1452">
        <v>7000010606</v>
      </c>
      <c r="C112" s="1452">
        <v>1150</v>
      </c>
      <c r="D112" s="1453" t="s">
        <v>722</v>
      </c>
      <c r="E112" s="1452">
        <v>1000020189</v>
      </c>
      <c r="F112" s="1458" t="s">
        <v>749</v>
      </c>
      <c r="G112" s="1471" t="s">
        <v>585</v>
      </c>
      <c r="H112" s="1456">
        <v>8</v>
      </c>
      <c r="I112" s="1457"/>
      <c r="J112" s="1355" t="str">
        <f t="shared" si="2"/>
        <v>Included</v>
      </c>
      <c r="M112" s="1437">
        <f t="shared" si="3"/>
        <v>0</v>
      </c>
    </row>
    <row r="113" spans="1:13" s="660" customFormat="1" ht="54" customHeight="1">
      <c r="A113" s="1470">
        <v>94</v>
      </c>
      <c r="B113" s="1452">
        <v>7000010606</v>
      </c>
      <c r="C113" s="1452">
        <v>1160</v>
      </c>
      <c r="D113" s="1453" t="s">
        <v>722</v>
      </c>
      <c r="E113" s="1452">
        <v>1000020187</v>
      </c>
      <c r="F113" s="1458" t="s">
        <v>750</v>
      </c>
      <c r="G113" s="1471" t="s">
        <v>585</v>
      </c>
      <c r="H113" s="1456">
        <v>6</v>
      </c>
      <c r="I113" s="1457"/>
      <c r="J113" s="1355" t="str">
        <f t="shared" si="2"/>
        <v>Included</v>
      </c>
      <c r="M113" s="1437">
        <f t="shared" si="3"/>
        <v>0</v>
      </c>
    </row>
    <row r="114" spans="1:13" s="660" customFormat="1" ht="55.5" customHeight="1">
      <c r="A114" s="1470">
        <v>95</v>
      </c>
      <c r="B114" s="1452">
        <v>7000010606</v>
      </c>
      <c r="C114" s="1452">
        <v>1170</v>
      </c>
      <c r="D114" s="1453" t="s">
        <v>722</v>
      </c>
      <c r="E114" s="1452">
        <v>1000017565</v>
      </c>
      <c r="F114" s="1458" t="s">
        <v>751</v>
      </c>
      <c r="G114" s="1471" t="s">
        <v>585</v>
      </c>
      <c r="H114" s="1456">
        <v>6</v>
      </c>
      <c r="I114" s="1457"/>
      <c r="J114" s="1355" t="str">
        <f t="shared" si="2"/>
        <v>Included</v>
      </c>
      <c r="M114" s="1437">
        <f t="shared" si="3"/>
        <v>0</v>
      </c>
    </row>
    <row r="115" spans="1:13" s="660" customFormat="1" ht="44.25" customHeight="1">
      <c r="A115" s="1470">
        <v>96</v>
      </c>
      <c r="B115" s="1452">
        <v>7000010606</v>
      </c>
      <c r="C115" s="1452">
        <v>1180</v>
      </c>
      <c r="D115" s="1453" t="s">
        <v>722</v>
      </c>
      <c r="E115" s="1452">
        <v>1000012366</v>
      </c>
      <c r="F115" s="1458" t="s">
        <v>608</v>
      </c>
      <c r="G115" s="1471" t="s">
        <v>585</v>
      </c>
      <c r="H115" s="1456">
        <v>434</v>
      </c>
      <c r="I115" s="1457"/>
      <c r="J115" s="1355" t="str">
        <f t="shared" si="2"/>
        <v>Included</v>
      </c>
      <c r="M115" s="1437">
        <f t="shared" si="3"/>
        <v>0</v>
      </c>
    </row>
    <row r="116" spans="1:13" s="660" customFormat="1" ht="38.25" customHeight="1">
      <c r="A116" s="1470">
        <v>97</v>
      </c>
      <c r="B116" s="1452">
        <v>7000010606</v>
      </c>
      <c r="C116" s="1452">
        <v>1190</v>
      </c>
      <c r="D116" s="1453" t="s">
        <v>722</v>
      </c>
      <c r="E116" s="1452">
        <v>1000012368</v>
      </c>
      <c r="F116" s="1458" t="s">
        <v>760</v>
      </c>
      <c r="G116" s="1471" t="s">
        <v>585</v>
      </c>
      <c r="H116" s="1456">
        <v>48</v>
      </c>
      <c r="I116" s="1457"/>
      <c r="J116" s="1355" t="str">
        <f t="shared" ref="J116:J133" si="4">IF(I116=0, "Included", IF(ISERROR(H116*I116), "Included",H116*I116))</f>
        <v>Included</v>
      </c>
      <c r="M116" s="1437">
        <f t="shared" ref="M116:M134" si="5">I116*(1-$M$15)</f>
        <v>0</v>
      </c>
    </row>
    <row r="117" spans="1:13" s="660" customFormat="1" ht="42.75" customHeight="1">
      <c r="A117" s="1470">
        <v>98</v>
      </c>
      <c r="B117" s="1452">
        <v>7000010606</v>
      </c>
      <c r="C117" s="1452">
        <v>1200</v>
      </c>
      <c r="D117" s="1453" t="s">
        <v>722</v>
      </c>
      <c r="E117" s="1452">
        <v>1000012369</v>
      </c>
      <c r="F117" s="1458" t="s">
        <v>761</v>
      </c>
      <c r="G117" s="1471" t="s">
        <v>585</v>
      </c>
      <c r="H117" s="1456">
        <v>32</v>
      </c>
      <c r="I117" s="1457"/>
      <c r="J117" s="1355" t="str">
        <f t="shared" si="4"/>
        <v>Included</v>
      </c>
      <c r="M117" s="1437">
        <f t="shared" si="5"/>
        <v>0</v>
      </c>
    </row>
    <row r="118" spans="1:13" s="660" customFormat="1" ht="22.5" customHeight="1">
      <c r="A118" s="1470">
        <v>99</v>
      </c>
      <c r="B118" s="1452">
        <v>7000010606</v>
      </c>
      <c r="C118" s="1452">
        <v>1230</v>
      </c>
      <c r="D118" s="1453" t="s">
        <v>723</v>
      </c>
      <c r="E118" s="1452">
        <v>1000004302</v>
      </c>
      <c r="F118" s="1458" t="s">
        <v>762</v>
      </c>
      <c r="G118" s="1471" t="s">
        <v>618</v>
      </c>
      <c r="H118" s="1456">
        <v>1000</v>
      </c>
      <c r="I118" s="1457"/>
      <c r="J118" s="1355" t="str">
        <f t="shared" si="4"/>
        <v>Included</v>
      </c>
      <c r="M118" s="1437">
        <f t="shared" si="5"/>
        <v>0</v>
      </c>
    </row>
    <row r="119" spans="1:13" s="660" customFormat="1" ht="38.25" customHeight="1">
      <c r="A119" s="1470">
        <v>100</v>
      </c>
      <c r="B119" s="1452">
        <v>7000010606</v>
      </c>
      <c r="C119" s="1452">
        <v>1240</v>
      </c>
      <c r="D119" s="1453" t="s">
        <v>724</v>
      </c>
      <c r="E119" s="1452">
        <v>1000012018</v>
      </c>
      <c r="F119" s="1458" t="s">
        <v>763</v>
      </c>
      <c r="G119" s="1471" t="s">
        <v>586</v>
      </c>
      <c r="H119" s="1456">
        <v>1</v>
      </c>
      <c r="I119" s="1457"/>
      <c r="J119" s="1355" t="str">
        <f t="shared" si="4"/>
        <v>Included</v>
      </c>
      <c r="M119" s="1437">
        <f t="shared" si="5"/>
        <v>0</v>
      </c>
    </row>
    <row r="120" spans="1:13" s="660" customFormat="1" ht="24" customHeight="1">
      <c r="A120" s="1470">
        <v>101</v>
      </c>
      <c r="B120" s="1452">
        <v>7000010606</v>
      </c>
      <c r="C120" s="1452">
        <v>1250</v>
      </c>
      <c r="D120" s="1453" t="s">
        <v>724</v>
      </c>
      <c r="E120" s="1452">
        <v>1000012023</v>
      </c>
      <c r="F120" s="1458" t="s">
        <v>764</v>
      </c>
      <c r="G120" s="1471" t="s">
        <v>585</v>
      </c>
      <c r="H120" s="1456">
        <v>1</v>
      </c>
      <c r="I120" s="1457"/>
      <c r="J120" s="1355" t="str">
        <f t="shared" si="4"/>
        <v>Included</v>
      </c>
      <c r="M120" s="1437">
        <f t="shared" si="5"/>
        <v>0</v>
      </c>
    </row>
    <row r="121" spans="1:13" s="660" customFormat="1" ht="22.5" customHeight="1">
      <c r="A121" s="1470">
        <v>102</v>
      </c>
      <c r="B121" s="1452">
        <v>7000010606</v>
      </c>
      <c r="C121" s="1452">
        <v>1290</v>
      </c>
      <c r="D121" s="1453" t="s">
        <v>702</v>
      </c>
      <c r="E121" s="1452">
        <v>1000014547</v>
      </c>
      <c r="F121" s="1458" t="s">
        <v>653</v>
      </c>
      <c r="G121" s="1471" t="s">
        <v>585</v>
      </c>
      <c r="H121" s="1456">
        <v>1</v>
      </c>
      <c r="I121" s="1457"/>
      <c r="J121" s="1355" t="str">
        <f t="shared" si="4"/>
        <v>Included</v>
      </c>
      <c r="M121" s="1437">
        <f t="shared" si="5"/>
        <v>0</v>
      </c>
    </row>
    <row r="122" spans="1:13" s="660" customFormat="1" ht="39" customHeight="1">
      <c r="A122" s="1470">
        <v>103</v>
      </c>
      <c r="B122" s="1452">
        <v>7000010606</v>
      </c>
      <c r="C122" s="1452">
        <v>1300</v>
      </c>
      <c r="D122" s="1453" t="s">
        <v>702</v>
      </c>
      <c r="E122" s="1452">
        <v>1000038387</v>
      </c>
      <c r="F122" s="1458" t="s">
        <v>677</v>
      </c>
      <c r="G122" s="1471" t="s">
        <v>585</v>
      </c>
      <c r="H122" s="1456">
        <v>15</v>
      </c>
      <c r="I122" s="1457"/>
      <c r="J122" s="1355" t="str">
        <f t="shared" si="4"/>
        <v>Included</v>
      </c>
      <c r="M122" s="1437">
        <f t="shared" si="5"/>
        <v>0</v>
      </c>
    </row>
    <row r="123" spans="1:13" s="660" customFormat="1" ht="36" customHeight="1">
      <c r="A123" s="1470">
        <v>104</v>
      </c>
      <c r="B123" s="1452">
        <v>7000010606</v>
      </c>
      <c r="C123" s="1452">
        <v>1310</v>
      </c>
      <c r="D123" s="1453" t="s">
        <v>702</v>
      </c>
      <c r="E123" s="1452">
        <v>1000038325</v>
      </c>
      <c r="F123" s="1458" t="s">
        <v>654</v>
      </c>
      <c r="G123" s="1471" t="s">
        <v>585</v>
      </c>
      <c r="H123" s="1456">
        <v>15</v>
      </c>
      <c r="I123" s="1457"/>
      <c r="J123" s="1355" t="str">
        <f t="shared" si="4"/>
        <v>Included</v>
      </c>
      <c r="M123" s="1437">
        <f t="shared" si="5"/>
        <v>0</v>
      </c>
    </row>
    <row r="124" spans="1:13" s="660" customFormat="1" ht="21" customHeight="1">
      <c r="A124" s="1470">
        <v>105</v>
      </c>
      <c r="B124" s="1452">
        <v>7000010606</v>
      </c>
      <c r="C124" s="1452">
        <v>1320</v>
      </c>
      <c r="D124" s="1453" t="s">
        <v>702</v>
      </c>
      <c r="E124" s="1452">
        <v>1000020262</v>
      </c>
      <c r="F124" s="1458" t="s">
        <v>610</v>
      </c>
      <c r="G124" s="1471" t="s">
        <v>585</v>
      </c>
      <c r="H124" s="1456">
        <v>1</v>
      </c>
      <c r="I124" s="1457"/>
      <c r="J124" s="1355" t="str">
        <f t="shared" si="4"/>
        <v>Included</v>
      </c>
      <c r="M124" s="1437">
        <f t="shared" si="5"/>
        <v>0</v>
      </c>
    </row>
    <row r="125" spans="1:13" s="660" customFormat="1" ht="21.75" customHeight="1">
      <c r="A125" s="1470">
        <v>106</v>
      </c>
      <c r="B125" s="1452">
        <v>7000010606</v>
      </c>
      <c r="C125" s="1452">
        <v>1330</v>
      </c>
      <c r="D125" s="1453" t="s">
        <v>702</v>
      </c>
      <c r="E125" s="1452">
        <v>1000013795</v>
      </c>
      <c r="F125" s="1458" t="s">
        <v>768</v>
      </c>
      <c r="G125" s="1471" t="s">
        <v>588</v>
      </c>
      <c r="H125" s="1456">
        <v>1</v>
      </c>
      <c r="I125" s="1457"/>
      <c r="J125" s="1355" t="str">
        <f t="shared" si="4"/>
        <v>Included</v>
      </c>
      <c r="M125" s="1437">
        <f t="shared" si="5"/>
        <v>0</v>
      </c>
    </row>
    <row r="126" spans="1:13" s="660" customFormat="1" ht="110.25">
      <c r="A126" s="1470">
        <v>107</v>
      </c>
      <c r="B126" s="1452">
        <v>7000010606</v>
      </c>
      <c r="C126" s="1452">
        <v>1520</v>
      </c>
      <c r="D126" s="1453" t="s">
        <v>725</v>
      </c>
      <c r="E126" s="1452">
        <v>1000030433</v>
      </c>
      <c r="F126" s="1458" t="s">
        <v>769</v>
      </c>
      <c r="G126" s="1471" t="s">
        <v>586</v>
      </c>
      <c r="H126" s="1456">
        <v>1</v>
      </c>
      <c r="I126" s="1457"/>
      <c r="J126" s="1355" t="str">
        <f t="shared" si="4"/>
        <v>Included</v>
      </c>
      <c r="M126" s="1437">
        <f t="shared" si="5"/>
        <v>0</v>
      </c>
    </row>
    <row r="127" spans="1:13" s="660" customFormat="1" ht="25.5" customHeight="1">
      <c r="A127" s="1470">
        <v>108</v>
      </c>
      <c r="B127" s="1452">
        <v>7000010606</v>
      </c>
      <c r="C127" s="1452">
        <v>990</v>
      </c>
      <c r="D127" s="1453" t="s">
        <v>726</v>
      </c>
      <c r="E127" s="1452">
        <v>1000025935</v>
      </c>
      <c r="F127" s="1458" t="s">
        <v>770</v>
      </c>
      <c r="G127" s="1471" t="s">
        <v>586</v>
      </c>
      <c r="H127" s="1456">
        <v>1</v>
      </c>
      <c r="I127" s="1457"/>
      <c r="J127" s="1355" t="str">
        <f t="shared" si="4"/>
        <v>Included</v>
      </c>
      <c r="M127" s="1437">
        <f t="shared" si="5"/>
        <v>0</v>
      </c>
    </row>
    <row r="128" spans="1:13" s="660" customFormat="1" ht="25.5" customHeight="1">
      <c r="A128" s="1470">
        <v>109</v>
      </c>
      <c r="B128" s="1452">
        <v>7000010606</v>
      </c>
      <c r="C128" s="1452">
        <v>1000</v>
      </c>
      <c r="D128" s="1453" t="s">
        <v>726</v>
      </c>
      <c r="E128" s="1452">
        <v>1000025936</v>
      </c>
      <c r="F128" s="1458" t="s">
        <v>771</v>
      </c>
      <c r="G128" s="1471" t="s">
        <v>586</v>
      </c>
      <c r="H128" s="1456">
        <v>1</v>
      </c>
      <c r="I128" s="1457"/>
      <c r="J128" s="1355" t="str">
        <f t="shared" si="4"/>
        <v>Included</v>
      </c>
      <c r="M128" s="1437">
        <f t="shared" si="5"/>
        <v>0</v>
      </c>
    </row>
    <row r="129" spans="1:41" s="660" customFormat="1" ht="25.5" customHeight="1">
      <c r="A129" s="1470">
        <v>110</v>
      </c>
      <c r="B129" s="1452">
        <v>7000010606</v>
      </c>
      <c r="C129" s="1452">
        <v>1010</v>
      </c>
      <c r="D129" s="1453" t="s">
        <v>726</v>
      </c>
      <c r="E129" s="1452">
        <v>1000025930</v>
      </c>
      <c r="F129" s="1458" t="s">
        <v>772</v>
      </c>
      <c r="G129" s="1471" t="s">
        <v>586</v>
      </c>
      <c r="H129" s="1456">
        <v>1</v>
      </c>
      <c r="I129" s="1457"/>
      <c r="J129" s="1355" t="str">
        <f t="shared" si="4"/>
        <v>Included</v>
      </c>
      <c r="M129" s="1437">
        <f t="shared" si="5"/>
        <v>0</v>
      </c>
    </row>
    <row r="130" spans="1:41" s="660" customFormat="1" ht="25.5" customHeight="1">
      <c r="A130" s="1470">
        <v>111</v>
      </c>
      <c r="B130" s="1452">
        <v>7000010606</v>
      </c>
      <c r="C130" s="1452">
        <v>1020</v>
      </c>
      <c r="D130" s="1453" t="s">
        <v>726</v>
      </c>
      <c r="E130" s="1452">
        <v>1000019912</v>
      </c>
      <c r="F130" s="1458" t="s">
        <v>773</v>
      </c>
      <c r="G130" s="1471" t="s">
        <v>588</v>
      </c>
      <c r="H130" s="1456">
        <v>1</v>
      </c>
      <c r="I130" s="1457"/>
      <c r="J130" s="1355" t="str">
        <f t="shared" si="4"/>
        <v>Included</v>
      </c>
      <c r="M130" s="1437">
        <f t="shared" si="5"/>
        <v>0</v>
      </c>
    </row>
    <row r="131" spans="1:41" s="660" customFormat="1" ht="25.5" customHeight="1">
      <c r="A131" s="1470">
        <v>112</v>
      </c>
      <c r="B131" s="1452">
        <v>7000010606</v>
      </c>
      <c r="C131" s="1452">
        <v>1030</v>
      </c>
      <c r="D131" s="1453" t="s">
        <v>726</v>
      </c>
      <c r="E131" s="1452">
        <v>1000019927</v>
      </c>
      <c r="F131" s="1458" t="s">
        <v>774</v>
      </c>
      <c r="G131" s="1471" t="s">
        <v>588</v>
      </c>
      <c r="H131" s="1456">
        <v>1</v>
      </c>
      <c r="I131" s="1457"/>
      <c r="J131" s="1355" t="str">
        <f t="shared" si="4"/>
        <v>Included</v>
      </c>
      <c r="M131" s="1437">
        <f t="shared" si="5"/>
        <v>0</v>
      </c>
    </row>
    <row r="132" spans="1:41" s="660" customFormat="1" ht="25.5" customHeight="1">
      <c r="A132" s="1470">
        <v>113</v>
      </c>
      <c r="B132" s="1452">
        <v>7000010606</v>
      </c>
      <c r="C132" s="1452">
        <v>1040</v>
      </c>
      <c r="D132" s="1453" t="s">
        <v>726</v>
      </c>
      <c r="E132" s="1452">
        <v>1000025933</v>
      </c>
      <c r="F132" s="1458" t="s">
        <v>775</v>
      </c>
      <c r="G132" s="1471" t="s">
        <v>586</v>
      </c>
      <c r="H132" s="1456">
        <v>1</v>
      </c>
      <c r="I132" s="1457"/>
      <c r="J132" s="1355" t="str">
        <f t="shared" si="4"/>
        <v>Included</v>
      </c>
      <c r="M132" s="1437">
        <f t="shared" si="5"/>
        <v>0</v>
      </c>
    </row>
    <row r="133" spans="1:41" s="660" customFormat="1" ht="25.5" customHeight="1">
      <c r="A133" s="1470">
        <v>114</v>
      </c>
      <c r="B133" s="1452">
        <v>7000010606</v>
      </c>
      <c r="C133" s="1452">
        <v>1050</v>
      </c>
      <c r="D133" s="1453" t="s">
        <v>726</v>
      </c>
      <c r="E133" s="1452">
        <v>1000025934</v>
      </c>
      <c r="F133" s="1458" t="s">
        <v>776</v>
      </c>
      <c r="G133" s="1471" t="s">
        <v>586</v>
      </c>
      <c r="H133" s="1456">
        <v>1</v>
      </c>
      <c r="I133" s="1457"/>
      <c r="J133" s="1355" t="str">
        <f t="shared" si="4"/>
        <v>Included</v>
      </c>
      <c r="M133" s="1437">
        <f t="shared" si="5"/>
        <v>0</v>
      </c>
    </row>
    <row r="134" spans="1:41" s="660" customFormat="1">
      <c r="A134" s="883"/>
      <c r="B134" s="1353"/>
      <c r="C134" s="1353"/>
      <c r="D134" s="883"/>
      <c r="E134" s="1353"/>
      <c r="F134" s="883"/>
      <c r="G134" s="1353"/>
      <c r="H134" s="1353"/>
      <c r="I134" s="1353"/>
      <c r="J134" s="1355"/>
      <c r="M134" s="1437">
        <f t="shared" si="5"/>
        <v>0</v>
      </c>
    </row>
    <row r="135" spans="1:41" s="1445" customFormat="1" ht="28.5" customHeight="1">
      <c r="A135" s="1419"/>
      <c r="B135" s="1438"/>
      <c r="C135" s="1438"/>
      <c r="D135" s="1439"/>
      <c r="E135" s="1438"/>
      <c r="F135" s="1387" t="s">
        <v>790</v>
      </c>
      <c r="G135" s="1439"/>
      <c r="H135" s="1439"/>
      <c r="I135" s="1440"/>
      <c r="J135" s="1472">
        <f>SUM(J18:J134)</f>
        <v>0</v>
      </c>
      <c r="K135" s="1441"/>
      <c r="L135" s="1441"/>
      <c r="M135" s="1441"/>
      <c r="N135" s="1441"/>
      <c r="O135" s="1441"/>
      <c r="P135" s="1442"/>
      <c r="Q135" s="1442"/>
      <c r="R135" s="1442"/>
      <c r="S135" s="1442"/>
      <c r="T135" s="1442"/>
      <c r="U135" s="1442"/>
      <c r="V135" s="1443"/>
      <c r="W135" s="1443"/>
      <c r="X135" s="1443"/>
      <c r="Y135" s="1443"/>
      <c r="Z135" s="1443"/>
      <c r="AA135" s="1443"/>
      <c r="AB135" s="1443"/>
      <c r="AC135" s="1443"/>
      <c r="AD135" s="1443"/>
      <c r="AE135" s="1444"/>
      <c r="AF135" s="1444"/>
      <c r="AG135" s="1444"/>
      <c r="AH135" s="1444"/>
      <c r="AI135" s="1444"/>
      <c r="AJ135" s="1444"/>
      <c r="AK135" s="1444"/>
      <c r="AL135" s="1444"/>
      <c r="AM135" s="1444"/>
      <c r="AN135" s="1444"/>
      <c r="AO135" s="1444"/>
    </row>
    <row r="136" spans="1:41" s="872" customFormat="1" ht="28.5" customHeight="1">
      <c r="A136" s="1346"/>
      <c r="B136" s="1348"/>
      <c r="C136" s="1348"/>
      <c r="D136" s="1347"/>
      <c r="E136" s="1348"/>
      <c r="F136" s="1349"/>
      <c r="G136" s="1347"/>
      <c r="H136" s="1347"/>
      <c r="I136" s="1350"/>
      <c r="J136" s="1421"/>
      <c r="K136" s="867"/>
      <c r="L136" s="867"/>
      <c r="M136" s="867"/>
      <c r="N136" s="867"/>
      <c r="O136" s="867"/>
      <c r="P136" s="868"/>
      <c r="Q136" s="868"/>
      <c r="R136" s="869"/>
      <c r="S136" s="868"/>
      <c r="T136" s="868"/>
      <c r="U136" s="868"/>
      <c r="V136" s="870"/>
      <c r="W136" s="870"/>
      <c r="X136" s="870"/>
      <c r="Y136" s="870"/>
      <c r="Z136" s="870"/>
      <c r="AA136" s="870"/>
      <c r="AB136" s="870"/>
      <c r="AC136" s="870"/>
      <c r="AD136" s="870"/>
      <c r="AE136" s="871"/>
      <c r="AF136" s="871"/>
      <c r="AG136" s="871"/>
      <c r="AH136" s="871"/>
      <c r="AI136" s="871"/>
      <c r="AJ136" s="871"/>
      <c r="AK136" s="871"/>
      <c r="AL136" s="871"/>
      <c r="AM136" s="871"/>
      <c r="AN136" s="871"/>
      <c r="AO136" s="871"/>
    </row>
    <row r="137" spans="1:41" ht="54.75" customHeight="1">
      <c r="A137" s="849" t="s">
        <v>596</v>
      </c>
      <c r="B137" s="1578" t="s">
        <v>675</v>
      </c>
      <c r="C137" s="1578"/>
      <c r="D137" s="1578"/>
      <c r="E137" s="1578"/>
      <c r="F137" s="1578"/>
      <c r="G137" s="1578"/>
      <c r="H137" s="1578"/>
      <c r="I137" s="1578"/>
      <c r="J137" s="1578"/>
      <c r="K137"/>
      <c r="L137"/>
      <c r="M137"/>
      <c r="N137"/>
      <c r="O137"/>
    </row>
    <row r="138" spans="1:41" s="491" customFormat="1" ht="32.25" customHeight="1">
      <c r="A138" s="785" t="s">
        <v>554</v>
      </c>
      <c r="B138" s="12" t="str">
        <f>'Sch-1'!B142</f>
        <v>--</v>
      </c>
      <c r="C138" s="877"/>
      <c r="D138" s="866"/>
      <c r="E138" s="877"/>
      <c r="F138" s="866"/>
      <c r="G138" s="866"/>
      <c r="H138" s="866"/>
      <c r="I138" s="1351" t="s">
        <v>417</v>
      </c>
      <c r="J138" s="1422" t="str">
        <f>IF('Names of Bidder'!D25=0, "", 'Names of Bidder'!D25)</f>
        <v/>
      </c>
      <c r="K138" s="866"/>
      <c r="L138" s="866"/>
      <c r="M138" s="866"/>
      <c r="N138" s="866"/>
      <c r="O138" s="866"/>
      <c r="P138" s="764"/>
      <c r="Q138" s="764"/>
      <c r="R138" s="764"/>
      <c r="S138" s="764"/>
      <c r="T138" s="764"/>
      <c r="U138" s="764"/>
      <c r="V138" s="765"/>
      <c r="W138" s="765"/>
      <c r="X138" s="765"/>
      <c r="Y138" s="765"/>
      <c r="Z138" s="765"/>
      <c r="AA138" s="765"/>
      <c r="AB138" s="765"/>
      <c r="AC138" s="765"/>
      <c r="AD138" s="765"/>
      <c r="AE138" s="763"/>
      <c r="AF138" s="763"/>
      <c r="AG138" s="763"/>
      <c r="AH138" s="763"/>
      <c r="AI138" s="763"/>
      <c r="AJ138" s="763"/>
      <c r="AK138" s="763"/>
      <c r="AL138" s="763"/>
      <c r="AM138" s="763"/>
      <c r="AN138" s="763"/>
      <c r="AO138" s="763"/>
    </row>
    <row r="139" spans="1:41" s="491" customFormat="1" ht="31.5" customHeight="1">
      <c r="A139" s="785" t="s">
        <v>265</v>
      </c>
      <c r="B139" s="12" t="str">
        <f>'Sch-1'!B143</f>
        <v/>
      </c>
      <c r="C139" s="877"/>
      <c r="D139" s="866"/>
      <c r="E139" s="877"/>
      <c r="F139" s="866"/>
      <c r="G139" s="866"/>
      <c r="H139" s="866"/>
      <c r="I139" s="1351" t="s">
        <v>418</v>
      </c>
      <c r="J139" s="1422" t="str">
        <f>IF('Names of Bidder'!D26=0, "", 'Names of Bidder'!D26)</f>
        <v/>
      </c>
      <c r="K139" s="866"/>
      <c r="L139" s="866"/>
      <c r="M139" s="866"/>
      <c r="N139" s="866"/>
      <c r="O139" s="866"/>
      <c r="P139" s="764"/>
      <c r="Q139" s="764"/>
      <c r="R139" s="764"/>
      <c r="S139" s="764"/>
      <c r="T139" s="764"/>
      <c r="U139" s="764"/>
      <c r="V139" s="765"/>
      <c r="W139" s="765"/>
      <c r="X139" s="765"/>
      <c r="Y139" s="765"/>
      <c r="Z139" s="765"/>
      <c r="AA139" s="765"/>
      <c r="AB139" s="765"/>
      <c r="AC139" s="765"/>
      <c r="AD139" s="765"/>
      <c r="AE139" s="763"/>
      <c r="AF139" s="763"/>
      <c r="AG139" s="763"/>
      <c r="AH139" s="763"/>
      <c r="AI139" s="763"/>
      <c r="AJ139" s="763"/>
      <c r="AK139" s="763"/>
      <c r="AL139" s="763"/>
      <c r="AM139" s="763"/>
      <c r="AN139" s="763"/>
      <c r="AO139" s="763"/>
    </row>
    <row r="140" spans="1:41">
      <c r="B140" s="878"/>
      <c r="C140" s="878"/>
      <c r="D140"/>
      <c r="E140" s="878"/>
      <c r="F140"/>
      <c r="G140"/>
      <c r="H140"/>
      <c r="K140"/>
      <c r="L140"/>
      <c r="M140"/>
      <c r="N140"/>
      <c r="O140"/>
    </row>
    <row r="141" spans="1:41">
      <c r="B141" s="878"/>
      <c r="C141" s="878"/>
      <c r="D141"/>
      <c r="E141" s="878"/>
      <c r="F141"/>
      <c r="G141"/>
      <c r="H141"/>
      <c r="K141"/>
      <c r="L141"/>
      <c r="M141"/>
      <c r="N141"/>
      <c r="O141"/>
    </row>
    <row r="142" spans="1:41">
      <c r="B142" s="878"/>
      <c r="C142" s="878"/>
      <c r="D142"/>
      <c r="E142" s="878"/>
      <c r="F142"/>
      <c r="G142"/>
      <c r="H142"/>
      <c r="K142"/>
      <c r="L142"/>
      <c r="M142"/>
      <c r="N142"/>
      <c r="O142"/>
    </row>
    <row r="143" spans="1:41">
      <c r="B143" s="878"/>
      <c r="C143" s="878"/>
      <c r="D143"/>
      <c r="E143" s="878"/>
      <c r="F143"/>
      <c r="G143"/>
      <c r="H143"/>
      <c r="K143"/>
      <c r="L143"/>
      <c r="M143"/>
      <c r="N143"/>
      <c r="O143"/>
    </row>
    <row r="144" spans="1:41">
      <c r="B144" s="878"/>
      <c r="C144" s="878"/>
      <c r="D144"/>
      <c r="E144" s="878"/>
      <c r="F144"/>
      <c r="G144"/>
      <c r="H144"/>
      <c r="K144"/>
      <c r="L144"/>
      <c r="M144"/>
      <c r="N144"/>
      <c r="O144"/>
    </row>
    <row r="145" spans="11:15">
      <c r="K145"/>
      <c r="L145"/>
      <c r="M145"/>
      <c r="N145"/>
      <c r="O145"/>
    </row>
    <row r="146" spans="11:15">
      <c r="K146"/>
      <c r="L146"/>
      <c r="M146"/>
      <c r="N146"/>
      <c r="O146"/>
    </row>
    <row r="147" spans="11:15">
      <c r="K147"/>
      <c r="L147"/>
      <c r="M147"/>
      <c r="N147"/>
      <c r="O147"/>
    </row>
    <row r="148" spans="11:15">
      <c r="K148"/>
      <c r="L148"/>
      <c r="M148"/>
      <c r="N148"/>
      <c r="O148"/>
    </row>
    <row r="149" spans="11:15">
      <c r="K149"/>
      <c r="L149"/>
      <c r="M149"/>
      <c r="N149"/>
      <c r="O149"/>
    </row>
    <row r="150" spans="11:15">
      <c r="K150"/>
      <c r="L150"/>
      <c r="M150"/>
      <c r="N150"/>
      <c r="O150"/>
    </row>
    <row r="151" spans="11:15">
      <c r="K151"/>
      <c r="L151"/>
      <c r="M151"/>
      <c r="N151"/>
      <c r="O151"/>
    </row>
    <row r="152" spans="11:15">
      <c r="K152"/>
      <c r="L152"/>
      <c r="M152"/>
      <c r="N152"/>
      <c r="O152"/>
    </row>
    <row r="153" spans="11:15">
      <c r="K153"/>
      <c r="L153"/>
      <c r="M153"/>
      <c r="N153"/>
      <c r="O153"/>
    </row>
    <row r="154" spans="11:15">
      <c r="K154"/>
      <c r="L154"/>
      <c r="M154"/>
      <c r="N154"/>
      <c r="O154"/>
    </row>
    <row r="155" spans="11:15">
      <c r="K155"/>
      <c r="L155"/>
      <c r="M155"/>
      <c r="N155"/>
      <c r="O155"/>
    </row>
  </sheetData>
  <sheetProtection password="BDF0" sheet="1" objects="1" scenarios="1" formatColumns="0" formatRows="0" selectLockedCells="1"/>
  <customSheetViews>
    <customSheetView guid="{1A69D62F-E881-40D6-8A9A-90D0B2FD17F9}" scale="85" showPageBreaks="1" fitToPage="1" printArea="1" hiddenColumns="1" view="pageBreakPreview" topLeftCell="A13">
      <selection activeCell="I20" sqref="I20"/>
      <pageMargins left="0.511811023622047" right="0.27559055118110198" top="0.55000000000000004" bottom="0.42" header="0.81" footer="0.23622047244094499"/>
      <printOptions horizontalCentered="1"/>
      <pageSetup paperSize="9" scale="78" fitToHeight="10000" orientation="landscape" r:id="rId1"/>
      <headerFooter alignWithMargins="0"/>
    </customSheetView>
    <customSheetView guid="{7FEA3959-92A6-4B7E-927B-087EAC5E7414}" scale="80" showPageBreaks="1" printArea="1" view="pageBreakPreview" topLeftCell="A12">
      <selection activeCell="I17" sqref="I17"/>
      <pageMargins left="0.511811023622047" right="0.27559055118110198" top="0.55000000000000004" bottom="0.42" header="0.81" footer="0.23622047244094499"/>
      <printOptions horizontalCentered="1"/>
      <pageSetup paperSize="9" scale="74" orientation="landscape" r:id="rId2"/>
      <headerFooter alignWithMargins="0">
        <oddFooter>&amp;R&amp;"Book Antiqua,Bold"&amp;10Schedule-2/ Page &amp;P of &amp;N</oddFooter>
      </headerFooter>
    </customSheetView>
    <customSheetView guid="{8DCF598F-E3E8-4517-8889-6DF83747DD2A}" scale="85" showPageBreaks="1" printArea="1" view="pageBreakPreview" topLeftCell="A47">
      <selection activeCell="I18" sqref="I18:I694"/>
      <pageMargins left="0.511811023622047" right="0.27559055118110198" top="0.55000000000000004" bottom="0.42" header="0.81" footer="0.23622047244094499"/>
      <printOptions horizontalCentered="1"/>
      <pageSetup paperSize="9" scale="74" orientation="landscape" r:id="rId3"/>
      <headerFooter alignWithMargins="0">
        <oddFooter>&amp;R&amp;"Book Antiqua,Bold"&amp;10Schedule-2/ Page &amp;P of &amp;N</oddFooter>
      </headerFooter>
    </customSheetView>
    <customSheetView guid="{B7DA3930-F502-4F10-B6E9-DF93489BC550}" scale="80" showPageBreaks="1" printArea="1" view="pageBreakPreview">
      <selection activeCell="G22" sqref="G22"/>
      <pageMargins left="0.511811023622047" right="0.27559055118110198" top="0.39370078740157499" bottom="0.43307086614173201" header="0.23622047244094499" footer="0.23622047244094499"/>
      <printOptions horizontalCentered="1"/>
      <pageSetup paperSize="9" scale="75" orientation="landscape" r:id="rId4"/>
      <headerFooter alignWithMargins="0">
        <oddFooter>&amp;R&amp;"Book Antiqua,Bold"&amp;10Schedule-2/ Page &amp;P of &amp;N</oddFooter>
      </headerFooter>
    </customSheetView>
    <customSheetView guid="{89820FCD-8AFD-42C4-B05F-5701FCC12354}" showPageBreaks="1" printArea="1" hiddenColumns="1" view="pageBreakPreview" topLeftCell="A40">
      <selection activeCell="F49" sqref="F4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5"/>
      <headerFooter alignWithMargins="0">
        <oddFooter>&amp;R&amp;"Book Antiqua,Bold"&amp;10Schedule-2/ Page &amp;P of &amp;N</oddFooter>
      </headerFooter>
    </customSheetView>
    <customSheetView guid="{DECF7153-B692-414F-BA42-AEEFA09CA6EC}" showPageBreaks="1" printArea="1" hiddenColumns="1" view="pageBreakPreview" topLeftCell="A150">
      <selection activeCell="F158" sqref="F158"/>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6"/>
      <headerFooter alignWithMargins="0">
        <oddFooter>&amp;R&amp;"Book Antiqua,Bold"&amp;10Schedule-2/ Page &amp;P of &amp;N</oddFooter>
      </headerFooter>
    </customSheetView>
    <customSheetView guid="{693AE0F1-9847-4E6A-B08E-BAB67D33B621}" scale="115" showPageBreaks="1" printArea="1" hiddenRows="1" hiddenColumns="1" view="pageBreakPreview">
      <selection activeCell="F237" sqref="F237:F23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38BADFEC-005D-4348-A1C4-C10C151F5DFC}" showPageBreaks="1" printArea="1" hiddenRows="1" hiddenColumns="1" view="pageBreakPreview">
      <selection activeCell="F19" sqref="F1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75ADC1CB-B2FC-4413-A994-9BBA99DCA57A}" showPageBreaks="1" printArea="1" hiddenColumns="1" view="pageBreakPreview" topLeftCell="A40">
      <selection activeCell="F49" sqref="F4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6"/>
      <headerFooter alignWithMargins="0">
        <oddFooter>&amp;R&amp;"Book Antiqua,Bold"&amp;10Schedule-2/ Page &amp;P of &amp;N</oddFooter>
      </headerFooter>
    </customSheetView>
    <customSheetView guid="{2CE5BBB8-7D2C-4EA1-98DE-92BEDF0C8A97}" hiddenRows="1" hiddenColumns="1" topLeftCell="A16">
      <selection activeCell="C24" sqref="C24"/>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7"/>
      <headerFooter alignWithMargins="0">
        <oddFooter>&amp;R&amp;"Book Antiqua,Bold"&amp;10Schedule-2/ Page &amp;P of &amp;N</oddFooter>
      </headerFooter>
    </customSheetView>
    <customSheetView guid="{B95AE71C-5BDA-4E26-8FE3-DB001AA67062}" scale="90" showPageBreaks="1" printArea="1" view="pageBreakPreview" topLeftCell="A251">
      <selection activeCell="F251" sqref="F251"/>
      <pageMargins left="0.511811023622047" right="0.27559055118110198" top="0.39370078740157499" bottom="0.43307086614173201" header="0.23622047244094499" footer="0.23622047244094499"/>
      <printOptions horizontalCentered="1"/>
      <pageSetup paperSize="9" scale="81" orientation="landscape" r:id="rId18"/>
      <headerFooter alignWithMargins="0">
        <oddFooter>&amp;R&amp;"Book Antiqua,Bold"&amp;10Schedule-2/ Page &amp;P of &amp;N</oddFooter>
      </headerFooter>
    </customSheetView>
    <customSheetView guid="{85C5F000-3F2E-4A34-B83F-6CE80CF74968}" scale="85" showPageBreaks="1" printArea="1" hiddenColumns="1" view="pageBreakPreview" topLeftCell="A244">
      <selection activeCell="J18" sqref="J18"/>
      <pageMargins left="0.511811023622047" right="0.27559055118110198" top="0.55000000000000004" bottom="0.42" header="0.81" footer="0.23622047244094499"/>
      <printOptions horizontalCentered="1"/>
      <pageSetup paperSize="9" scale="74" orientation="landscape" r:id="rId19"/>
      <headerFooter alignWithMargins="0">
        <oddFooter>&amp;R&amp;"Book Antiqua,Bold"&amp;10Schedule-2/ Page &amp;P of &amp;N</oddFooter>
      </headerFooter>
    </customSheetView>
    <customSheetView guid="{996AFBE6-B482-42C1-8052-EFE8998821C2}" scale="85" showPageBreaks="1" printArea="1" hiddenColumns="1" view="pageBreakPreview" topLeftCell="A232">
      <selection activeCell="G240" sqref="G240"/>
      <pageMargins left="0.511811023622047" right="0.27559055118110198" top="0.55000000000000004" bottom="0.42" header="0.81" footer="0.23622047244094499"/>
      <printOptions horizontalCentered="1"/>
      <pageSetup paperSize="9" scale="74" orientation="landscape" r:id="rId20"/>
      <headerFooter alignWithMargins="0">
        <oddFooter>&amp;R&amp;"Book Antiqua,Bold"&amp;10Schedule-2/ Page &amp;P of &amp;N</oddFooter>
      </headerFooter>
    </customSheetView>
    <customSheetView guid="{AD86AC6C-B2E5-489A-BA08-94D78CF752AB}" scale="85" showPageBreaks="1" printArea="1" hiddenColumns="1" view="pageBreakPreview" topLeftCell="A18">
      <selection activeCell="I18" sqref="I18"/>
      <pageMargins left="0.511811023622047" right="0.27559055118110198" top="0.55000000000000004" bottom="0.42" header="0.81" footer="0.23622047244094499"/>
      <printOptions horizontalCentered="1"/>
      <pageSetup paperSize="9" scale="74" orientation="landscape" r:id="rId21"/>
      <headerFooter alignWithMargins="0">
        <oddFooter>&amp;R&amp;"Book Antiqua,Bold"&amp;10Schedule-2/ Page &amp;P of &amp;N</oddFooter>
      </headerFooter>
    </customSheetView>
    <customSheetView guid="{2F2FBC91-79AB-49BF-B046-986FA957665E}" scale="55" showPageBreaks="1" printArea="1" view="pageBreakPreview" topLeftCell="A62">
      <selection activeCell="I23" sqref="I23"/>
      <pageMargins left="0.511811023622047" right="0.27559055118110198" top="0.55000000000000004" bottom="0.42" header="0.81" footer="0.23622047244094499"/>
      <printOptions horizontalCentered="1"/>
      <pageSetup paperSize="9" scale="74" orientation="landscape" r:id="rId22"/>
      <headerFooter alignWithMargins="0">
        <oddFooter>&amp;R&amp;"Book Antiqua,Bold"&amp;10Schedule-2/ Page &amp;P of &amp;N</oddFooter>
      </headerFooter>
    </customSheetView>
    <customSheetView guid="{A6F13BD3-B96C-452C-968D-78F6E5959979}" showPageBreaks="1" printArea="1" hiddenColumns="1" view="pageBreakPreview">
      <selection activeCell="I21" sqref="I21"/>
      <pageMargins left="0.511811023622047" right="0.27559055118110198" top="0.55000000000000004" bottom="0.42" header="0.81" footer="0.23622047244094499"/>
      <printOptions horizontalCentered="1"/>
      <pageSetup paperSize="9" scale="74" orientation="landscape" r:id="rId23"/>
      <headerFooter alignWithMargins="0">
        <oddFooter>&amp;R&amp;"Book Antiqua,Bold"&amp;10Schedule-2/ Page &amp;P of &amp;N</oddFooter>
      </headerFooter>
    </customSheetView>
  </customSheetViews>
  <mergeCells count="11">
    <mergeCell ref="B137:J137"/>
    <mergeCell ref="AA3:AB3"/>
    <mergeCell ref="A4:J4"/>
    <mergeCell ref="A7:H7"/>
    <mergeCell ref="C8:E8"/>
    <mergeCell ref="P13:Q13"/>
    <mergeCell ref="S13:T13"/>
    <mergeCell ref="C10:E10"/>
    <mergeCell ref="C11:E11"/>
    <mergeCell ref="C9:E9"/>
    <mergeCell ref="A3:J3"/>
  </mergeCells>
  <phoneticPr fontId="3" type="noConversion"/>
  <conditionalFormatting sqref="I16 I116:I133">
    <cfRule type="expression" dxfId="32" priority="1068" stopIfTrue="1">
      <formula>H16&gt;0</formula>
    </cfRule>
  </conditionalFormatting>
  <conditionalFormatting sqref="I18:I66">
    <cfRule type="expression" dxfId="31" priority="3" stopIfTrue="1">
      <formula>H18&gt;0</formula>
    </cfRule>
  </conditionalFormatting>
  <conditionalFormatting sqref="I67:I75 I77:I115">
    <cfRule type="expression" dxfId="30" priority="2" stopIfTrue="1">
      <formula>H67&gt;0</formula>
    </cfRule>
  </conditionalFormatting>
  <conditionalFormatting sqref="J77">
    <cfRule type="expression" dxfId="29" priority="1" stopIfTrue="1">
      <formula>I77&gt;0</formula>
    </cfRule>
  </conditionalFormatting>
  <dataValidations count="2">
    <dataValidation type="decimal" operator="greaterThan" allowBlank="1" showInputMessage="1" showErrorMessage="1" error="Please enter decimal number only." sqref="I17:I76 I134">
      <formula1>0</formula1>
    </dataValidation>
    <dataValidation type="decimal" operator="greaterThan" allowBlank="1" showInputMessage="1" showErrorMessage="1" sqref="I78:I133">
      <formula1>0</formula1>
    </dataValidation>
  </dataValidations>
  <printOptions horizontalCentered="1"/>
  <pageMargins left="0.511811023622047" right="0.27559055118110198" top="0.55000000000000004" bottom="0.42" header="0.81" footer="0.23622047244094499"/>
  <pageSetup paperSize="9" scale="78" fitToHeight="10000" orientation="landscape" r:id="rId24"/>
  <headerFooter alignWithMargins="0"/>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52"/>
  <sheetViews>
    <sheetView topLeftCell="A9" zoomScaleSheetLayoutView="100" workbookViewId="0">
      <selection activeCell="F68" sqref="F68"/>
    </sheetView>
  </sheetViews>
  <sheetFormatPr defaultRowHeight="16.5"/>
  <cols>
    <col min="1" max="1" width="11.375" style="420" customWidth="1"/>
    <col min="2" max="2" width="35.375" style="387" customWidth="1"/>
    <col min="3" max="3" width="7.625" style="386" customWidth="1"/>
    <col min="4" max="4" width="9.625" style="386" customWidth="1"/>
    <col min="5" max="6" width="17.625" style="386" customWidth="1"/>
    <col min="7" max="7" width="9" style="167"/>
    <col min="8" max="10" width="9" style="325"/>
    <col min="11" max="11" width="9" style="415" hidden="1" customWidth="1"/>
    <col min="12" max="13" width="17.625" style="415" hidden="1" customWidth="1"/>
    <col min="14" max="14" width="9" style="416" hidden="1" customWidth="1"/>
    <col min="15" max="15" width="15.625" style="415" hidden="1" customWidth="1"/>
    <col min="16" max="16" width="17.125" style="415" hidden="1" customWidth="1"/>
    <col min="17" max="17" width="9" style="415" hidden="1" customWidth="1"/>
    <col min="18" max="26" width="9" style="90"/>
    <col min="27" max="37" width="9" style="168"/>
    <col min="38" max="16384" width="9" style="325"/>
  </cols>
  <sheetData>
    <row r="1" spans="1:41" s="333" customFormat="1" ht="18" customHeight="1">
      <c r="A1" s="65" t="str">
        <f>Cover!B3</f>
        <v>Spec. No.: CC-CS/1003-WR2/SS-4037/3/G10</v>
      </c>
      <c r="B1" s="66"/>
      <c r="C1" s="67"/>
      <c r="D1" s="67"/>
      <c r="E1" s="8"/>
      <c r="F1" s="9" t="s">
        <v>67</v>
      </c>
      <c r="G1" s="167"/>
      <c r="K1" s="416"/>
      <c r="L1" s="416"/>
      <c r="M1" s="416"/>
      <c r="N1" s="416"/>
      <c r="O1" s="416"/>
      <c r="P1" s="416"/>
      <c r="Q1" s="416"/>
      <c r="R1" s="157"/>
      <c r="S1" s="157"/>
      <c r="T1" s="157"/>
      <c r="U1" s="157"/>
      <c r="V1" s="157"/>
      <c r="W1" s="157"/>
      <c r="X1" s="157"/>
      <c r="Y1" s="157"/>
      <c r="Z1" s="157"/>
      <c r="AA1" s="167"/>
      <c r="AB1" s="167"/>
      <c r="AC1" s="167"/>
      <c r="AD1" s="167"/>
      <c r="AE1" s="167"/>
      <c r="AF1" s="167"/>
      <c r="AG1" s="167"/>
      <c r="AH1" s="167"/>
      <c r="AI1" s="167"/>
      <c r="AJ1" s="167"/>
      <c r="AK1" s="167"/>
    </row>
    <row r="2" spans="1:41" s="333" customFormat="1" ht="15" customHeight="1">
      <c r="A2" s="326"/>
      <c r="B2" s="385"/>
      <c r="C2" s="328"/>
      <c r="D2" s="328"/>
      <c r="E2" s="327"/>
      <c r="F2" s="327"/>
      <c r="G2" s="169"/>
      <c r="K2" s="416"/>
      <c r="L2" s="416"/>
      <c r="M2" s="416"/>
      <c r="N2" s="416"/>
      <c r="O2" s="416"/>
      <c r="P2" s="416"/>
      <c r="Q2" s="416"/>
      <c r="R2" s="157"/>
      <c r="S2" s="157"/>
      <c r="T2" s="157"/>
      <c r="U2" s="157"/>
      <c r="V2" s="157"/>
      <c r="W2" s="157"/>
      <c r="X2" s="157"/>
      <c r="Y2" s="157"/>
      <c r="Z2" s="157"/>
      <c r="AA2" s="167"/>
      <c r="AB2" s="167"/>
      <c r="AC2" s="167"/>
      <c r="AD2" s="167"/>
      <c r="AE2" s="167"/>
      <c r="AF2" s="167"/>
      <c r="AG2" s="167"/>
      <c r="AH2" s="167"/>
      <c r="AI2" s="167"/>
      <c r="AJ2" s="167"/>
      <c r="AK2" s="167"/>
    </row>
    <row r="3" spans="1:41" s="333" customFormat="1" ht="50.25" customHeight="1">
      <c r="A3" s="1577" t="str">
        <f>Cover!$B$2</f>
        <v>Substation Package SS-59 for extension of 220kV Itarsi S/s and 220kV Rewa S/s under consultancy services to MPPTCL</v>
      </c>
      <c r="B3" s="1577"/>
      <c r="C3" s="1577"/>
      <c r="D3" s="1577"/>
      <c r="E3" s="1577"/>
      <c r="F3" s="1577"/>
      <c r="G3" s="384"/>
      <c r="H3" s="427"/>
      <c r="I3" s="245"/>
      <c r="J3" s="167"/>
      <c r="K3" s="167" t="s">
        <v>351</v>
      </c>
      <c r="L3" s="167"/>
      <c r="M3" s="167">
        <f>IF(ISERROR(#REF!/('Sch-6'!D14+'Sch-6'!D16+'Sch-6'!D18)),0,#REF!/( 'Sch-6'!D14+'Sch-6'!D16+'Sch-6'!D18))</f>
        <v>0</v>
      </c>
      <c r="N3" s="167"/>
      <c r="O3" s="170"/>
      <c r="P3" s="171"/>
      <c r="Q3" s="171"/>
      <c r="R3" s="171"/>
      <c r="S3" s="157"/>
      <c r="T3" s="170"/>
      <c r="U3" s="157"/>
      <c r="V3" s="157"/>
      <c r="W3" s="1586"/>
      <c r="X3" s="1586"/>
      <c r="Y3" s="157"/>
      <c r="Z3" s="157"/>
      <c r="AA3" s="157"/>
      <c r="AB3" s="157"/>
      <c r="AC3" s="157"/>
      <c r="AD3" s="157"/>
      <c r="AE3" s="157"/>
      <c r="AF3" s="157"/>
      <c r="AG3" s="157"/>
      <c r="AH3" s="157"/>
      <c r="AI3" s="157"/>
      <c r="AJ3" s="157"/>
      <c r="AK3" s="167"/>
      <c r="AL3" s="167"/>
      <c r="AM3" s="167"/>
      <c r="AN3" s="167"/>
      <c r="AO3" s="167"/>
    </row>
    <row r="4" spans="1:41" s="333" customFormat="1" ht="21.95" customHeight="1">
      <c r="A4" s="1570" t="s">
        <v>433</v>
      </c>
      <c r="B4" s="1570"/>
      <c r="C4" s="1570"/>
      <c r="D4" s="1570"/>
      <c r="E4" s="1570"/>
      <c r="F4" s="1570"/>
      <c r="G4" s="172"/>
      <c r="H4" s="428"/>
      <c r="I4" s="428"/>
      <c r="J4" s="428"/>
      <c r="K4" s="417" t="s">
        <v>352</v>
      </c>
      <c r="L4" s="419"/>
      <c r="M4" s="418" t="e">
        <f>#REF!</f>
        <v>#REF!</v>
      </c>
      <c r="N4" s="419"/>
      <c r="O4" s="419"/>
      <c r="P4" s="419"/>
      <c r="Q4" s="419"/>
      <c r="R4" s="157"/>
      <c r="S4" s="157"/>
      <c r="T4" s="157"/>
      <c r="U4" s="157"/>
      <c r="V4" s="157"/>
      <c r="W4" s="157"/>
      <c r="X4" s="157"/>
      <c r="Y4" s="157"/>
      <c r="Z4" s="157"/>
      <c r="AA4" s="167"/>
      <c r="AB4" s="167"/>
      <c r="AC4" s="167"/>
      <c r="AD4" s="167"/>
      <c r="AE4" s="167"/>
      <c r="AF4" s="167"/>
      <c r="AG4" s="167"/>
      <c r="AH4" s="167"/>
      <c r="AI4" s="167"/>
      <c r="AJ4" s="167"/>
      <c r="AK4" s="167"/>
    </row>
    <row r="5" spans="1:41" s="333" customFormat="1" ht="15" customHeight="1">
      <c r="A5" s="420"/>
      <c r="B5" s="387"/>
      <c r="C5" s="386"/>
      <c r="D5" s="386"/>
      <c r="E5" s="386"/>
      <c r="F5" s="327"/>
      <c r="G5" s="169"/>
      <c r="K5" s="421" t="s">
        <v>353</v>
      </c>
      <c r="L5" s="416"/>
      <c r="M5" s="422">
        <f>IF(ISERROR(#REF!/#REF!),0,#REF! /#REF!)</f>
        <v>0</v>
      </c>
      <c r="N5" s="416"/>
      <c r="O5" s="416"/>
      <c r="P5" s="416"/>
      <c r="Q5" s="416"/>
      <c r="R5" s="157"/>
      <c r="S5" s="157"/>
      <c r="T5" s="157"/>
      <c r="U5" s="157"/>
      <c r="V5" s="157"/>
      <c r="W5" s="157"/>
      <c r="X5" s="157"/>
      <c r="Y5" s="157"/>
      <c r="Z5" s="157"/>
      <c r="AA5" s="167"/>
      <c r="AB5" s="167"/>
      <c r="AC5" s="167"/>
      <c r="AD5" s="167"/>
      <c r="AE5" s="167"/>
      <c r="AF5" s="167"/>
      <c r="AG5" s="167"/>
      <c r="AH5" s="167"/>
      <c r="AI5" s="167"/>
      <c r="AJ5" s="167"/>
      <c r="AK5" s="167"/>
    </row>
    <row r="6" spans="1:41" s="333" customFormat="1" ht="18" customHeight="1">
      <c r="A6" s="35" t="str">
        <f>'Sch-1'!A6</f>
        <v>Bidder’s Name and Address (MSE) :</v>
      </c>
      <c r="B6" s="36"/>
      <c r="C6" s="36"/>
      <c r="D6" s="36"/>
      <c r="E6" s="74" t="s">
        <v>405</v>
      </c>
      <c r="F6" s="2"/>
      <c r="G6" s="174"/>
      <c r="K6" s="421" t="s">
        <v>356</v>
      </c>
      <c r="L6" s="416"/>
      <c r="M6" s="422" t="e">
        <f>#REF!</f>
        <v>#REF!</v>
      </c>
      <c r="N6" s="416"/>
      <c r="O6" s="416"/>
      <c r="P6" s="416"/>
      <c r="Q6" s="416"/>
      <c r="R6" s="157"/>
      <c r="S6" s="157"/>
      <c r="T6" s="157"/>
      <c r="U6" s="157"/>
      <c r="V6" s="157"/>
      <c r="W6" s="157"/>
      <c r="X6" s="157"/>
      <c r="Y6" s="157"/>
      <c r="Z6" s="157"/>
      <c r="AA6" s="167"/>
      <c r="AB6" s="167"/>
      <c r="AC6" s="167"/>
      <c r="AD6" s="167"/>
      <c r="AE6" s="167"/>
      <c r="AF6" s="167"/>
      <c r="AG6" s="167"/>
      <c r="AH6" s="167"/>
      <c r="AI6" s="167"/>
      <c r="AJ6" s="167"/>
      <c r="AK6" s="167"/>
    </row>
    <row r="7" spans="1:41" s="333" customFormat="1" ht="36" customHeight="1">
      <c r="A7" s="1587" t="str">
        <f>'Sch-1'!A7</f>
        <v/>
      </c>
      <c r="B7" s="1587"/>
      <c r="C7" s="1587"/>
      <c r="D7" s="1587"/>
      <c r="E7" s="394" t="str">
        <f>'Sch-1'!M7</f>
        <v>Contract Services</v>
      </c>
      <c r="F7" s="2"/>
      <c r="G7" s="175"/>
      <c r="K7" s="421" t="s">
        <v>355</v>
      </c>
      <c r="L7" s="416"/>
      <c r="M7" s="423" t="e">
        <f>SUM(M3:M6)</f>
        <v>#REF!</v>
      </c>
      <c r="N7" s="416"/>
      <c r="O7" s="416"/>
      <c r="P7" s="416"/>
      <c r="Q7" s="416"/>
      <c r="R7" s="157"/>
      <c r="S7" s="157"/>
      <c r="T7" s="157"/>
      <c r="U7" s="157"/>
      <c r="V7" s="157"/>
      <c r="W7" s="157"/>
      <c r="X7" s="157"/>
      <c r="Y7" s="157"/>
      <c r="Z7" s="157"/>
      <c r="AA7" s="167"/>
      <c r="AB7" s="167"/>
      <c r="AC7" s="167"/>
      <c r="AD7" s="167"/>
      <c r="AE7" s="167"/>
      <c r="AF7" s="167"/>
      <c r="AG7" s="167"/>
      <c r="AH7" s="167"/>
      <c r="AI7" s="167"/>
      <c r="AJ7" s="167"/>
      <c r="AK7" s="167"/>
    </row>
    <row r="8" spans="1:41" s="333" customFormat="1" ht="18" customHeight="1">
      <c r="A8" s="75" t="s">
        <v>406</v>
      </c>
      <c r="B8" s="1582" t="str">
        <f>IF('Sch-1'!C8=0, "", 'Sch-1'!C8)</f>
        <v/>
      </c>
      <c r="C8" s="1582"/>
      <c r="D8" s="1582"/>
      <c r="E8" s="394" t="str">
        <f>'Sch-1'!M8</f>
        <v>Power Grid Corporation of India Ltd.,</v>
      </c>
      <c r="F8" s="2"/>
      <c r="G8" s="175"/>
      <c r="K8" s="416"/>
      <c r="L8" s="416"/>
      <c r="M8" s="416"/>
      <c r="N8" s="416"/>
      <c r="O8" s="416"/>
      <c r="P8" s="416"/>
      <c r="Q8" s="416"/>
      <c r="R8" s="157"/>
      <c r="S8" s="157"/>
      <c r="T8" s="157"/>
      <c r="U8" s="157"/>
      <c r="V8" s="157"/>
      <c r="W8" s="157"/>
      <c r="X8" s="157"/>
      <c r="Y8" s="157"/>
      <c r="Z8" s="157"/>
      <c r="AA8" s="167"/>
      <c r="AB8" s="167"/>
      <c r="AC8" s="167"/>
      <c r="AD8" s="167"/>
      <c r="AE8" s="167"/>
      <c r="AF8" s="167"/>
      <c r="AG8" s="167"/>
      <c r="AH8" s="167"/>
      <c r="AI8" s="167"/>
      <c r="AJ8" s="167"/>
      <c r="AK8" s="167"/>
    </row>
    <row r="9" spans="1:41" s="333" customFormat="1" ht="18" customHeight="1">
      <c r="A9" s="75" t="s">
        <v>408</v>
      </c>
      <c r="B9" s="1582" t="str">
        <f>IF('Sch-1'!C9=0, "", 'Sch-1'!C9)</f>
        <v/>
      </c>
      <c r="C9" s="1582"/>
      <c r="D9" s="1582"/>
      <c r="E9" s="394" t="str">
        <f>'Sch-1'!M9</f>
        <v>"Saudamini", Plot No.-2</v>
      </c>
      <c r="F9" s="2"/>
      <c r="G9" s="175"/>
      <c r="K9" s="416"/>
      <c r="L9" s="416"/>
      <c r="M9" s="416"/>
      <c r="N9" s="416"/>
      <c r="O9" s="416"/>
      <c r="P9" s="416"/>
      <c r="Q9" s="416"/>
      <c r="R9" s="157"/>
      <c r="S9" s="157"/>
      <c r="T9" s="157"/>
      <c r="U9" s="157"/>
      <c r="V9" s="157"/>
      <c r="W9" s="157"/>
      <c r="X9" s="157"/>
      <c r="Y9" s="157"/>
      <c r="Z9" s="157"/>
      <c r="AA9" s="167"/>
      <c r="AB9" s="167"/>
      <c r="AC9" s="167"/>
      <c r="AD9" s="167"/>
      <c r="AE9" s="167"/>
      <c r="AF9" s="167"/>
      <c r="AG9" s="167"/>
      <c r="AH9" s="167"/>
      <c r="AI9" s="167"/>
      <c r="AJ9" s="167"/>
      <c r="AK9" s="167"/>
    </row>
    <row r="10" spans="1:41" s="333" customFormat="1" ht="18" customHeight="1">
      <c r="A10" s="329"/>
      <c r="B10" s="1584" t="str">
        <f>IF('Sch-1'!C10=0, "", 'Sch-1'!C10)</f>
        <v/>
      </c>
      <c r="C10" s="1584"/>
      <c r="D10" s="1584"/>
      <c r="E10" s="395" t="str">
        <f>'Sch-1'!M10</f>
        <v xml:space="preserve">Sector-29, </v>
      </c>
      <c r="F10" s="327"/>
      <c r="G10" s="175"/>
      <c r="K10" s="421" t="s">
        <v>300</v>
      </c>
      <c r="L10" s="416"/>
      <c r="M10" s="422">
        <f>'Sch-1'!AA10</f>
        <v>0</v>
      </c>
      <c r="N10" s="416"/>
      <c r="O10" s="416"/>
      <c r="P10" s="416"/>
      <c r="Q10" s="416"/>
      <c r="R10" s="157"/>
      <c r="S10" s="157"/>
      <c r="T10" s="157"/>
      <c r="U10" s="157"/>
      <c r="V10" s="157"/>
      <c r="W10" s="157"/>
      <c r="X10" s="157"/>
      <c r="Y10" s="157"/>
      <c r="Z10" s="157"/>
      <c r="AA10" s="167"/>
      <c r="AB10" s="167"/>
      <c r="AC10" s="167"/>
      <c r="AD10" s="167"/>
      <c r="AE10" s="167"/>
      <c r="AF10" s="167"/>
      <c r="AG10" s="167"/>
      <c r="AH10" s="167"/>
      <c r="AI10" s="167"/>
      <c r="AJ10" s="167"/>
      <c r="AK10" s="167"/>
    </row>
    <row r="11" spans="1:41" s="333" customFormat="1" ht="18" customHeight="1">
      <c r="A11" s="329"/>
      <c r="B11" s="1584" t="str">
        <f>IF('Sch-1'!C11=0, "", 'Sch-1'!C11)</f>
        <v/>
      </c>
      <c r="C11" s="1584"/>
      <c r="D11" s="1584"/>
      <c r="E11" s="395" t="str">
        <f>'Sch-1'!M11</f>
        <v>Gurgaon (Haryana) - 122001</v>
      </c>
      <c r="F11" s="327"/>
      <c r="G11" s="175"/>
      <c r="K11" s="421"/>
      <c r="L11" s="416"/>
      <c r="M11" s="422"/>
      <c r="N11" s="416"/>
      <c r="O11" s="416"/>
      <c r="P11" s="416"/>
      <c r="Q11" s="416"/>
      <c r="R11" s="157"/>
      <c r="S11" s="157"/>
      <c r="T11" s="157"/>
      <c r="U11" s="157"/>
      <c r="V11" s="157"/>
      <c r="W11" s="157"/>
      <c r="X11" s="157"/>
      <c r="Y11" s="157"/>
      <c r="Z11" s="157"/>
      <c r="AA11" s="167"/>
      <c r="AB11" s="167"/>
      <c r="AC11" s="167"/>
      <c r="AD11" s="167"/>
      <c r="AE11" s="167"/>
      <c r="AF11" s="167"/>
      <c r="AG11" s="167"/>
      <c r="AH11" s="167"/>
      <c r="AI11" s="167"/>
      <c r="AJ11" s="167"/>
      <c r="AK11" s="167"/>
    </row>
    <row r="12" spans="1:41" s="333" customFormat="1" ht="18" customHeight="1">
      <c r="A12" s="329"/>
      <c r="B12" s="412"/>
      <c r="C12" s="412"/>
      <c r="D12" s="412"/>
      <c r="E12" s="395"/>
      <c r="F12" s="327"/>
      <c r="G12" s="175"/>
      <c r="K12" s="421"/>
      <c r="L12" s="416"/>
      <c r="M12" s="422"/>
      <c r="N12" s="416"/>
      <c r="O12" s="416"/>
      <c r="P12" s="416"/>
      <c r="Q12" s="416"/>
      <c r="R12" s="157"/>
      <c r="S12" s="157"/>
      <c r="T12" s="157"/>
      <c r="U12" s="157"/>
      <c r="V12" s="157"/>
      <c r="W12" s="157"/>
      <c r="X12" s="157"/>
      <c r="Y12" s="157"/>
      <c r="Z12" s="157"/>
      <c r="AA12" s="167"/>
      <c r="AB12" s="167"/>
      <c r="AC12" s="167"/>
      <c r="AD12" s="167"/>
      <c r="AE12" s="167"/>
      <c r="AF12" s="167"/>
      <c r="AG12" s="167"/>
      <c r="AH12" s="167"/>
      <c r="AI12" s="167"/>
      <c r="AJ12" s="167"/>
      <c r="AK12" s="167"/>
    </row>
    <row r="13" spans="1:41" s="333" customFormat="1" ht="18" customHeight="1">
      <c r="A13" s="329"/>
      <c r="B13" s="111"/>
      <c r="C13" s="111"/>
      <c r="D13" s="111"/>
      <c r="E13" s="111"/>
      <c r="F13" s="9" t="s">
        <v>289</v>
      </c>
      <c r="G13" s="176"/>
      <c r="K13" s="416"/>
      <c r="L13" s="1588" t="s">
        <v>305</v>
      </c>
      <c r="M13" s="1588"/>
      <c r="N13" s="300" t="s">
        <v>309</v>
      </c>
      <c r="O13" s="1588" t="s">
        <v>306</v>
      </c>
      <c r="P13" s="1588"/>
      <c r="Q13" s="295"/>
      <c r="R13" s="157"/>
      <c r="S13" s="157"/>
      <c r="T13" s="157"/>
      <c r="U13" s="157"/>
      <c r="V13" s="157"/>
      <c r="W13" s="157"/>
      <c r="X13" s="157"/>
      <c r="Y13" s="157"/>
      <c r="Z13" s="157"/>
      <c r="AA13" s="167"/>
      <c r="AB13" s="167"/>
      <c r="AC13" s="167"/>
      <c r="AD13" s="167"/>
      <c r="AE13" s="167"/>
      <c r="AF13" s="167"/>
      <c r="AG13" s="167"/>
      <c r="AH13" s="167"/>
      <c r="AI13" s="167"/>
      <c r="AJ13" s="167"/>
      <c r="AK13" s="167"/>
    </row>
    <row r="14" spans="1:41" s="333" customFormat="1" ht="43.5" customHeight="1">
      <c r="A14" s="15" t="s">
        <v>372</v>
      </c>
      <c r="B14" s="15" t="s">
        <v>377</v>
      </c>
      <c r="C14" s="82" t="s">
        <v>363</v>
      </c>
      <c r="D14" s="82" t="s">
        <v>364</v>
      </c>
      <c r="E14" s="83" t="s">
        <v>378</v>
      </c>
      <c r="F14" s="83" t="s">
        <v>413</v>
      </c>
      <c r="G14" s="157"/>
      <c r="K14" s="416"/>
      <c r="L14" s="292" t="s">
        <v>378</v>
      </c>
      <c r="M14" s="292" t="s">
        <v>413</v>
      </c>
      <c r="N14" s="300"/>
      <c r="O14" s="292" t="s">
        <v>378</v>
      </c>
      <c r="P14" s="292" t="s">
        <v>413</v>
      </c>
      <c r="Q14" s="295"/>
      <c r="R14" s="157"/>
      <c r="S14" s="157"/>
      <c r="T14" s="157"/>
      <c r="U14" s="157"/>
      <c r="V14" s="157"/>
      <c r="W14" s="157"/>
      <c r="X14" s="157"/>
      <c r="Y14" s="157"/>
      <c r="Z14" s="157"/>
      <c r="AA14" s="167"/>
      <c r="AB14" s="167"/>
      <c r="AC14" s="167"/>
      <c r="AD14" s="167"/>
      <c r="AE14" s="167"/>
      <c r="AF14" s="167"/>
      <c r="AG14" s="167"/>
      <c r="AH14" s="167"/>
      <c r="AI14" s="167"/>
      <c r="AJ14" s="167"/>
      <c r="AK14" s="167"/>
    </row>
    <row r="15" spans="1:41" s="333" customFormat="1" ht="18" customHeight="1">
      <c r="A15" s="10">
        <v>1</v>
      </c>
      <c r="B15" s="10">
        <v>2</v>
      </c>
      <c r="C15" s="10">
        <v>3</v>
      </c>
      <c r="D15" s="10">
        <v>4</v>
      </c>
      <c r="E15" s="10">
        <v>5</v>
      </c>
      <c r="F15" s="10" t="s">
        <v>414</v>
      </c>
      <c r="G15" s="178"/>
      <c r="H15" s="428"/>
      <c r="I15" s="428"/>
      <c r="J15" s="428"/>
      <c r="K15" s="419"/>
      <c r="L15" s="163">
        <v>5</v>
      </c>
      <c r="M15" s="163" t="s">
        <v>414</v>
      </c>
      <c r="N15" s="300"/>
      <c r="O15" s="163">
        <v>5</v>
      </c>
      <c r="P15" s="163" t="s">
        <v>414</v>
      </c>
      <c r="Q15" s="295"/>
      <c r="R15" s="157"/>
      <c r="S15" s="157"/>
      <c r="T15" s="157"/>
      <c r="U15" s="157"/>
      <c r="V15" s="157"/>
      <c r="W15" s="157"/>
      <c r="X15" s="157"/>
      <c r="Y15" s="157"/>
      <c r="Z15" s="157"/>
      <c r="AA15" s="167"/>
      <c r="AB15" s="167"/>
      <c r="AC15" s="167"/>
      <c r="AD15" s="167"/>
      <c r="AE15" s="167"/>
      <c r="AF15" s="167"/>
      <c r="AG15" s="167"/>
      <c r="AH15" s="167"/>
      <c r="AI15" s="167"/>
      <c r="AJ15" s="167"/>
      <c r="AK15" s="167"/>
    </row>
    <row r="16" spans="1:41" s="539" customFormat="1" hidden="1">
      <c r="A16" s="538">
        <v>1</v>
      </c>
      <c r="B16" s="425">
        <f>'Sch-2'!F16</f>
        <v>0</v>
      </c>
      <c r="C16" s="425"/>
      <c r="D16" s="425"/>
      <c r="E16" s="444"/>
      <c r="F16" s="444"/>
      <c r="G16" s="544"/>
    </row>
    <row r="17" spans="1:7" s="540" customFormat="1" ht="21" hidden="1" customHeight="1">
      <c r="A17" s="526" t="s">
        <v>479</v>
      </c>
      <c r="B17" s="425" t="e">
        <f>'Sch-2'!#REF!</f>
        <v>#REF!</v>
      </c>
      <c r="C17" s="425" t="e">
        <f>'Sch-2'!#REF!</f>
        <v>#REF!</v>
      </c>
      <c r="D17" s="425" t="e">
        <f>'Sch-2'!#REF!</f>
        <v>#REF!</v>
      </c>
      <c r="E17" s="444" t="e">
        <f>'Sch-2'!#REF!</f>
        <v>#REF!</v>
      </c>
      <c r="F17" s="444" t="e">
        <f>IF(E17=0, "Included", IF(ISERROR(D17*E17), E17, D17*E17))</f>
        <v>#REF!</v>
      </c>
      <c r="G17" s="545"/>
    </row>
    <row r="18" spans="1:7" s="540" customFormat="1" ht="21" hidden="1" customHeight="1">
      <c r="A18" s="526"/>
      <c r="B18" s="425"/>
      <c r="C18" s="425"/>
      <c r="D18" s="425"/>
      <c r="E18" s="444"/>
      <c r="F18" s="444"/>
      <c r="G18" s="545"/>
    </row>
    <row r="19" spans="1:7" s="539" customFormat="1" ht="78.75" hidden="1" customHeight="1">
      <c r="A19" s="538">
        <v>2</v>
      </c>
      <c r="B19" s="425" t="e">
        <f>'Sch-2'!#REF!</f>
        <v>#REF!</v>
      </c>
      <c r="C19" s="425"/>
      <c r="D19" s="425"/>
      <c r="E19" s="444"/>
      <c r="F19" s="444"/>
      <c r="G19" s="544"/>
    </row>
    <row r="20" spans="1:7" s="540" customFormat="1" ht="21" hidden="1" customHeight="1">
      <c r="A20" s="541" t="s">
        <v>479</v>
      </c>
      <c r="B20" s="425" t="e">
        <f>'Sch-2'!#REF!</f>
        <v>#REF!</v>
      </c>
      <c r="C20" s="425" t="e">
        <f>'Sch-2'!#REF!</f>
        <v>#REF!</v>
      </c>
      <c r="D20" s="425" t="e">
        <f>'Sch-2'!#REF!</f>
        <v>#REF!</v>
      </c>
      <c r="E20" s="444" t="e">
        <f>'Sch-2'!#REF!</f>
        <v>#REF!</v>
      </c>
      <c r="F20" s="444" t="e">
        <f t="shared" ref="F20:F65" si="0">IF(E20=0, "Included", IF(ISERROR(D20*E20), E20, D20*E20))</f>
        <v>#REF!</v>
      </c>
      <c r="G20" s="545"/>
    </row>
    <row r="21" spans="1:7" s="540" customFormat="1" ht="21" hidden="1" customHeight="1">
      <c r="A21" s="541"/>
      <c r="B21" s="425"/>
      <c r="C21" s="425"/>
      <c r="D21" s="425"/>
      <c r="E21" s="444"/>
      <c r="F21" s="444"/>
      <c r="G21" s="545"/>
    </row>
    <row r="22" spans="1:7" s="539" customFormat="1" hidden="1">
      <c r="A22" s="542">
        <v>3</v>
      </c>
      <c r="B22" s="425" t="e">
        <f>'Sch-2'!#REF!</f>
        <v>#REF!</v>
      </c>
      <c r="C22" s="425"/>
      <c r="D22" s="425"/>
      <c r="E22" s="444"/>
      <c r="F22" s="444"/>
      <c r="G22" s="544"/>
    </row>
    <row r="23" spans="1:7" s="540" customFormat="1" ht="19.5" hidden="1" customHeight="1">
      <c r="A23" s="532" t="s">
        <v>479</v>
      </c>
      <c r="B23" s="425" t="e">
        <f>'Sch-2'!#REF!</f>
        <v>#REF!</v>
      </c>
      <c r="C23" s="425" t="e">
        <f>'Sch-2'!#REF!</f>
        <v>#REF!</v>
      </c>
      <c r="D23" s="425" t="e">
        <f>'Sch-2'!#REF!</f>
        <v>#REF!</v>
      </c>
      <c r="E23" s="444" t="e">
        <f>'Sch-2'!#REF!</f>
        <v>#REF!</v>
      </c>
      <c r="F23" s="444" t="e">
        <f t="shared" si="0"/>
        <v>#REF!</v>
      </c>
      <c r="G23" s="545"/>
    </row>
    <row r="24" spans="1:7" s="540" customFormat="1" ht="19.5" hidden="1" customHeight="1">
      <c r="A24" s="532" t="s">
        <v>480</v>
      </c>
      <c r="B24" s="425" t="e">
        <f>'Sch-2'!#REF!</f>
        <v>#REF!</v>
      </c>
      <c r="C24" s="425" t="e">
        <f>'Sch-2'!#REF!</f>
        <v>#REF!</v>
      </c>
      <c r="D24" s="425" t="e">
        <f>'Sch-2'!#REF!</f>
        <v>#REF!</v>
      </c>
      <c r="E24" s="444" t="e">
        <f>'Sch-2'!#REF!</f>
        <v>#REF!</v>
      </c>
      <c r="F24" s="444" t="e">
        <f t="shared" si="0"/>
        <v>#REF!</v>
      </c>
      <c r="G24" s="545"/>
    </row>
    <row r="25" spans="1:7" s="540" customFormat="1" ht="18.75" hidden="1" customHeight="1">
      <c r="A25" s="532" t="s">
        <v>497</v>
      </c>
      <c r="B25" s="425" t="e">
        <f>'Sch-2'!#REF!</f>
        <v>#REF!</v>
      </c>
      <c r="C25" s="425" t="e">
        <f>'Sch-2'!#REF!</f>
        <v>#REF!</v>
      </c>
      <c r="D25" s="425" t="e">
        <f>'Sch-2'!#REF!</f>
        <v>#REF!</v>
      </c>
      <c r="E25" s="444" t="e">
        <f>'Sch-2'!#REF!</f>
        <v>#REF!</v>
      </c>
      <c r="F25" s="444" t="e">
        <f t="shared" si="0"/>
        <v>#REF!</v>
      </c>
      <c r="G25" s="545"/>
    </row>
    <row r="26" spans="1:7" s="540" customFormat="1" ht="18.75" hidden="1" customHeight="1">
      <c r="A26" s="526"/>
      <c r="B26" s="425"/>
      <c r="C26" s="425"/>
      <c r="D26" s="425"/>
      <c r="E26" s="444"/>
      <c r="F26" s="444"/>
      <c r="G26" s="545"/>
    </row>
    <row r="27" spans="1:7" s="539" customFormat="1" ht="21.75" hidden="1" customHeight="1">
      <c r="A27" s="538">
        <v>4</v>
      </c>
      <c r="B27" s="425" t="e">
        <f>'Sch-2'!#REF!</f>
        <v>#REF!</v>
      </c>
      <c r="C27" s="425"/>
      <c r="D27" s="425"/>
      <c r="E27" s="444"/>
      <c r="F27" s="444"/>
      <c r="G27" s="544"/>
    </row>
    <row r="28" spans="1:7" s="540" customFormat="1" ht="17.25" hidden="1" customHeight="1">
      <c r="A28" s="543" t="s">
        <v>479</v>
      </c>
      <c r="B28" s="425" t="e">
        <f>'Sch-2'!#REF!</f>
        <v>#REF!</v>
      </c>
      <c r="C28" s="425" t="e">
        <f>'Sch-2'!#REF!</f>
        <v>#REF!</v>
      </c>
      <c r="D28" s="425" t="e">
        <f>'Sch-2'!#REF!</f>
        <v>#REF!</v>
      </c>
      <c r="E28" s="444" t="e">
        <f>'Sch-2'!#REF!</f>
        <v>#REF!</v>
      </c>
      <c r="F28" s="444" t="e">
        <f t="shared" si="0"/>
        <v>#REF!</v>
      </c>
      <c r="G28" s="545"/>
    </row>
    <row r="29" spans="1:7" s="540" customFormat="1" ht="17.25" hidden="1" customHeight="1">
      <c r="A29" s="543" t="s">
        <v>480</v>
      </c>
      <c r="B29" s="425" t="e">
        <f>'Sch-2'!#REF!</f>
        <v>#REF!</v>
      </c>
      <c r="C29" s="425" t="e">
        <f>'Sch-2'!#REF!</f>
        <v>#REF!</v>
      </c>
      <c r="D29" s="425" t="e">
        <f>'Sch-2'!#REF!</f>
        <v>#REF!</v>
      </c>
      <c r="E29" s="444" t="e">
        <f>'Sch-2'!#REF!</f>
        <v>#REF!</v>
      </c>
      <c r="F29" s="444" t="e">
        <f t="shared" si="0"/>
        <v>#REF!</v>
      </c>
      <c r="G29" s="545"/>
    </row>
    <row r="30" spans="1:7" s="540" customFormat="1" ht="17.25" hidden="1" customHeight="1">
      <c r="A30" s="543" t="s">
        <v>481</v>
      </c>
      <c r="B30" s="425" t="e">
        <f>'Sch-2'!#REF!</f>
        <v>#REF!</v>
      </c>
      <c r="C30" s="425" t="e">
        <f>'Sch-2'!#REF!</f>
        <v>#REF!</v>
      </c>
      <c r="D30" s="425" t="e">
        <f>'Sch-2'!#REF!</f>
        <v>#REF!</v>
      </c>
      <c r="E30" s="444" t="e">
        <f>'Sch-2'!#REF!</f>
        <v>#REF!</v>
      </c>
      <c r="F30" s="444" t="e">
        <f t="shared" si="0"/>
        <v>#REF!</v>
      </c>
      <c r="G30" s="545"/>
    </row>
    <row r="31" spans="1:7" s="540" customFormat="1" ht="17.25" hidden="1" customHeight="1">
      <c r="A31" s="526" t="s">
        <v>482</v>
      </c>
      <c r="B31" s="425" t="e">
        <f>'Sch-2'!#REF!</f>
        <v>#REF!</v>
      </c>
      <c r="C31" s="425" t="e">
        <f>'Sch-2'!#REF!</f>
        <v>#REF!</v>
      </c>
      <c r="D31" s="425" t="e">
        <f>'Sch-2'!#REF!</f>
        <v>#REF!</v>
      </c>
      <c r="E31" s="444" t="e">
        <f>'Sch-2'!#REF!</f>
        <v>#REF!</v>
      </c>
      <c r="F31" s="444" t="e">
        <f t="shared" si="0"/>
        <v>#REF!</v>
      </c>
      <c r="G31" s="545"/>
    </row>
    <row r="32" spans="1:7" s="540" customFormat="1" ht="17.25" hidden="1" customHeight="1">
      <c r="A32" s="526" t="s">
        <v>483</v>
      </c>
      <c r="B32" s="425" t="e">
        <f>'Sch-2'!#REF!</f>
        <v>#REF!</v>
      </c>
      <c r="C32" s="425" t="e">
        <f>'Sch-2'!#REF!</f>
        <v>#REF!</v>
      </c>
      <c r="D32" s="425" t="e">
        <f>'Sch-2'!#REF!</f>
        <v>#REF!</v>
      </c>
      <c r="E32" s="444" t="e">
        <f>'Sch-2'!#REF!</f>
        <v>#REF!</v>
      </c>
      <c r="F32" s="444" t="e">
        <f t="shared" si="0"/>
        <v>#REF!</v>
      </c>
      <c r="G32" s="545"/>
    </row>
    <row r="33" spans="1:7" s="540" customFormat="1" ht="17.25" hidden="1" customHeight="1">
      <c r="A33" s="526" t="s">
        <v>487</v>
      </c>
      <c r="B33" s="425" t="e">
        <f>'Sch-2'!#REF!</f>
        <v>#REF!</v>
      </c>
      <c r="C33" s="425" t="e">
        <f>'Sch-2'!#REF!</f>
        <v>#REF!</v>
      </c>
      <c r="D33" s="425" t="e">
        <f>'Sch-2'!#REF!</f>
        <v>#REF!</v>
      </c>
      <c r="E33" s="444" t="e">
        <f>'Sch-2'!#REF!</f>
        <v>#REF!</v>
      </c>
      <c r="F33" s="444" t="e">
        <f t="shared" si="0"/>
        <v>#REF!</v>
      </c>
      <c r="G33" s="545"/>
    </row>
    <row r="34" spans="1:7" s="540" customFormat="1" ht="17.25" hidden="1" customHeight="1">
      <c r="A34" s="526"/>
      <c r="B34" s="425"/>
      <c r="C34" s="425"/>
      <c r="D34" s="425"/>
      <c r="E34" s="444"/>
      <c r="F34" s="444"/>
      <c r="G34" s="545"/>
    </row>
    <row r="35" spans="1:7" s="539" customFormat="1" ht="33" hidden="1" customHeight="1">
      <c r="A35" s="538">
        <v>5</v>
      </c>
      <c r="B35" s="425" t="e">
        <f>'Sch-2'!#REF!</f>
        <v>#REF!</v>
      </c>
      <c r="C35" s="425"/>
      <c r="D35" s="425"/>
      <c r="E35" s="444"/>
      <c r="F35" s="444"/>
      <c r="G35" s="544"/>
    </row>
    <row r="36" spans="1:7" s="539" customFormat="1" hidden="1">
      <c r="A36" s="538"/>
      <c r="B36" s="425"/>
      <c r="C36" s="425"/>
      <c r="D36" s="425"/>
      <c r="E36" s="444"/>
      <c r="F36" s="444"/>
      <c r="G36" s="544"/>
    </row>
    <row r="37" spans="1:7" s="540" customFormat="1" ht="17.25" hidden="1" customHeight="1">
      <c r="A37" s="526">
        <v>5.0999999999999996</v>
      </c>
      <c r="B37" s="425" t="e">
        <f>'Sch-2'!#REF!</f>
        <v>#REF!</v>
      </c>
      <c r="C37" s="425"/>
      <c r="D37" s="425"/>
      <c r="E37" s="444"/>
      <c r="F37" s="444"/>
      <c r="G37" s="545"/>
    </row>
    <row r="38" spans="1:7" s="540" customFormat="1" ht="17.25" hidden="1" customHeight="1">
      <c r="A38" s="526" t="s">
        <v>479</v>
      </c>
      <c r="B38" s="425" t="e">
        <f>'Sch-2'!#REF!</f>
        <v>#REF!</v>
      </c>
      <c r="C38" s="425" t="e">
        <f>'Sch-2'!#REF!</f>
        <v>#REF!</v>
      </c>
      <c r="D38" s="425" t="e">
        <f>'Sch-2'!#REF!</f>
        <v>#REF!</v>
      </c>
      <c r="E38" s="444" t="e">
        <f>'Sch-2'!#REF!</f>
        <v>#REF!</v>
      </c>
      <c r="F38" s="444" t="e">
        <f t="shared" si="0"/>
        <v>#REF!</v>
      </c>
      <c r="G38" s="545"/>
    </row>
    <row r="39" spans="1:7" s="540" customFormat="1" ht="17.25" hidden="1" customHeight="1">
      <c r="A39" s="667"/>
      <c r="B39" s="425"/>
      <c r="C39" s="425"/>
      <c r="D39" s="425"/>
      <c r="E39" s="444"/>
      <c r="F39" s="444"/>
    </row>
    <row r="40" spans="1:7" s="540" customFormat="1" ht="17.25" hidden="1" customHeight="1">
      <c r="A40" s="667">
        <v>5.2</v>
      </c>
      <c r="B40" s="425" t="e">
        <f>'Sch-2'!#REF!</f>
        <v>#REF!</v>
      </c>
      <c r="C40" s="425"/>
      <c r="D40" s="425"/>
      <c r="E40" s="444"/>
      <c r="F40" s="444"/>
    </row>
    <row r="41" spans="1:7" s="540" customFormat="1" ht="17.25" hidden="1" customHeight="1">
      <c r="A41" s="667" t="s">
        <v>479</v>
      </c>
      <c r="B41" s="425" t="e">
        <f>'Sch-2'!#REF!</f>
        <v>#REF!</v>
      </c>
      <c r="C41" s="425" t="e">
        <f>'Sch-2'!#REF!</f>
        <v>#REF!</v>
      </c>
      <c r="D41" s="425" t="e">
        <f>'Sch-2'!#REF!</f>
        <v>#REF!</v>
      </c>
      <c r="E41" s="444" t="e">
        <f>'Sch-2'!#REF!</f>
        <v>#REF!</v>
      </c>
      <c r="F41" s="444" t="e">
        <f t="shared" si="0"/>
        <v>#REF!</v>
      </c>
    </row>
    <row r="42" spans="1:7" s="540" customFormat="1" ht="17.25" hidden="1" customHeight="1">
      <c r="A42" s="667" t="s">
        <v>480</v>
      </c>
      <c r="B42" s="425" t="e">
        <f>'Sch-2'!#REF!</f>
        <v>#REF!</v>
      </c>
      <c r="C42" s="425" t="e">
        <f>'Sch-2'!#REF!</f>
        <v>#REF!</v>
      </c>
      <c r="D42" s="425" t="e">
        <f>'Sch-2'!#REF!</f>
        <v>#REF!</v>
      </c>
      <c r="E42" s="444" t="e">
        <f>'Sch-2'!#REF!</f>
        <v>#REF!</v>
      </c>
      <c r="F42" s="444" t="e">
        <f t="shared" si="0"/>
        <v>#REF!</v>
      </c>
    </row>
    <row r="43" spans="1:7" s="540" customFormat="1" ht="17.25" hidden="1" customHeight="1">
      <c r="A43" s="667" t="s">
        <v>481</v>
      </c>
      <c r="B43" s="425" t="e">
        <f>'Sch-2'!#REF!</f>
        <v>#REF!</v>
      </c>
      <c r="C43" s="425" t="e">
        <f>'Sch-2'!#REF!</f>
        <v>#REF!</v>
      </c>
      <c r="D43" s="425" t="e">
        <f>'Sch-2'!#REF!</f>
        <v>#REF!</v>
      </c>
      <c r="E43" s="444" t="e">
        <f>'Sch-2'!#REF!</f>
        <v>#REF!</v>
      </c>
      <c r="F43" s="444" t="e">
        <f t="shared" si="0"/>
        <v>#REF!</v>
      </c>
    </row>
    <row r="44" spans="1:7" s="540" customFormat="1" ht="17.25" hidden="1" customHeight="1">
      <c r="A44" s="667" t="s">
        <v>482</v>
      </c>
      <c r="B44" s="425" t="e">
        <f>'Sch-2'!#REF!</f>
        <v>#REF!</v>
      </c>
      <c r="C44" s="425" t="e">
        <f>'Sch-2'!#REF!</f>
        <v>#REF!</v>
      </c>
      <c r="D44" s="425" t="e">
        <f>'Sch-2'!#REF!</f>
        <v>#REF!</v>
      </c>
      <c r="E44" s="444" t="e">
        <f>'Sch-2'!#REF!</f>
        <v>#REF!</v>
      </c>
      <c r="F44" s="444" t="e">
        <f t="shared" si="0"/>
        <v>#REF!</v>
      </c>
    </row>
    <row r="45" spans="1:7" s="540" customFormat="1" ht="17.25" hidden="1" customHeight="1">
      <c r="A45" s="667"/>
      <c r="B45" s="425"/>
      <c r="C45" s="425"/>
      <c r="D45" s="425"/>
      <c r="E45" s="444"/>
      <c r="F45" s="444"/>
    </row>
    <row r="46" spans="1:7" s="540" customFormat="1" ht="17.25" hidden="1" customHeight="1">
      <c r="A46" s="667">
        <v>5.3</v>
      </c>
      <c r="B46" s="425" t="e">
        <f>'Sch-2'!#REF!</f>
        <v>#REF!</v>
      </c>
      <c r="C46" s="425"/>
      <c r="D46" s="425"/>
      <c r="E46" s="444"/>
      <c r="F46" s="444"/>
    </row>
    <row r="47" spans="1:7" s="540" customFormat="1" ht="17.25" hidden="1" customHeight="1">
      <c r="A47" s="667" t="s">
        <v>479</v>
      </c>
      <c r="B47" s="425" t="e">
        <f>'Sch-2'!#REF!</f>
        <v>#REF!</v>
      </c>
      <c r="C47" s="425" t="e">
        <f>'Sch-2'!#REF!</f>
        <v>#REF!</v>
      </c>
      <c r="D47" s="425" t="e">
        <f>'Sch-2'!#REF!</f>
        <v>#REF!</v>
      </c>
      <c r="E47" s="444" t="e">
        <f>'Sch-2'!#REF!</f>
        <v>#REF!</v>
      </c>
      <c r="F47" s="444" t="e">
        <f t="shared" si="0"/>
        <v>#REF!</v>
      </c>
    </row>
    <row r="48" spans="1:7" s="540" customFormat="1" ht="17.25" hidden="1" customHeight="1">
      <c r="A48" s="667" t="s">
        <v>480</v>
      </c>
      <c r="B48" s="425" t="e">
        <f>'Sch-2'!#REF!</f>
        <v>#REF!</v>
      </c>
      <c r="C48" s="425" t="e">
        <f>'Sch-2'!#REF!</f>
        <v>#REF!</v>
      </c>
      <c r="D48" s="425" t="e">
        <f>'Sch-2'!#REF!</f>
        <v>#REF!</v>
      </c>
      <c r="E48" s="444" t="e">
        <f>'Sch-2'!#REF!</f>
        <v>#REF!</v>
      </c>
      <c r="F48" s="444" t="e">
        <f t="shared" si="0"/>
        <v>#REF!</v>
      </c>
    </row>
    <row r="49" spans="1:6" s="540" customFormat="1" ht="17.25" hidden="1" customHeight="1">
      <c r="A49" s="667" t="s">
        <v>481</v>
      </c>
      <c r="B49" s="425" t="e">
        <f>'Sch-2'!#REF!</f>
        <v>#REF!</v>
      </c>
      <c r="C49" s="425" t="e">
        <f>'Sch-2'!#REF!</f>
        <v>#REF!</v>
      </c>
      <c r="D49" s="425" t="e">
        <f>'Sch-2'!#REF!</f>
        <v>#REF!</v>
      </c>
      <c r="E49" s="444" t="e">
        <f>'Sch-2'!#REF!</f>
        <v>#REF!</v>
      </c>
      <c r="F49" s="444" t="e">
        <f t="shared" si="0"/>
        <v>#REF!</v>
      </c>
    </row>
    <row r="50" spans="1:6" s="540" customFormat="1" ht="17.25" hidden="1" customHeight="1">
      <c r="A50" s="667" t="s">
        <v>499</v>
      </c>
      <c r="B50" s="425" t="e">
        <f>'Sch-2'!#REF!</f>
        <v>#REF!</v>
      </c>
      <c r="C50" s="425" t="e">
        <f>'Sch-2'!#REF!</f>
        <v>#REF!</v>
      </c>
      <c r="D50" s="425" t="e">
        <f>'Sch-2'!#REF!</f>
        <v>#REF!</v>
      </c>
      <c r="E50" s="444" t="e">
        <f>'Sch-2'!#REF!</f>
        <v>#REF!</v>
      </c>
      <c r="F50" s="444" t="e">
        <f t="shared" si="0"/>
        <v>#REF!</v>
      </c>
    </row>
    <row r="51" spans="1:6" s="540" customFormat="1" ht="17.25" hidden="1" customHeight="1">
      <c r="A51" s="667" t="s">
        <v>483</v>
      </c>
      <c r="B51" s="425" t="e">
        <f>'Sch-2'!#REF!</f>
        <v>#REF!</v>
      </c>
      <c r="C51" s="425" t="e">
        <f>'Sch-2'!#REF!</f>
        <v>#REF!</v>
      </c>
      <c r="D51" s="425" t="e">
        <f>'Sch-2'!#REF!</f>
        <v>#REF!</v>
      </c>
      <c r="E51" s="444" t="e">
        <f>'Sch-2'!#REF!</f>
        <v>#REF!</v>
      </c>
      <c r="F51" s="444" t="e">
        <f t="shared" si="0"/>
        <v>#REF!</v>
      </c>
    </row>
    <row r="52" spans="1:6" s="540" customFormat="1" ht="17.25" hidden="1" customHeight="1">
      <c r="A52" s="667" t="s">
        <v>484</v>
      </c>
      <c r="B52" s="425" t="e">
        <f>'Sch-2'!#REF!</f>
        <v>#REF!</v>
      </c>
      <c r="C52" s="425" t="e">
        <f>'Sch-2'!#REF!</f>
        <v>#REF!</v>
      </c>
      <c r="D52" s="425" t="e">
        <f>'Sch-2'!#REF!</f>
        <v>#REF!</v>
      </c>
      <c r="E52" s="444" t="e">
        <f>'Sch-2'!#REF!</f>
        <v>#REF!</v>
      </c>
      <c r="F52" s="444" t="e">
        <f t="shared" si="0"/>
        <v>#REF!</v>
      </c>
    </row>
    <row r="53" spans="1:6" s="540" customFormat="1" ht="17.25" hidden="1" customHeight="1">
      <c r="A53" s="667"/>
      <c r="B53" s="425"/>
      <c r="C53" s="425"/>
      <c r="D53" s="425"/>
      <c r="E53" s="444"/>
      <c r="F53" s="444"/>
    </row>
    <row r="54" spans="1:6" s="540" customFormat="1" ht="17.25" hidden="1" customHeight="1">
      <c r="A54" s="667">
        <v>5.4</v>
      </c>
      <c r="B54" s="425" t="e">
        <f>'Sch-2'!#REF!</f>
        <v>#REF!</v>
      </c>
      <c r="C54" s="425"/>
      <c r="D54" s="425"/>
      <c r="E54" s="444"/>
      <c r="F54" s="444"/>
    </row>
    <row r="55" spans="1:6" s="540" customFormat="1" ht="17.25" hidden="1" customHeight="1">
      <c r="A55" s="667" t="s">
        <v>479</v>
      </c>
      <c r="B55" s="425" t="e">
        <f>'Sch-2'!#REF!</f>
        <v>#REF!</v>
      </c>
      <c r="C55" s="425" t="e">
        <f>'Sch-2'!#REF!</f>
        <v>#REF!</v>
      </c>
      <c r="D55" s="425" t="e">
        <f>'Sch-2'!#REF!</f>
        <v>#REF!</v>
      </c>
      <c r="E55" s="444" t="e">
        <f>'Sch-2'!#REF!</f>
        <v>#REF!</v>
      </c>
      <c r="F55" s="444" t="e">
        <f t="shared" si="0"/>
        <v>#REF!</v>
      </c>
    </row>
    <row r="56" spans="1:6" s="540" customFormat="1" ht="17.25" hidden="1" customHeight="1">
      <c r="A56" s="667" t="s">
        <v>480</v>
      </c>
      <c r="B56" s="425" t="e">
        <f>'Sch-2'!#REF!</f>
        <v>#REF!</v>
      </c>
      <c r="C56" s="425" t="e">
        <f>'Sch-2'!#REF!</f>
        <v>#REF!</v>
      </c>
      <c r="D56" s="425" t="e">
        <f>'Sch-2'!#REF!</f>
        <v>#REF!</v>
      </c>
      <c r="E56" s="444" t="e">
        <f>'Sch-2'!#REF!</f>
        <v>#REF!</v>
      </c>
      <c r="F56" s="444" t="e">
        <f t="shared" si="0"/>
        <v>#REF!</v>
      </c>
    </row>
    <row r="57" spans="1:6" s="540" customFormat="1" ht="17.25" hidden="1" customHeight="1">
      <c r="A57" s="667" t="s">
        <v>481</v>
      </c>
      <c r="B57" s="425" t="e">
        <f>'Sch-2'!#REF!</f>
        <v>#REF!</v>
      </c>
      <c r="C57" s="425" t="e">
        <f>'Sch-2'!#REF!</f>
        <v>#REF!</v>
      </c>
      <c r="D57" s="425" t="e">
        <f>'Sch-2'!#REF!</f>
        <v>#REF!</v>
      </c>
      <c r="E57" s="444" t="e">
        <f>'Sch-2'!#REF!</f>
        <v>#REF!</v>
      </c>
      <c r="F57" s="444" t="e">
        <f t="shared" si="0"/>
        <v>#REF!</v>
      </c>
    </row>
    <row r="58" spans="1:6" s="540" customFormat="1" ht="17.25" hidden="1" customHeight="1">
      <c r="A58" s="667" t="s">
        <v>499</v>
      </c>
      <c r="B58" s="425" t="e">
        <f>'Sch-2'!#REF!</f>
        <v>#REF!</v>
      </c>
      <c r="C58" s="425" t="e">
        <f>'Sch-2'!#REF!</f>
        <v>#REF!</v>
      </c>
      <c r="D58" s="425" t="e">
        <f>'Sch-2'!#REF!</f>
        <v>#REF!</v>
      </c>
      <c r="E58" s="444" t="e">
        <f>'Sch-2'!#REF!</f>
        <v>#REF!</v>
      </c>
      <c r="F58" s="444" t="e">
        <f t="shared" si="0"/>
        <v>#REF!</v>
      </c>
    </row>
    <row r="59" spans="1:6" s="540" customFormat="1" ht="17.25" hidden="1" customHeight="1">
      <c r="A59" s="667" t="s">
        <v>483</v>
      </c>
      <c r="B59" s="425" t="e">
        <f>'Sch-2'!#REF!</f>
        <v>#REF!</v>
      </c>
      <c r="C59" s="425" t="e">
        <f>'Sch-2'!#REF!</f>
        <v>#REF!</v>
      </c>
      <c r="D59" s="425" t="e">
        <f>'Sch-2'!#REF!</f>
        <v>#REF!</v>
      </c>
      <c r="E59" s="444" t="e">
        <f>'Sch-2'!#REF!</f>
        <v>#REF!</v>
      </c>
      <c r="F59" s="444" t="e">
        <f t="shared" si="0"/>
        <v>#REF!</v>
      </c>
    </row>
    <row r="60" spans="1:6" s="540" customFormat="1" ht="17.25" hidden="1" customHeight="1">
      <c r="A60" s="667"/>
      <c r="B60" s="425"/>
      <c r="C60" s="425"/>
      <c r="D60" s="425"/>
      <c r="E60" s="444"/>
      <c r="F60" s="444"/>
    </row>
    <row r="61" spans="1:6" s="540" customFormat="1" ht="17.25" hidden="1" customHeight="1">
      <c r="A61" s="667">
        <v>6</v>
      </c>
      <c r="B61" s="425" t="e">
        <f>'Sch-2'!#REF!</f>
        <v>#REF!</v>
      </c>
      <c r="C61" s="425"/>
      <c r="D61" s="425"/>
      <c r="E61" s="444"/>
      <c r="F61" s="444"/>
    </row>
    <row r="62" spans="1:6" s="540" customFormat="1" ht="17.25" hidden="1" customHeight="1">
      <c r="A62" s="667" t="s">
        <v>479</v>
      </c>
      <c r="B62" s="425" t="e">
        <f>'Sch-2'!#REF!</f>
        <v>#REF!</v>
      </c>
      <c r="C62" s="425" t="e">
        <f>'Sch-2'!#REF!</f>
        <v>#REF!</v>
      </c>
      <c r="D62" s="425" t="e">
        <f>'Sch-2'!#REF!</f>
        <v>#REF!</v>
      </c>
      <c r="E62" s="444" t="e">
        <f>'Sch-2'!#REF!</f>
        <v>#REF!</v>
      </c>
      <c r="F62" s="444" t="e">
        <f t="shared" si="0"/>
        <v>#REF!</v>
      </c>
    </row>
    <row r="63" spans="1:6" s="540" customFormat="1" ht="17.25" hidden="1" customHeight="1">
      <c r="A63" s="667" t="s">
        <v>480</v>
      </c>
      <c r="B63" s="425" t="e">
        <f>'Sch-2'!#REF!</f>
        <v>#REF!</v>
      </c>
      <c r="C63" s="425"/>
      <c r="D63" s="425"/>
      <c r="E63" s="444"/>
      <c r="F63" s="444"/>
    </row>
    <row r="64" spans="1:6" s="540" customFormat="1" ht="17.25" hidden="1" customHeight="1">
      <c r="A64" s="667" t="s">
        <v>380</v>
      </c>
      <c r="B64" s="425" t="e">
        <f>'Sch-2'!#REF!</f>
        <v>#REF!</v>
      </c>
      <c r="C64" s="425" t="e">
        <f>'Sch-2'!#REF!</f>
        <v>#REF!</v>
      </c>
      <c r="D64" s="425" t="e">
        <f>'Sch-2'!#REF!</f>
        <v>#REF!</v>
      </c>
      <c r="E64" s="444" t="e">
        <f>'Sch-2'!#REF!</f>
        <v>#REF!</v>
      </c>
      <c r="F64" s="444" t="e">
        <f t="shared" si="0"/>
        <v>#REF!</v>
      </c>
    </row>
    <row r="65" spans="1:7" s="540" customFormat="1" ht="17.25" hidden="1" customHeight="1">
      <c r="A65" s="667" t="s">
        <v>384</v>
      </c>
      <c r="B65" s="425" t="e">
        <f>'Sch-2'!#REF!</f>
        <v>#REF!</v>
      </c>
      <c r="C65" s="425" t="e">
        <f>'Sch-2'!#REF!</f>
        <v>#REF!</v>
      </c>
      <c r="D65" s="425" t="e">
        <f>'Sch-2'!#REF!</f>
        <v>#REF!</v>
      </c>
      <c r="E65" s="444" t="e">
        <f>'Sch-2'!#REF!</f>
        <v>#REF!</v>
      </c>
      <c r="F65" s="444" t="e">
        <f t="shared" si="0"/>
        <v>#REF!</v>
      </c>
    </row>
    <row r="66" spans="1:7" s="540" customFormat="1" ht="17.25" hidden="1" customHeight="1">
      <c r="A66" s="667"/>
      <c r="B66" s="425"/>
      <c r="C66" s="425"/>
      <c r="D66" s="425"/>
      <c r="E66" s="444"/>
      <c r="F66" s="444"/>
    </row>
    <row r="67" spans="1:7" s="540" customFormat="1" ht="17.25" customHeight="1">
      <c r="A67" s="667"/>
      <c r="B67" s="425"/>
      <c r="C67" s="425"/>
      <c r="D67" s="425"/>
      <c r="E67" s="444"/>
      <c r="F67" s="444"/>
    </row>
    <row r="68" spans="1:7" ht="27.95" customHeight="1">
      <c r="A68" s="456"/>
      <c r="B68" s="457" t="s">
        <v>488</v>
      </c>
      <c r="C68" s="457"/>
      <c r="D68" s="457"/>
      <c r="E68" s="441"/>
      <c r="F68" s="441">
        <f>'Sch-2'!J135*(1-Discount!O20)</f>
        <v>0</v>
      </c>
      <c r="G68" s="169"/>
    </row>
    <row r="69" spans="1:7" ht="27.95" customHeight="1">
      <c r="A69" s="431"/>
      <c r="B69" s="432"/>
      <c r="C69" s="432"/>
      <c r="D69" s="432"/>
      <c r="E69" s="433"/>
      <c r="F69" s="433"/>
      <c r="G69" s="169"/>
    </row>
    <row r="70" spans="1:7" ht="27.95" customHeight="1"/>
    <row r="71" spans="1:7" ht="27.95" customHeight="1">
      <c r="A71" s="39" t="s">
        <v>415</v>
      </c>
      <c r="B71" s="118" t="str">
        <f>'Sch-1'!B142</f>
        <v>--</v>
      </c>
      <c r="C71" s="13"/>
      <c r="D71" s="40"/>
      <c r="E71" s="2"/>
      <c r="F71" s="2"/>
    </row>
    <row r="72" spans="1:7" ht="27.95" customHeight="1">
      <c r="A72" s="39" t="s">
        <v>416</v>
      </c>
      <c r="B72" s="118" t="str">
        <f>'Sch-1'!B143</f>
        <v/>
      </c>
      <c r="C72" s="2"/>
      <c r="D72" s="40" t="s">
        <v>417</v>
      </c>
      <c r="E72" s="162" t="e">
        <f>'Sch-1'!#REF!</f>
        <v>#REF!</v>
      </c>
      <c r="F72" s="2"/>
    </row>
    <row r="73" spans="1:7" ht="27.95" customHeight="1">
      <c r="A73" s="183"/>
      <c r="B73" s="182"/>
      <c r="C73" s="184"/>
      <c r="D73" s="40" t="s">
        <v>418</v>
      </c>
      <c r="E73" s="162" t="e">
        <f>'Sch-1'!#REF!</f>
        <v>#REF!</v>
      </c>
      <c r="F73" s="184"/>
    </row>
    <row r="74" spans="1:7" ht="27.95" customHeight="1">
      <c r="A74" s="39"/>
      <c r="B74" s="118"/>
      <c r="C74" s="13"/>
      <c r="D74" s="40"/>
      <c r="E74" s="2"/>
      <c r="F74" s="2"/>
    </row>
    <row r="112" spans="1:41" s="167" customFormat="1">
      <c r="A112" s="424"/>
      <c r="B112" s="424"/>
      <c r="C112" s="424"/>
      <c r="D112" s="424"/>
      <c r="E112" s="424"/>
      <c r="F112" s="424"/>
      <c r="H112" s="325"/>
      <c r="I112" s="325"/>
      <c r="J112" s="325"/>
      <c r="K112" s="415"/>
      <c r="L112" s="415"/>
      <c r="M112" s="415"/>
      <c r="N112" s="416"/>
      <c r="O112" s="415"/>
      <c r="P112" s="415"/>
      <c r="Q112" s="415"/>
      <c r="R112" s="90"/>
      <c r="S112" s="90"/>
      <c r="T112" s="90"/>
      <c r="U112" s="90"/>
      <c r="V112" s="90"/>
      <c r="W112" s="90"/>
      <c r="X112" s="90"/>
      <c r="Y112" s="90"/>
      <c r="Z112" s="90"/>
      <c r="AA112" s="168"/>
      <c r="AB112" s="168"/>
      <c r="AC112" s="168"/>
      <c r="AD112" s="168"/>
      <c r="AE112" s="168"/>
      <c r="AF112" s="168"/>
      <c r="AG112" s="168"/>
      <c r="AH112" s="168"/>
      <c r="AI112" s="168"/>
      <c r="AJ112" s="168"/>
      <c r="AK112" s="168"/>
      <c r="AL112" s="325"/>
      <c r="AM112" s="325"/>
      <c r="AN112" s="325"/>
      <c r="AO112" s="325"/>
    </row>
    <row r="113" spans="1:41" s="167" customFormat="1">
      <c r="A113" s="424"/>
      <c r="B113" s="424"/>
      <c r="C113" s="424"/>
      <c r="D113" s="424"/>
      <c r="E113" s="424"/>
      <c r="F113" s="424"/>
      <c r="H113" s="325"/>
      <c r="I113" s="325"/>
      <c r="J113" s="325"/>
      <c r="K113" s="415"/>
      <c r="L113" s="415"/>
      <c r="M113" s="415"/>
      <c r="N113" s="416"/>
      <c r="O113" s="415"/>
      <c r="P113" s="415"/>
      <c r="Q113" s="415"/>
      <c r="R113" s="90"/>
      <c r="S113" s="90"/>
      <c r="T113" s="90"/>
      <c r="U113" s="90"/>
      <c r="V113" s="90"/>
      <c r="W113" s="90"/>
      <c r="X113" s="90"/>
      <c r="Y113" s="90"/>
      <c r="Z113" s="90"/>
      <c r="AA113" s="168"/>
      <c r="AB113" s="168"/>
      <c r="AC113" s="168"/>
      <c r="AD113" s="168"/>
      <c r="AE113" s="168"/>
      <c r="AF113" s="168"/>
      <c r="AG113" s="168"/>
      <c r="AH113" s="168"/>
      <c r="AI113" s="168"/>
      <c r="AJ113" s="168"/>
      <c r="AK113" s="168"/>
      <c r="AL113" s="325"/>
      <c r="AM113" s="325"/>
      <c r="AN113" s="325"/>
      <c r="AO113" s="325"/>
    </row>
    <row r="114" spans="1:41" s="167" customFormat="1">
      <c r="A114" s="424"/>
      <c r="B114" s="424"/>
      <c r="C114" s="424"/>
      <c r="D114" s="424"/>
      <c r="E114" s="424"/>
      <c r="F114" s="424"/>
      <c r="H114" s="325"/>
      <c r="I114" s="325"/>
      <c r="J114" s="325"/>
      <c r="K114" s="415"/>
      <c r="L114" s="415"/>
      <c r="M114" s="415"/>
      <c r="N114" s="416"/>
      <c r="O114" s="415"/>
      <c r="P114" s="415"/>
      <c r="Q114" s="415"/>
      <c r="R114" s="90"/>
      <c r="S114" s="90"/>
      <c r="T114" s="90"/>
      <c r="U114" s="90"/>
      <c r="V114" s="90"/>
      <c r="W114" s="90"/>
      <c r="X114" s="90"/>
      <c r="Y114" s="90"/>
      <c r="Z114" s="90"/>
      <c r="AA114" s="168"/>
      <c r="AB114" s="168"/>
      <c r="AC114" s="168"/>
      <c r="AD114" s="168"/>
      <c r="AE114" s="168"/>
      <c r="AF114" s="168"/>
      <c r="AG114" s="168"/>
      <c r="AH114" s="168"/>
      <c r="AI114" s="168"/>
      <c r="AJ114" s="168"/>
      <c r="AK114" s="168"/>
      <c r="AL114" s="325"/>
      <c r="AM114" s="325"/>
      <c r="AN114" s="325"/>
      <c r="AO114" s="325"/>
    </row>
    <row r="115" spans="1:41" s="167" customFormat="1">
      <c r="A115" s="424"/>
      <c r="B115" s="424"/>
      <c r="C115" s="424"/>
      <c r="D115" s="424"/>
      <c r="E115" s="424"/>
      <c r="F115" s="424"/>
      <c r="H115" s="325"/>
      <c r="I115" s="325"/>
      <c r="J115" s="325"/>
      <c r="K115" s="415"/>
      <c r="L115" s="415"/>
      <c r="M115" s="415"/>
      <c r="N115" s="416"/>
      <c r="O115" s="415"/>
      <c r="P115" s="415"/>
      <c r="Q115" s="415"/>
      <c r="R115" s="90"/>
      <c r="S115" s="90"/>
      <c r="T115" s="90"/>
      <c r="U115" s="90"/>
      <c r="V115" s="90"/>
      <c r="W115" s="90"/>
      <c r="X115" s="90"/>
      <c r="Y115" s="90"/>
      <c r="Z115" s="90"/>
      <c r="AA115" s="168"/>
      <c r="AB115" s="168"/>
      <c r="AC115" s="168"/>
      <c r="AD115" s="168"/>
      <c r="AE115" s="168"/>
      <c r="AF115" s="168"/>
      <c r="AG115" s="168"/>
      <c r="AH115" s="168"/>
      <c r="AI115" s="168"/>
      <c r="AJ115" s="168"/>
      <c r="AK115" s="168"/>
      <c r="AL115" s="325"/>
      <c r="AM115" s="325"/>
      <c r="AN115" s="325"/>
      <c r="AO115" s="325"/>
    </row>
    <row r="116" spans="1:41" s="167" customFormat="1">
      <c r="A116" s="424"/>
      <c r="B116" s="424"/>
      <c r="C116" s="424"/>
      <c r="D116" s="424"/>
      <c r="E116" s="424"/>
      <c r="F116" s="424"/>
      <c r="H116" s="325"/>
      <c r="I116" s="325"/>
      <c r="J116" s="325"/>
      <c r="K116" s="415"/>
      <c r="L116" s="415"/>
      <c r="M116" s="415"/>
      <c r="N116" s="416"/>
      <c r="O116" s="415"/>
      <c r="P116" s="415"/>
      <c r="Q116" s="415"/>
      <c r="R116" s="90"/>
      <c r="S116" s="90"/>
      <c r="T116" s="90"/>
      <c r="U116" s="90"/>
      <c r="V116" s="90"/>
      <c r="W116" s="90"/>
      <c r="X116" s="90"/>
      <c r="Y116" s="90"/>
      <c r="Z116" s="90"/>
      <c r="AA116" s="168"/>
      <c r="AB116" s="168"/>
      <c r="AC116" s="168"/>
      <c r="AD116" s="168"/>
      <c r="AE116" s="168"/>
      <c r="AF116" s="168"/>
      <c r="AG116" s="168"/>
      <c r="AH116" s="168"/>
      <c r="AI116" s="168"/>
      <c r="AJ116" s="168"/>
      <c r="AK116" s="168"/>
      <c r="AL116" s="325"/>
      <c r="AM116" s="325"/>
      <c r="AN116" s="325"/>
      <c r="AO116" s="325"/>
    </row>
    <row r="117" spans="1:41" s="167" customFormat="1">
      <c r="A117" s="424"/>
      <c r="B117" s="424"/>
      <c r="C117" s="424"/>
      <c r="D117" s="424"/>
      <c r="E117" s="424"/>
      <c r="F117" s="424"/>
      <c r="H117" s="325"/>
      <c r="I117" s="325"/>
      <c r="J117" s="325"/>
      <c r="K117" s="415"/>
      <c r="L117" s="415"/>
      <c r="M117" s="415"/>
      <c r="N117" s="416"/>
      <c r="O117" s="415"/>
      <c r="P117" s="415"/>
      <c r="Q117" s="415"/>
      <c r="R117" s="90"/>
      <c r="S117" s="90"/>
      <c r="T117" s="90"/>
      <c r="U117" s="90"/>
      <c r="V117" s="90"/>
      <c r="W117" s="90"/>
      <c r="X117" s="90"/>
      <c r="Y117" s="90"/>
      <c r="Z117" s="90"/>
      <c r="AA117" s="168"/>
      <c r="AB117" s="168"/>
      <c r="AC117" s="168"/>
      <c r="AD117" s="168"/>
      <c r="AE117" s="168"/>
      <c r="AF117" s="168"/>
      <c r="AG117" s="168"/>
      <c r="AH117" s="168"/>
      <c r="AI117" s="168"/>
      <c r="AJ117" s="168"/>
      <c r="AK117" s="168"/>
      <c r="AL117" s="325"/>
      <c r="AM117" s="325"/>
      <c r="AN117" s="325"/>
      <c r="AO117" s="325"/>
    </row>
    <row r="118" spans="1:41" s="167" customFormat="1">
      <c r="A118" s="424"/>
      <c r="B118" s="424"/>
      <c r="C118" s="424"/>
      <c r="D118" s="424"/>
      <c r="E118" s="424"/>
      <c r="F118" s="424"/>
      <c r="H118" s="325"/>
      <c r="I118" s="325"/>
      <c r="J118" s="325"/>
      <c r="K118" s="415"/>
      <c r="L118" s="415"/>
      <c r="M118" s="415"/>
      <c r="N118" s="416"/>
      <c r="O118" s="415"/>
      <c r="P118" s="415"/>
      <c r="Q118" s="415"/>
      <c r="R118" s="90"/>
      <c r="S118" s="90"/>
      <c r="T118" s="90"/>
      <c r="U118" s="90"/>
      <c r="V118" s="90"/>
      <c r="W118" s="90"/>
      <c r="X118" s="90"/>
      <c r="Y118" s="90"/>
      <c r="Z118" s="90"/>
      <c r="AA118" s="168"/>
      <c r="AB118" s="168"/>
      <c r="AC118" s="168"/>
      <c r="AD118" s="168"/>
      <c r="AE118" s="168"/>
      <c r="AF118" s="168"/>
      <c r="AG118" s="168"/>
      <c r="AH118" s="168"/>
      <c r="AI118" s="168"/>
      <c r="AJ118" s="168"/>
      <c r="AK118" s="168"/>
      <c r="AL118" s="325"/>
      <c r="AM118" s="325"/>
      <c r="AN118" s="325"/>
      <c r="AO118" s="325"/>
    </row>
    <row r="119" spans="1:41" s="167" customFormat="1">
      <c r="A119" s="424"/>
      <c r="B119" s="424"/>
      <c r="C119" s="424"/>
      <c r="D119" s="424"/>
      <c r="E119" s="424"/>
      <c r="F119" s="424"/>
      <c r="H119" s="325"/>
      <c r="I119" s="325"/>
      <c r="J119" s="325"/>
      <c r="K119" s="415"/>
      <c r="L119" s="415"/>
      <c r="M119" s="415"/>
      <c r="N119" s="416"/>
      <c r="O119" s="415"/>
      <c r="P119" s="415"/>
      <c r="Q119" s="415"/>
      <c r="R119" s="90"/>
      <c r="S119" s="90"/>
      <c r="T119" s="90"/>
      <c r="U119" s="90"/>
      <c r="V119" s="90"/>
      <c r="W119" s="90"/>
      <c r="X119" s="90"/>
      <c r="Y119" s="90"/>
      <c r="Z119" s="90"/>
      <c r="AA119" s="168"/>
      <c r="AB119" s="168"/>
      <c r="AC119" s="168"/>
      <c r="AD119" s="168"/>
      <c r="AE119" s="168"/>
      <c r="AF119" s="168"/>
      <c r="AG119" s="168"/>
      <c r="AH119" s="168"/>
      <c r="AI119" s="168"/>
      <c r="AJ119" s="168"/>
      <c r="AK119" s="168"/>
      <c r="AL119" s="325"/>
      <c r="AM119" s="325"/>
      <c r="AN119" s="325"/>
      <c r="AO119" s="325"/>
    </row>
    <row r="120" spans="1:41" s="167" customFormat="1">
      <c r="A120" s="424"/>
      <c r="B120" s="424"/>
      <c r="C120" s="424"/>
      <c r="D120" s="424"/>
      <c r="E120" s="424"/>
      <c r="F120" s="424"/>
      <c r="H120" s="325"/>
      <c r="I120" s="325"/>
      <c r="J120" s="325"/>
      <c r="K120" s="415"/>
      <c r="L120" s="415"/>
      <c r="M120" s="415"/>
      <c r="N120" s="416"/>
      <c r="O120" s="415"/>
      <c r="P120" s="415"/>
      <c r="Q120" s="415"/>
      <c r="R120" s="90"/>
      <c r="S120" s="90"/>
      <c r="T120" s="90"/>
      <c r="U120" s="90"/>
      <c r="V120" s="90"/>
      <c r="W120" s="90"/>
      <c r="X120" s="90"/>
      <c r="Y120" s="90"/>
      <c r="Z120" s="90"/>
      <c r="AA120" s="168"/>
      <c r="AB120" s="168"/>
      <c r="AC120" s="168"/>
      <c r="AD120" s="168"/>
      <c r="AE120" s="168"/>
      <c r="AF120" s="168"/>
      <c r="AG120" s="168"/>
      <c r="AH120" s="168"/>
      <c r="AI120" s="168"/>
      <c r="AJ120" s="168"/>
      <c r="AK120" s="168"/>
      <c r="AL120" s="325"/>
      <c r="AM120" s="325"/>
      <c r="AN120" s="325"/>
      <c r="AO120" s="325"/>
    </row>
    <row r="121" spans="1:41" s="167" customFormat="1">
      <c r="A121" s="424"/>
      <c r="B121" s="424"/>
      <c r="C121" s="424"/>
      <c r="D121" s="424"/>
      <c r="E121" s="424"/>
      <c r="F121" s="424"/>
      <c r="H121" s="325"/>
      <c r="I121" s="325"/>
      <c r="J121" s="325"/>
      <c r="K121" s="415"/>
      <c r="L121" s="415"/>
      <c r="M121" s="415"/>
      <c r="N121" s="416"/>
      <c r="O121" s="415"/>
      <c r="P121" s="415"/>
      <c r="Q121" s="415"/>
      <c r="R121" s="90"/>
      <c r="S121" s="90"/>
      <c r="T121" s="90"/>
      <c r="U121" s="90"/>
      <c r="V121" s="90"/>
      <c r="W121" s="90"/>
      <c r="X121" s="90"/>
      <c r="Y121" s="90"/>
      <c r="Z121" s="90"/>
      <c r="AA121" s="168"/>
      <c r="AB121" s="168"/>
      <c r="AC121" s="168"/>
      <c r="AD121" s="168"/>
      <c r="AE121" s="168"/>
      <c r="AF121" s="168"/>
      <c r="AG121" s="168"/>
      <c r="AH121" s="168"/>
      <c r="AI121" s="168"/>
      <c r="AJ121" s="168"/>
      <c r="AK121" s="168"/>
      <c r="AL121" s="325"/>
      <c r="AM121" s="325"/>
      <c r="AN121" s="325"/>
      <c r="AO121" s="325"/>
    </row>
    <row r="122" spans="1:41" s="167" customFormat="1">
      <c r="A122" s="424"/>
      <c r="B122" s="424"/>
      <c r="C122" s="424"/>
      <c r="D122" s="424"/>
      <c r="E122" s="424"/>
      <c r="F122" s="424"/>
      <c r="H122" s="325"/>
      <c r="I122" s="325"/>
      <c r="J122" s="325"/>
      <c r="K122" s="415"/>
      <c r="L122" s="415"/>
      <c r="M122" s="415"/>
      <c r="N122" s="416"/>
      <c r="O122" s="415"/>
      <c r="P122" s="415"/>
      <c r="Q122" s="415"/>
      <c r="R122" s="90"/>
      <c r="S122" s="90"/>
      <c r="T122" s="90"/>
      <c r="U122" s="90"/>
      <c r="V122" s="90"/>
      <c r="W122" s="90"/>
      <c r="X122" s="90"/>
      <c r="Y122" s="90"/>
      <c r="Z122" s="90"/>
      <c r="AA122" s="168"/>
      <c r="AB122" s="168"/>
      <c r="AC122" s="168"/>
      <c r="AD122" s="168"/>
      <c r="AE122" s="168"/>
      <c r="AF122" s="168"/>
      <c r="AG122" s="168"/>
      <c r="AH122" s="168"/>
      <c r="AI122" s="168"/>
      <c r="AJ122" s="168"/>
      <c r="AK122" s="168"/>
      <c r="AL122" s="325"/>
      <c r="AM122" s="325"/>
      <c r="AN122" s="325"/>
      <c r="AO122" s="325"/>
    </row>
    <row r="123" spans="1:41" s="167" customFormat="1">
      <c r="A123" s="424"/>
      <c r="B123" s="424"/>
      <c r="C123" s="424"/>
      <c r="D123" s="424"/>
      <c r="E123" s="424"/>
      <c r="F123" s="424"/>
      <c r="H123" s="325"/>
      <c r="I123" s="325"/>
      <c r="J123" s="325"/>
      <c r="K123" s="415"/>
      <c r="L123" s="415"/>
      <c r="M123" s="415"/>
      <c r="N123" s="416"/>
      <c r="O123" s="415"/>
      <c r="P123" s="415"/>
      <c r="Q123" s="415"/>
      <c r="R123" s="90"/>
      <c r="S123" s="90"/>
      <c r="T123" s="90"/>
      <c r="U123" s="90"/>
      <c r="V123" s="90"/>
      <c r="W123" s="90"/>
      <c r="X123" s="90"/>
      <c r="Y123" s="90"/>
      <c r="Z123" s="90"/>
      <c r="AA123" s="168"/>
      <c r="AB123" s="168"/>
      <c r="AC123" s="168"/>
      <c r="AD123" s="168"/>
      <c r="AE123" s="168"/>
      <c r="AF123" s="168"/>
      <c r="AG123" s="168"/>
      <c r="AH123" s="168"/>
      <c r="AI123" s="168"/>
      <c r="AJ123" s="168"/>
      <c r="AK123" s="168"/>
      <c r="AL123" s="325"/>
      <c r="AM123" s="325"/>
      <c r="AN123" s="325"/>
      <c r="AO123" s="325"/>
    </row>
    <row r="124" spans="1:41" s="167" customFormat="1">
      <c r="A124" s="424"/>
      <c r="B124" s="424"/>
      <c r="C124" s="424"/>
      <c r="D124" s="424"/>
      <c r="E124" s="424"/>
      <c r="F124" s="424"/>
      <c r="H124" s="325"/>
      <c r="I124" s="325"/>
      <c r="J124" s="325"/>
      <c r="K124" s="415"/>
      <c r="L124" s="415"/>
      <c r="M124" s="415"/>
      <c r="N124" s="416"/>
      <c r="O124" s="415"/>
      <c r="P124" s="415"/>
      <c r="Q124" s="415"/>
      <c r="R124" s="90"/>
      <c r="S124" s="90"/>
      <c r="T124" s="90"/>
      <c r="U124" s="90"/>
      <c r="V124" s="90"/>
      <c r="W124" s="90"/>
      <c r="X124" s="90"/>
      <c r="Y124" s="90"/>
      <c r="Z124" s="90"/>
      <c r="AA124" s="168"/>
      <c r="AB124" s="168"/>
      <c r="AC124" s="168"/>
      <c r="AD124" s="168"/>
      <c r="AE124" s="168"/>
      <c r="AF124" s="168"/>
      <c r="AG124" s="168"/>
      <c r="AH124" s="168"/>
      <c r="AI124" s="168"/>
      <c r="AJ124" s="168"/>
      <c r="AK124" s="168"/>
      <c r="AL124" s="325"/>
      <c r="AM124" s="325"/>
      <c r="AN124" s="325"/>
      <c r="AO124" s="325"/>
    </row>
    <row r="125" spans="1:41" s="167" customFormat="1">
      <c r="A125" s="424"/>
      <c r="B125" s="424"/>
      <c r="C125" s="424"/>
      <c r="D125" s="424"/>
      <c r="E125" s="424"/>
      <c r="F125" s="424"/>
      <c r="H125" s="325"/>
      <c r="I125" s="325"/>
      <c r="J125" s="325"/>
      <c r="K125" s="415"/>
      <c r="L125" s="415"/>
      <c r="M125" s="415"/>
      <c r="N125" s="416"/>
      <c r="O125" s="415"/>
      <c r="P125" s="415"/>
      <c r="Q125" s="415"/>
      <c r="R125" s="90"/>
      <c r="S125" s="90"/>
      <c r="T125" s="90"/>
      <c r="U125" s="90"/>
      <c r="V125" s="90"/>
      <c r="W125" s="90"/>
      <c r="X125" s="90"/>
      <c r="Y125" s="90"/>
      <c r="Z125" s="90"/>
      <c r="AA125" s="168"/>
      <c r="AB125" s="168"/>
      <c r="AC125" s="168"/>
      <c r="AD125" s="168"/>
      <c r="AE125" s="168"/>
      <c r="AF125" s="168"/>
      <c r="AG125" s="168"/>
      <c r="AH125" s="168"/>
      <c r="AI125" s="168"/>
      <c r="AJ125" s="168"/>
      <c r="AK125" s="168"/>
      <c r="AL125" s="325"/>
      <c r="AM125" s="325"/>
      <c r="AN125" s="325"/>
      <c r="AO125" s="325"/>
    </row>
    <row r="126" spans="1:41" s="167" customFormat="1">
      <c r="A126" s="424"/>
      <c r="B126" s="424"/>
      <c r="C126" s="424"/>
      <c r="D126" s="424"/>
      <c r="E126" s="424"/>
      <c r="F126" s="424"/>
      <c r="H126" s="325"/>
      <c r="I126" s="325"/>
      <c r="J126" s="325"/>
      <c r="K126" s="415"/>
      <c r="L126" s="415"/>
      <c r="M126" s="415"/>
      <c r="N126" s="416"/>
      <c r="O126" s="415"/>
      <c r="P126" s="415"/>
      <c r="Q126" s="415"/>
      <c r="R126" s="90"/>
      <c r="S126" s="90"/>
      <c r="T126" s="90"/>
      <c r="U126" s="90"/>
      <c r="V126" s="90"/>
      <c r="W126" s="90"/>
      <c r="X126" s="90"/>
      <c r="Y126" s="90"/>
      <c r="Z126" s="90"/>
      <c r="AA126" s="168"/>
      <c r="AB126" s="168"/>
      <c r="AC126" s="168"/>
      <c r="AD126" s="168"/>
      <c r="AE126" s="168"/>
      <c r="AF126" s="168"/>
      <c r="AG126" s="168"/>
      <c r="AH126" s="168"/>
      <c r="AI126" s="168"/>
      <c r="AJ126" s="168"/>
      <c r="AK126" s="168"/>
      <c r="AL126" s="325"/>
      <c r="AM126" s="325"/>
      <c r="AN126" s="325"/>
      <c r="AO126" s="325"/>
    </row>
    <row r="127" spans="1:41" s="167" customFormat="1">
      <c r="A127" s="424"/>
      <c r="B127" s="424"/>
      <c r="C127" s="424"/>
      <c r="D127" s="424"/>
      <c r="E127" s="424"/>
      <c r="F127" s="424"/>
      <c r="H127" s="325"/>
      <c r="I127" s="325"/>
      <c r="J127" s="325"/>
      <c r="K127" s="415"/>
      <c r="L127" s="415"/>
      <c r="M127" s="415"/>
      <c r="N127" s="416"/>
      <c r="O127" s="415"/>
      <c r="P127" s="415"/>
      <c r="Q127" s="415"/>
      <c r="R127" s="90"/>
      <c r="S127" s="90"/>
      <c r="T127" s="90"/>
      <c r="U127" s="90"/>
      <c r="V127" s="90"/>
      <c r="W127" s="90"/>
      <c r="X127" s="90"/>
      <c r="Y127" s="90"/>
      <c r="Z127" s="90"/>
      <c r="AA127" s="168"/>
      <c r="AB127" s="168"/>
      <c r="AC127" s="168"/>
      <c r="AD127" s="168"/>
      <c r="AE127" s="168"/>
      <c r="AF127" s="168"/>
      <c r="AG127" s="168"/>
      <c r="AH127" s="168"/>
      <c r="AI127" s="168"/>
      <c r="AJ127" s="168"/>
      <c r="AK127" s="168"/>
      <c r="AL127" s="325"/>
      <c r="AM127" s="325"/>
      <c r="AN127" s="325"/>
      <c r="AO127" s="325"/>
    </row>
    <row r="128" spans="1:41" s="167" customFormat="1">
      <c r="A128" s="424"/>
      <c r="B128" s="424"/>
      <c r="C128" s="424"/>
      <c r="D128" s="424"/>
      <c r="E128" s="424"/>
      <c r="F128" s="424"/>
      <c r="H128" s="325"/>
      <c r="I128" s="325"/>
      <c r="J128" s="325"/>
      <c r="K128" s="415"/>
      <c r="L128" s="415"/>
      <c r="M128" s="415"/>
      <c r="N128" s="416"/>
      <c r="O128" s="415"/>
      <c r="P128" s="415"/>
      <c r="Q128" s="415"/>
      <c r="R128" s="90"/>
      <c r="S128" s="90"/>
      <c r="T128" s="90"/>
      <c r="U128" s="90"/>
      <c r="V128" s="90"/>
      <c r="W128" s="90"/>
      <c r="X128" s="90"/>
      <c r="Y128" s="90"/>
      <c r="Z128" s="90"/>
      <c r="AA128" s="168"/>
      <c r="AB128" s="168"/>
      <c r="AC128" s="168"/>
      <c r="AD128" s="168"/>
      <c r="AE128" s="168"/>
      <c r="AF128" s="168"/>
      <c r="AG128" s="168"/>
      <c r="AH128" s="168"/>
      <c r="AI128" s="168"/>
      <c r="AJ128" s="168"/>
      <c r="AK128" s="168"/>
      <c r="AL128" s="325"/>
      <c r="AM128" s="325"/>
      <c r="AN128" s="325"/>
      <c r="AO128" s="325"/>
    </row>
    <row r="129" spans="1:41" s="167" customFormat="1">
      <c r="A129" s="424"/>
      <c r="B129" s="424"/>
      <c r="C129" s="424"/>
      <c r="D129" s="424"/>
      <c r="E129" s="424"/>
      <c r="F129" s="424"/>
      <c r="H129" s="325"/>
      <c r="I129" s="325"/>
      <c r="J129" s="325"/>
      <c r="K129" s="415"/>
      <c r="L129" s="415"/>
      <c r="M129" s="415"/>
      <c r="N129" s="416"/>
      <c r="O129" s="415"/>
      <c r="P129" s="415"/>
      <c r="Q129" s="415"/>
      <c r="R129" s="90"/>
      <c r="S129" s="90"/>
      <c r="T129" s="90"/>
      <c r="U129" s="90"/>
      <c r="V129" s="90"/>
      <c r="W129" s="90"/>
      <c r="X129" s="90"/>
      <c r="Y129" s="90"/>
      <c r="Z129" s="90"/>
      <c r="AA129" s="168"/>
      <c r="AB129" s="168"/>
      <c r="AC129" s="168"/>
      <c r="AD129" s="168"/>
      <c r="AE129" s="168"/>
      <c r="AF129" s="168"/>
      <c r="AG129" s="168"/>
      <c r="AH129" s="168"/>
      <c r="AI129" s="168"/>
      <c r="AJ129" s="168"/>
      <c r="AK129" s="168"/>
      <c r="AL129" s="325"/>
      <c r="AM129" s="325"/>
      <c r="AN129" s="325"/>
      <c r="AO129" s="325"/>
    </row>
    <row r="130" spans="1:41" s="167" customFormat="1">
      <c r="A130" s="424"/>
      <c r="B130" s="424"/>
      <c r="C130" s="424"/>
      <c r="D130" s="424"/>
      <c r="E130" s="424"/>
      <c r="F130" s="424"/>
      <c r="H130" s="325"/>
      <c r="I130" s="325"/>
      <c r="J130" s="325"/>
      <c r="K130" s="415"/>
      <c r="L130" s="415"/>
      <c r="M130" s="415"/>
      <c r="N130" s="416"/>
      <c r="O130" s="415"/>
      <c r="P130" s="415"/>
      <c r="Q130" s="415"/>
      <c r="R130" s="90"/>
      <c r="S130" s="90"/>
      <c r="T130" s="90"/>
      <c r="U130" s="90"/>
      <c r="V130" s="90"/>
      <c r="W130" s="90"/>
      <c r="X130" s="90"/>
      <c r="Y130" s="90"/>
      <c r="Z130" s="90"/>
      <c r="AA130" s="168"/>
      <c r="AB130" s="168"/>
      <c r="AC130" s="168"/>
      <c r="AD130" s="168"/>
      <c r="AE130" s="168"/>
      <c r="AF130" s="168"/>
      <c r="AG130" s="168"/>
      <c r="AH130" s="168"/>
      <c r="AI130" s="168"/>
      <c r="AJ130" s="168"/>
      <c r="AK130" s="168"/>
      <c r="AL130" s="325"/>
      <c r="AM130" s="325"/>
      <c r="AN130" s="325"/>
      <c r="AO130" s="325"/>
    </row>
    <row r="131" spans="1:41" s="167" customFormat="1">
      <c r="A131" s="424"/>
      <c r="B131" s="424"/>
      <c r="C131" s="424"/>
      <c r="D131" s="424"/>
      <c r="E131" s="424"/>
      <c r="F131" s="424"/>
      <c r="H131" s="325"/>
      <c r="I131" s="325"/>
      <c r="J131" s="325"/>
      <c r="K131" s="415"/>
      <c r="L131" s="415"/>
      <c r="M131" s="415"/>
      <c r="N131" s="416"/>
      <c r="O131" s="415"/>
      <c r="P131" s="415"/>
      <c r="Q131" s="415"/>
      <c r="R131" s="90"/>
      <c r="S131" s="90"/>
      <c r="T131" s="90"/>
      <c r="U131" s="90"/>
      <c r="V131" s="90"/>
      <c r="W131" s="90"/>
      <c r="X131" s="90"/>
      <c r="Y131" s="90"/>
      <c r="Z131" s="90"/>
      <c r="AA131" s="168"/>
      <c r="AB131" s="168"/>
      <c r="AC131" s="168"/>
      <c r="AD131" s="168"/>
      <c r="AE131" s="168"/>
      <c r="AF131" s="168"/>
      <c r="AG131" s="168"/>
      <c r="AH131" s="168"/>
      <c r="AI131" s="168"/>
      <c r="AJ131" s="168"/>
      <c r="AK131" s="168"/>
      <c r="AL131" s="325"/>
      <c r="AM131" s="325"/>
      <c r="AN131" s="325"/>
      <c r="AO131" s="325"/>
    </row>
    <row r="132" spans="1:41" s="167" customFormat="1">
      <c r="A132" s="424"/>
      <c r="B132" s="424"/>
      <c r="C132" s="424"/>
      <c r="D132" s="424"/>
      <c r="E132" s="424"/>
      <c r="F132" s="424"/>
      <c r="H132" s="325"/>
      <c r="I132" s="325"/>
      <c r="J132" s="325"/>
      <c r="K132" s="415"/>
      <c r="L132" s="415"/>
      <c r="M132" s="415"/>
      <c r="N132" s="416"/>
      <c r="O132" s="415"/>
      <c r="P132" s="415"/>
      <c r="Q132" s="415"/>
      <c r="R132" s="90"/>
      <c r="S132" s="90"/>
      <c r="T132" s="90"/>
      <c r="U132" s="90"/>
      <c r="V132" s="90"/>
      <c r="W132" s="90"/>
      <c r="X132" s="90"/>
      <c r="Y132" s="90"/>
      <c r="Z132" s="90"/>
      <c r="AA132" s="168"/>
      <c r="AB132" s="168"/>
      <c r="AC132" s="168"/>
      <c r="AD132" s="168"/>
      <c r="AE132" s="168"/>
      <c r="AF132" s="168"/>
      <c r="AG132" s="168"/>
      <c r="AH132" s="168"/>
      <c r="AI132" s="168"/>
      <c r="AJ132" s="168"/>
      <c r="AK132" s="168"/>
      <c r="AL132" s="325"/>
      <c r="AM132" s="325"/>
      <c r="AN132" s="325"/>
      <c r="AO132" s="325"/>
    </row>
    <row r="133" spans="1:41" s="167" customFormat="1">
      <c r="A133" s="424"/>
      <c r="B133" s="424"/>
      <c r="C133" s="424"/>
      <c r="D133" s="424"/>
      <c r="E133" s="424"/>
      <c r="F133" s="424"/>
      <c r="H133" s="325"/>
      <c r="I133" s="325"/>
      <c r="J133" s="325"/>
      <c r="K133" s="415"/>
      <c r="L133" s="415"/>
      <c r="M133" s="415"/>
      <c r="N133" s="416"/>
      <c r="O133" s="415"/>
      <c r="P133" s="415"/>
      <c r="Q133" s="415"/>
      <c r="R133" s="90"/>
      <c r="S133" s="90"/>
      <c r="T133" s="90"/>
      <c r="U133" s="90"/>
      <c r="V133" s="90"/>
      <c r="W133" s="90"/>
      <c r="X133" s="90"/>
      <c r="Y133" s="90"/>
      <c r="Z133" s="90"/>
      <c r="AA133" s="168"/>
      <c r="AB133" s="168"/>
      <c r="AC133" s="168"/>
      <c r="AD133" s="168"/>
      <c r="AE133" s="168"/>
      <c r="AF133" s="168"/>
      <c r="AG133" s="168"/>
      <c r="AH133" s="168"/>
      <c r="AI133" s="168"/>
      <c r="AJ133" s="168"/>
      <c r="AK133" s="168"/>
      <c r="AL133" s="325"/>
      <c r="AM133" s="325"/>
      <c r="AN133" s="325"/>
      <c r="AO133" s="325"/>
    </row>
    <row r="134" spans="1:41" s="167" customFormat="1">
      <c r="A134" s="424"/>
      <c r="B134" s="424"/>
      <c r="C134" s="424"/>
      <c r="D134" s="424"/>
      <c r="E134" s="424"/>
      <c r="F134" s="424"/>
      <c r="H134" s="325"/>
      <c r="I134" s="325"/>
      <c r="J134" s="325"/>
      <c r="K134" s="415"/>
      <c r="L134" s="415"/>
      <c r="M134" s="415"/>
      <c r="N134" s="416"/>
      <c r="O134" s="415"/>
      <c r="P134" s="415"/>
      <c r="Q134" s="415"/>
      <c r="R134" s="90"/>
      <c r="S134" s="90"/>
      <c r="T134" s="90"/>
      <c r="U134" s="90"/>
      <c r="V134" s="90"/>
      <c r="W134" s="90"/>
      <c r="X134" s="90"/>
      <c r="Y134" s="90"/>
      <c r="Z134" s="90"/>
      <c r="AA134" s="168"/>
      <c r="AB134" s="168"/>
      <c r="AC134" s="168"/>
      <c r="AD134" s="168"/>
      <c r="AE134" s="168"/>
      <c r="AF134" s="168"/>
      <c r="AG134" s="168"/>
      <c r="AH134" s="168"/>
      <c r="AI134" s="168"/>
      <c r="AJ134" s="168"/>
      <c r="AK134" s="168"/>
      <c r="AL134" s="325"/>
      <c r="AM134" s="325"/>
      <c r="AN134" s="325"/>
      <c r="AO134" s="325"/>
    </row>
    <row r="135" spans="1:41" s="167" customFormat="1">
      <c r="A135" s="424"/>
      <c r="B135" s="389"/>
      <c r="C135" s="388"/>
      <c r="D135" s="388"/>
      <c r="E135" s="388"/>
      <c r="F135" s="388"/>
      <c r="H135" s="325"/>
      <c r="I135" s="325"/>
      <c r="J135" s="325"/>
      <c r="K135" s="415"/>
      <c r="L135" s="415"/>
      <c r="M135" s="415"/>
      <c r="N135" s="416"/>
      <c r="O135" s="415"/>
      <c r="P135" s="415"/>
      <c r="Q135" s="415"/>
      <c r="R135" s="90"/>
      <c r="S135" s="90"/>
      <c r="T135" s="90"/>
      <c r="U135" s="90"/>
      <c r="V135" s="90"/>
      <c r="W135" s="90"/>
      <c r="X135" s="90"/>
      <c r="Y135" s="90"/>
      <c r="Z135" s="90"/>
      <c r="AA135" s="168"/>
      <c r="AB135" s="168"/>
      <c r="AC135" s="168"/>
      <c r="AD135" s="168"/>
      <c r="AE135" s="168"/>
      <c r="AF135" s="168"/>
      <c r="AG135" s="168"/>
      <c r="AH135" s="168"/>
      <c r="AI135" s="168"/>
      <c r="AJ135" s="168"/>
      <c r="AK135" s="168"/>
      <c r="AL135" s="325"/>
      <c r="AM135" s="325"/>
      <c r="AN135" s="325"/>
      <c r="AO135" s="325"/>
    </row>
    <row r="136" spans="1:41" s="167" customFormat="1">
      <c r="A136" s="424"/>
      <c r="B136" s="389"/>
      <c r="C136" s="388"/>
      <c r="D136" s="388"/>
      <c r="E136" s="388"/>
      <c r="F136" s="388"/>
      <c r="H136" s="325"/>
      <c r="I136" s="325"/>
      <c r="J136" s="325"/>
      <c r="K136" s="415"/>
      <c r="L136" s="415"/>
      <c r="M136" s="415"/>
      <c r="N136" s="416"/>
      <c r="O136" s="415"/>
      <c r="P136" s="415"/>
      <c r="Q136" s="415"/>
      <c r="R136" s="90"/>
      <c r="S136" s="90"/>
      <c r="T136" s="90"/>
      <c r="U136" s="90"/>
      <c r="V136" s="90"/>
      <c r="W136" s="90"/>
      <c r="X136" s="90"/>
      <c r="Y136" s="90"/>
      <c r="Z136" s="90"/>
      <c r="AA136" s="168"/>
      <c r="AB136" s="168"/>
      <c r="AC136" s="168"/>
      <c r="AD136" s="168"/>
      <c r="AE136" s="168"/>
      <c r="AF136" s="168"/>
      <c r="AG136" s="168"/>
      <c r="AH136" s="168"/>
      <c r="AI136" s="168"/>
      <c r="AJ136" s="168"/>
      <c r="AK136" s="168"/>
      <c r="AL136" s="325"/>
      <c r="AM136" s="325"/>
      <c r="AN136" s="325"/>
      <c r="AO136" s="325"/>
    </row>
    <row r="137" spans="1:41" s="167" customFormat="1">
      <c r="A137" s="424"/>
      <c r="B137" s="389"/>
      <c r="C137" s="388"/>
      <c r="D137" s="388"/>
      <c r="E137" s="388"/>
      <c r="F137" s="388"/>
      <c r="H137" s="325"/>
      <c r="I137" s="325"/>
      <c r="J137" s="325"/>
      <c r="K137" s="415"/>
      <c r="L137" s="415"/>
      <c r="M137" s="415"/>
      <c r="N137" s="416"/>
      <c r="O137" s="415"/>
      <c r="P137" s="415"/>
      <c r="Q137" s="415"/>
      <c r="R137" s="90"/>
      <c r="S137" s="90"/>
      <c r="T137" s="90"/>
      <c r="U137" s="90"/>
      <c r="V137" s="90"/>
      <c r="W137" s="90"/>
      <c r="X137" s="90"/>
      <c r="Y137" s="90"/>
      <c r="Z137" s="90"/>
      <c r="AA137" s="168"/>
      <c r="AB137" s="168"/>
      <c r="AC137" s="168"/>
      <c r="AD137" s="168"/>
      <c r="AE137" s="168"/>
      <c r="AF137" s="168"/>
      <c r="AG137" s="168"/>
      <c r="AH137" s="168"/>
      <c r="AI137" s="168"/>
      <c r="AJ137" s="168"/>
      <c r="AK137" s="168"/>
      <c r="AL137" s="325"/>
      <c r="AM137" s="325"/>
      <c r="AN137" s="325"/>
      <c r="AO137" s="325"/>
    </row>
    <row r="138" spans="1:41" s="167" customFormat="1">
      <c r="A138" s="424"/>
      <c r="B138" s="389"/>
      <c r="C138" s="388"/>
      <c r="D138" s="388"/>
      <c r="E138" s="388"/>
      <c r="F138" s="388"/>
      <c r="H138" s="325"/>
      <c r="I138" s="325"/>
      <c r="J138" s="325"/>
      <c r="K138" s="415"/>
      <c r="L138" s="415"/>
      <c r="M138" s="415"/>
      <c r="N138" s="416"/>
      <c r="O138" s="415"/>
      <c r="P138" s="415"/>
      <c r="Q138" s="415"/>
      <c r="R138" s="90"/>
      <c r="S138" s="90"/>
      <c r="T138" s="90"/>
      <c r="U138" s="90"/>
      <c r="V138" s="90"/>
      <c r="W138" s="90"/>
      <c r="X138" s="90"/>
      <c r="Y138" s="90"/>
      <c r="Z138" s="90"/>
      <c r="AA138" s="168"/>
      <c r="AB138" s="168"/>
      <c r="AC138" s="168"/>
      <c r="AD138" s="168"/>
      <c r="AE138" s="168"/>
      <c r="AF138" s="168"/>
      <c r="AG138" s="168"/>
      <c r="AH138" s="168"/>
      <c r="AI138" s="168"/>
      <c r="AJ138" s="168"/>
      <c r="AK138" s="168"/>
      <c r="AL138" s="325"/>
      <c r="AM138" s="325"/>
      <c r="AN138" s="325"/>
      <c r="AO138" s="325"/>
    </row>
    <row r="139" spans="1:41" s="167" customFormat="1">
      <c r="A139" s="424"/>
      <c r="B139" s="389"/>
      <c r="C139" s="388"/>
      <c r="D139" s="388"/>
      <c r="E139" s="388"/>
      <c r="F139" s="388"/>
      <c r="H139" s="325"/>
      <c r="I139" s="325"/>
      <c r="J139" s="325"/>
      <c r="K139" s="415"/>
      <c r="L139" s="415"/>
      <c r="M139" s="415"/>
      <c r="N139" s="416"/>
      <c r="O139" s="415"/>
      <c r="P139" s="415"/>
      <c r="Q139" s="415"/>
      <c r="R139" s="90"/>
      <c r="S139" s="90"/>
      <c r="T139" s="90"/>
      <c r="U139" s="90"/>
      <c r="V139" s="90"/>
      <c r="W139" s="90"/>
      <c r="X139" s="90"/>
      <c r="Y139" s="90"/>
      <c r="Z139" s="90"/>
      <c r="AA139" s="168"/>
      <c r="AB139" s="168"/>
      <c r="AC139" s="168"/>
      <c r="AD139" s="168"/>
      <c r="AE139" s="168"/>
      <c r="AF139" s="168"/>
      <c r="AG139" s="168"/>
      <c r="AH139" s="168"/>
      <c r="AI139" s="168"/>
      <c r="AJ139" s="168"/>
      <c r="AK139" s="168"/>
      <c r="AL139" s="325"/>
      <c r="AM139" s="325"/>
      <c r="AN139" s="325"/>
      <c r="AO139" s="325"/>
    </row>
    <row r="140" spans="1:41" s="167" customFormat="1">
      <c r="A140" s="424"/>
      <c r="B140" s="389"/>
      <c r="C140" s="388"/>
      <c r="D140" s="388"/>
      <c r="E140" s="388"/>
      <c r="F140" s="388"/>
      <c r="H140" s="325"/>
      <c r="I140" s="325"/>
      <c r="J140" s="325"/>
      <c r="K140" s="415"/>
      <c r="L140" s="415"/>
      <c r="M140" s="415"/>
      <c r="N140" s="416"/>
      <c r="O140" s="415"/>
      <c r="P140" s="415"/>
      <c r="Q140" s="415"/>
      <c r="R140" s="90"/>
      <c r="S140" s="90"/>
      <c r="T140" s="90"/>
      <c r="U140" s="90"/>
      <c r="V140" s="90"/>
      <c r="W140" s="90"/>
      <c r="X140" s="90"/>
      <c r="Y140" s="90"/>
      <c r="Z140" s="90"/>
      <c r="AA140" s="168"/>
      <c r="AB140" s="168"/>
      <c r="AC140" s="168"/>
      <c r="AD140" s="168"/>
      <c r="AE140" s="168"/>
      <c r="AF140" s="168"/>
      <c r="AG140" s="168"/>
      <c r="AH140" s="168"/>
      <c r="AI140" s="168"/>
      <c r="AJ140" s="168"/>
      <c r="AK140" s="168"/>
      <c r="AL140" s="325"/>
      <c r="AM140" s="325"/>
      <c r="AN140" s="325"/>
      <c r="AO140" s="325"/>
    </row>
    <row r="141" spans="1:41" s="167" customFormat="1">
      <c r="A141" s="424"/>
      <c r="B141" s="389"/>
      <c r="C141" s="388"/>
      <c r="D141" s="388"/>
      <c r="E141" s="388"/>
      <c r="F141" s="388"/>
      <c r="H141" s="325"/>
      <c r="I141" s="325"/>
      <c r="J141" s="325"/>
      <c r="K141" s="415"/>
      <c r="L141" s="415"/>
      <c r="M141" s="415"/>
      <c r="N141" s="416"/>
      <c r="O141" s="415"/>
      <c r="P141" s="415"/>
      <c r="Q141" s="415"/>
      <c r="R141" s="90"/>
      <c r="S141" s="90"/>
      <c r="T141" s="90"/>
      <c r="U141" s="90"/>
      <c r="V141" s="90"/>
      <c r="W141" s="90"/>
      <c r="X141" s="90"/>
      <c r="Y141" s="90"/>
      <c r="Z141" s="90"/>
      <c r="AA141" s="168"/>
      <c r="AB141" s="168"/>
      <c r="AC141" s="168"/>
      <c r="AD141" s="168"/>
      <c r="AE141" s="168"/>
      <c r="AF141" s="168"/>
      <c r="AG141" s="168"/>
      <c r="AH141" s="168"/>
      <c r="AI141" s="168"/>
      <c r="AJ141" s="168"/>
      <c r="AK141" s="168"/>
      <c r="AL141" s="325"/>
      <c r="AM141" s="325"/>
      <c r="AN141" s="325"/>
      <c r="AO141" s="325"/>
    </row>
    <row r="142" spans="1:41" s="167" customFormat="1">
      <c r="A142" s="424"/>
      <c r="B142" s="389"/>
      <c r="C142" s="388"/>
      <c r="D142" s="388"/>
      <c r="E142" s="388"/>
      <c r="F142" s="388"/>
      <c r="H142" s="325"/>
      <c r="I142" s="325"/>
      <c r="J142" s="325"/>
      <c r="K142" s="415"/>
      <c r="L142" s="415"/>
      <c r="M142" s="415"/>
      <c r="N142" s="416"/>
      <c r="O142" s="415"/>
      <c r="P142" s="415"/>
      <c r="Q142" s="415"/>
      <c r="R142" s="90"/>
      <c r="S142" s="90"/>
      <c r="T142" s="90"/>
      <c r="U142" s="90"/>
      <c r="V142" s="90"/>
      <c r="W142" s="90"/>
      <c r="X142" s="90"/>
      <c r="Y142" s="90"/>
      <c r="Z142" s="90"/>
      <c r="AA142" s="168"/>
      <c r="AB142" s="168"/>
      <c r="AC142" s="168"/>
      <c r="AD142" s="168"/>
      <c r="AE142" s="168"/>
      <c r="AF142" s="168"/>
      <c r="AG142" s="168"/>
      <c r="AH142" s="168"/>
      <c r="AI142" s="168"/>
      <c r="AJ142" s="168"/>
      <c r="AK142" s="168"/>
      <c r="AL142" s="325"/>
      <c r="AM142" s="325"/>
      <c r="AN142" s="325"/>
      <c r="AO142" s="325"/>
    </row>
    <row r="143" spans="1:41" s="167" customFormat="1">
      <c r="A143" s="424"/>
      <c r="B143" s="389"/>
      <c r="C143" s="388"/>
      <c r="D143" s="388"/>
      <c r="E143" s="388"/>
      <c r="F143" s="388"/>
      <c r="H143" s="325"/>
      <c r="I143" s="325"/>
      <c r="J143" s="325"/>
      <c r="K143" s="415"/>
      <c r="L143" s="415"/>
      <c r="M143" s="415"/>
      <c r="N143" s="416"/>
      <c r="O143" s="415"/>
      <c r="P143" s="415"/>
      <c r="Q143" s="415"/>
      <c r="R143" s="90"/>
      <c r="S143" s="90"/>
      <c r="T143" s="90"/>
      <c r="U143" s="90"/>
      <c r="V143" s="90"/>
      <c r="W143" s="90"/>
      <c r="X143" s="90"/>
      <c r="Y143" s="90"/>
      <c r="Z143" s="90"/>
      <c r="AA143" s="168"/>
      <c r="AB143" s="168"/>
      <c r="AC143" s="168"/>
      <c r="AD143" s="168"/>
      <c r="AE143" s="168"/>
      <c r="AF143" s="168"/>
      <c r="AG143" s="168"/>
      <c r="AH143" s="168"/>
      <c r="AI143" s="168"/>
      <c r="AJ143" s="168"/>
      <c r="AK143" s="168"/>
      <c r="AL143" s="325"/>
      <c r="AM143" s="325"/>
      <c r="AN143" s="325"/>
      <c r="AO143" s="325"/>
    </row>
    <row r="144" spans="1:41" s="167" customFormat="1">
      <c r="A144" s="424"/>
      <c r="B144" s="389"/>
      <c r="C144" s="388"/>
      <c r="D144" s="388"/>
      <c r="E144" s="388"/>
      <c r="F144" s="388"/>
      <c r="H144" s="325"/>
      <c r="I144" s="325"/>
      <c r="J144" s="325"/>
      <c r="K144" s="415"/>
      <c r="L144" s="415"/>
      <c r="M144" s="415"/>
      <c r="N144" s="416"/>
      <c r="O144" s="415"/>
      <c r="P144" s="415"/>
      <c r="Q144" s="415"/>
      <c r="R144" s="90"/>
      <c r="S144" s="90"/>
      <c r="T144" s="90"/>
      <c r="U144" s="90"/>
      <c r="V144" s="90"/>
      <c r="W144" s="90"/>
      <c r="X144" s="90"/>
      <c r="Y144" s="90"/>
      <c r="Z144" s="90"/>
      <c r="AA144" s="168"/>
      <c r="AB144" s="168"/>
      <c r="AC144" s="168"/>
      <c r="AD144" s="168"/>
      <c r="AE144" s="168"/>
      <c r="AF144" s="168"/>
      <c r="AG144" s="168"/>
      <c r="AH144" s="168"/>
      <c r="AI144" s="168"/>
      <c r="AJ144" s="168"/>
      <c r="AK144" s="168"/>
      <c r="AL144" s="325"/>
      <c r="AM144" s="325"/>
      <c r="AN144" s="325"/>
      <c r="AO144" s="325"/>
    </row>
    <row r="145" spans="1:41" s="167" customFormat="1">
      <c r="A145" s="424"/>
      <c r="B145" s="389"/>
      <c r="C145" s="388"/>
      <c r="D145" s="388"/>
      <c r="E145" s="388"/>
      <c r="F145" s="388"/>
      <c r="H145" s="325"/>
      <c r="I145" s="325"/>
      <c r="J145" s="325"/>
      <c r="K145" s="415"/>
      <c r="L145" s="415"/>
      <c r="M145" s="415"/>
      <c r="N145" s="416"/>
      <c r="O145" s="415"/>
      <c r="P145" s="415"/>
      <c r="Q145" s="415"/>
      <c r="R145" s="90"/>
      <c r="S145" s="90"/>
      <c r="T145" s="90"/>
      <c r="U145" s="90"/>
      <c r="V145" s="90"/>
      <c r="W145" s="90"/>
      <c r="X145" s="90"/>
      <c r="Y145" s="90"/>
      <c r="Z145" s="90"/>
      <c r="AA145" s="168"/>
      <c r="AB145" s="168"/>
      <c r="AC145" s="168"/>
      <c r="AD145" s="168"/>
      <c r="AE145" s="168"/>
      <c r="AF145" s="168"/>
      <c r="AG145" s="168"/>
      <c r="AH145" s="168"/>
      <c r="AI145" s="168"/>
      <c r="AJ145" s="168"/>
      <c r="AK145" s="168"/>
      <c r="AL145" s="325"/>
      <c r="AM145" s="325"/>
      <c r="AN145" s="325"/>
      <c r="AO145" s="325"/>
    </row>
    <row r="146" spans="1:41" s="167" customFormat="1">
      <c r="A146" s="424"/>
      <c r="B146" s="389"/>
      <c r="C146" s="388"/>
      <c r="D146" s="388"/>
      <c r="E146" s="388"/>
      <c r="F146" s="388"/>
      <c r="H146" s="325"/>
      <c r="I146" s="325"/>
      <c r="J146" s="325"/>
      <c r="K146" s="415"/>
      <c r="L146" s="415"/>
      <c r="M146" s="415"/>
      <c r="N146" s="416"/>
      <c r="O146" s="415"/>
      <c r="P146" s="415"/>
      <c r="Q146" s="415"/>
      <c r="R146" s="90"/>
      <c r="S146" s="90"/>
      <c r="T146" s="90"/>
      <c r="U146" s="90"/>
      <c r="V146" s="90"/>
      <c r="W146" s="90"/>
      <c r="X146" s="90"/>
      <c r="Y146" s="90"/>
      <c r="Z146" s="90"/>
      <c r="AA146" s="168"/>
      <c r="AB146" s="168"/>
      <c r="AC146" s="168"/>
      <c r="AD146" s="168"/>
      <c r="AE146" s="168"/>
      <c r="AF146" s="168"/>
      <c r="AG146" s="168"/>
      <c r="AH146" s="168"/>
      <c r="AI146" s="168"/>
      <c r="AJ146" s="168"/>
      <c r="AK146" s="168"/>
      <c r="AL146" s="325"/>
      <c r="AM146" s="325"/>
      <c r="AN146" s="325"/>
      <c r="AO146" s="325"/>
    </row>
    <row r="147" spans="1:41" s="167" customFormat="1">
      <c r="A147" s="424"/>
      <c r="B147" s="389"/>
      <c r="C147" s="388"/>
      <c r="D147" s="388"/>
      <c r="E147" s="388"/>
      <c r="F147" s="388"/>
      <c r="H147" s="325"/>
      <c r="I147" s="325"/>
      <c r="J147" s="325"/>
      <c r="K147" s="415"/>
      <c r="L147" s="415"/>
      <c r="M147" s="415"/>
      <c r="N147" s="416"/>
      <c r="O147" s="415"/>
      <c r="P147" s="415"/>
      <c r="Q147" s="415"/>
      <c r="R147" s="90"/>
      <c r="S147" s="90"/>
      <c r="T147" s="90"/>
      <c r="U147" s="90"/>
      <c r="V147" s="90"/>
      <c r="W147" s="90"/>
      <c r="X147" s="90"/>
      <c r="Y147" s="90"/>
      <c r="Z147" s="90"/>
      <c r="AA147" s="168"/>
      <c r="AB147" s="168"/>
      <c r="AC147" s="168"/>
      <c r="AD147" s="168"/>
      <c r="AE147" s="168"/>
      <c r="AF147" s="168"/>
      <c r="AG147" s="168"/>
      <c r="AH147" s="168"/>
      <c r="AI147" s="168"/>
      <c r="AJ147" s="168"/>
      <c r="AK147" s="168"/>
      <c r="AL147" s="325"/>
      <c r="AM147" s="325"/>
      <c r="AN147" s="325"/>
      <c r="AO147" s="325"/>
    </row>
    <row r="148" spans="1:41" s="167" customFormat="1">
      <c r="A148" s="424"/>
      <c r="B148" s="389"/>
      <c r="C148" s="388"/>
      <c r="D148" s="388"/>
      <c r="E148" s="388"/>
      <c r="F148" s="388"/>
      <c r="H148" s="325"/>
      <c r="I148" s="325"/>
      <c r="J148" s="325"/>
      <c r="K148" s="415"/>
      <c r="L148" s="415"/>
      <c r="M148" s="415"/>
      <c r="N148" s="416"/>
      <c r="O148" s="415"/>
      <c r="P148" s="415"/>
      <c r="Q148" s="415"/>
      <c r="R148" s="90"/>
      <c r="S148" s="90"/>
      <c r="T148" s="90"/>
      <c r="U148" s="90"/>
      <c r="V148" s="90"/>
      <c r="W148" s="90"/>
      <c r="X148" s="90"/>
      <c r="Y148" s="90"/>
      <c r="Z148" s="90"/>
      <c r="AA148" s="168"/>
      <c r="AB148" s="168"/>
      <c r="AC148" s="168"/>
      <c r="AD148" s="168"/>
      <c r="AE148" s="168"/>
      <c r="AF148" s="168"/>
      <c r="AG148" s="168"/>
      <c r="AH148" s="168"/>
      <c r="AI148" s="168"/>
      <c r="AJ148" s="168"/>
      <c r="AK148" s="168"/>
      <c r="AL148" s="325"/>
      <c r="AM148" s="325"/>
      <c r="AN148" s="325"/>
      <c r="AO148" s="325"/>
    </row>
    <row r="149" spans="1:41" s="167" customFormat="1">
      <c r="A149" s="424"/>
      <c r="B149" s="389"/>
      <c r="C149" s="388"/>
      <c r="D149" s="388"/>
      <c r="E149" s="388"/>
      <c r="F149" s="388"/>
      <c r="H149" s="325"/>
      <c r="I149" s="325"/>
      <c r="J149" s="325"/>
      <c r="K149" s="415"/>
      <c r="L149" s="415"/>
      <c r="M149" s="415"/>
      <c r="N149" s="416"/>
      <c r="O149" s="415"/>
      <c r="P149" s="415"/>
      <c r="Q149" s="415"/>
      <c r="R149" s="90"/>
      <c r="S149" s="90"/>
      <c r="T149" s="90"/>
      <c r="U149" s="90"/>
      <c r="V149" s="90"/>
      <c r="W149" s="90"/>
      <c r="X149" s="90"/>
      <c r="Y149" s="90"/>
      <c r="Z149" s="90"/>
      <c r="AA149" s="168"/>
      <c r="AB149" s="168"/>
      <c r="AC149" s="168"/>
      <c r="AD149" s="168"/>
      <c r="AE149" s="168"/>
      <c r="AF149" s="168"/>
      <c r="AG149" s="168"/>
      <c r="AH149" s="168"/>
      <c r="AI149" s="168"/>
      <c r="AJ149" s="168"/>
      <c r="AK149" s="168"/>
      <c r="AL149" s="325"/>
      <c r="AM149" s="325"/>
      <c r="AN149" s="325"/>
      <c r="AO149" s="325"/>
    </row>
    <row r="150" spans="1:41" s="167" customFormat="1">
      <c r="A150" s="424"/>
      <c r="B150" s="389"/>
      <c r="C150" s="388"/>
      <c r="D150" s="388"/>
      <c r="E150" s="388"/>
      <c r="F150" s="388"/>
      <c r="H150" s="325"/>
      <c r="I150" s="325"/>
      <c r="J150" s="325"/>
      <c r="K150" s="415"/>
      <c r="L150" s="415"/>
      <c r="M150" s="415"/>
      <c r="N150" s="416"/>
      <c r="O150" s="415"/>
      <c r="P150" s="415"/>
      <c r="Q150" s="415"/>
      <c r="R150" s="90"/>
      <c r="S150" s="90"/>
      <c r="T150" s="90"/>
      <c r="U150" s="90"/>
      <c r="V150" s="90"/>
      <c r="W150" s="90"/>
      <c r="X150" s="90"/>
      <c r="Y150" s="90"/>
      <c r="Z150" s="90"/>
      <c r="AA150" s="168"/>
      <c r="AB150" s="168"/>
      <c r="AC150" s="168"/>
      <c r="AD150" s="168"/>
      <c r="AE150" s="168"/>
      <c r="AF150" s="168"/>
      <c r="AG150" s="168"/>
      <c r="AH150" s="168"/>
      <c r="AI150" s="168"/>
      <c r="AJ150" s="168"/>
      <c r="AK150" s="168"/>
      <c r="AL150" s="325"/>
      <c r="AM150" s="325"/>
      <c r="AN150" s="325"/>
      <c r="AO150" s="325"/>
    </row>
    <row r="151" spans="1:41" s="167" customFormat="1">
      <c r="A151" s="424"/>
      <c r="B151" s="389"/>
      <c r="C151" s="388"/>
      <c r="D151" s="388"/>
      <c r="E151" s="388"/>
      <c r="F151" s="388"/>
      <c r="H151" s="325"/>
      <c r="I151" s="325"/>
      <c r="J151" s="325"/>
      <c r="K151" s="415"/>
      <c r="L151" s="415"/>
      <c r="M151" s="415"/>
      <c r="N151" s="416"/>
      <c r="O151" s="415"/>
      <c r="P151" s="415"/>
      <c r="Q151" s="415"/>
      <c r="R151" s="90"/>
      <c r="S151" s="90"/>
      <c r="T151" s="90"/>
      <c r="U151" s="90"/>
      <c r="V151" s="90"/>
      <c r="W151" s="90"/>
      <c r="X151" s="90"/>
      <c r="Y151" s="90"/>
      <c r="Z151" s="90"/>
      <c r="AA151" s="168"/>
      <c r="AB151" s="168"/>
      <c r="AC151" s="168"/>
      <c r="AD151" s="168"/>
      <c r="AE151" s="168"/>
      <c r="AF151" s="168"/>
      <c r="AG151" s="168"/>
      <c r="AH151" s="168"/>
      <c r="AI151" s="168"/>
      <c r="AJ151" s="168"/>
      <c r="AK151" s="168"/>
      <c r="AL151" s="325"/>
      <c r="AM151" s="325"/>
      <c r="AN151" s="325"/>
      <c r="AO151" s="325"/>
    </row>
    <row r="152" spans="1:41" s="167" customFormat="1">
      <c r="A152" s="424"/>
      <c r="B152" s="389"/>
      <c r="C152" s="388"/>
      <c r="D152" s="388"/>
      <c r="E152" s="388"/>
      <c r="F152" s="388"/>
      <c r="H152" s="325"/>
      <c r="I152" s="325"/>
      <c r="J152" s="325"/>
      <c r="K152" s="415"/>
      <c r="L152" s="415"/>
      <c r="M152" s="415"/>
      <c r="N152" s="416"/>
      <c r="O152" s="415"/>
      <c r="P152" s="415"/>
      <c r="Q152" s="415"/>
      <c r="R152" s="90"/>
      <c r="S152" s="90"/>
      <c r="T152" s="90"/>
      <c r="U152" s="90"/>
      <c r="V152" s="90"/>
      <c r="W152" s="90"/>
      <c r="X152" s="90"/>
      <c r="Y152" s="90"/>
      <c r="Z152" s="90"/>
      <c r="AA152" s="168"/>
      <c r="AB152" s="168"/>
      <c r="AC152" s="168"/>
      <c r="AD152" s="168"/>
      <c r="AE152" s="168"/>
      <c r="AF152" s="168"/>
      <c r="AG152" s="168"/>
      <c r="AH152" s="168"/>
      <c r="AI152" s="168"/>
      <c r="AJ152" s="168"/>
      <c r="AK152" s="168"/>
      <c r="AL152" s="325"/>
      <c r="AM152" s="325"/>
      <c r="AN152" s="325"/>
      <c r="AO152" s="325"/>
    </row>
  </sheetData>
  <sheetProtection formatColumns="0" formatRows="0" selectLockedCells="1"/>
  <customSheetViews>
    <customSheetView guid="{1A69D62F-E881-40D6-8A9A-90D0B2FD17F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7FEA3959-92A6-4B7E-927B-087EAC5E7414}"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8DCF598F-E3E8-4517-8889-6DF83747DD2A}"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7DA3930-F502-4F10-B6E9-DF93489BC550}"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89820FCD-8AFD-42C4-B05F-5701FCC12354}"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ECF7153-B692-414F-BA42-AEEFA09CA6E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693AE0F1-9847-4E6A-B08E-BAB67D33B621}"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38BADFEC-005D-4348-A1C4-C10C151F5DFC}" hiddenRows="1" hiddenColumns="1" state="hidden" topLeftCell="A9">
      <selection activeCell="E68" sqref="E68"/>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3AF5D368-0F40-4903-B06B-A4E8DE0BBD2F}"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091A6405-72DB-46E0-B81A-EC53A5C58396}"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611D8B62-9C40-451B-ABB4-92F111B2BF4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75ADC1CB-B2FC-4413-A994-9BBA99DCA57A}"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CE5BBB8-7D2C-4EA1-98DE-92BEDF0C8A97}"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95AE71C-5BDA-4E26-8FE3-DB001AA6706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85C5F000-3F2E-4A34-B83F-6CE80CF74968}"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996AFBE6-B482-42C1-8052-EFE8998821C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D86AC6C-B2E5-489A-BA08-94D78CF752AB}"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F2FBC91-79AB-49BF-B046-986FA957665E}"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6F13BD3-B96C-452C-968D-78F6E595997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67">
    <cfRule type="expression" dxfId="28"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pageSetUpPr fitToPage="1"/>
  </sheetPr>
  <dimension ref="A1:BE531"/>
  <sheetViews>
    <sheetView view="pageBreakPreview" zoomScale="70" zoomScaleNormal="100" zoomScaleSheetLayoutView="70" workbookViewId="0">
      <selection activeCell="O20" sqref="O20"/>
    </sheetView>
  </sheetViews>
  <sheetFormatPr defaultRowHeight="16.5"/>
  <cols>
    <col min="1" max="1" width="8" style="1025" customWidth="1"/>
    <col min="2" max="2" width="13.625" style="1025" customWidth="1"/>
    <col min="3" max="3" width="9.5" style="1025" customWidth="1"/>
    <col min="4" max="4" width="9" style="1025" customWidth="1"/>
    <col min="5" max="5" width="10.625" style="1025" customWidth="1"/>
    <col min="6" max="6" width="27" style="1068" customWidth="1"/>
    <col min="7" max="7" width="14.375" style="1026" customWidth="1"/>
    <col min="8" max="8" width="11.875" style="1026" customWidth="1"/>
    <col min="9" max="9" width="20.25" style="1026" customWidth="1"/>
    <col min="10" max="10" width="11.875" style="1026" customWidth="1"/>
    <col min="11" max="11" width="23.25" style="1026" customWidth="1"/>
    <col min="12" max="12" width="52" style="1027" customWidth="1"/>
    <col min="13" max="13" width="7.625" style="1028" customWidth="1"/>
    <col min="14" max="14" width="9.125" style="1028" customWidth="1"/>
    <col min="15" max="15" width="17.375" style="1025" customWidth="1"/>
    <col min="16" max="16" width="22.375" style="1025" customWidth="1"/>
    <col min="17" max="17" width="16.125" style="1025" hidden="1" customWidth="1"/>
    <col min="18" max="18" width="9" style="1005"/>
    <col min="19" max="19" width="9" style="1005" customWidth="1"/>
    <col min="20" max="20" width="7.25" style="1005" hidden="1" customWidth="1"/>
    <col min="21" max="21" width="9" style="1005" customWidth="1"/>
    <col min="22" max="22" width="13.5" style="1005" hidden="1" customWidth="1"/>
    <col min="23" max="23" width="13.375" style="1005" hidden="1" customWidth="1"/>
    <col min="24" max="24" width="19.625" style="1005" hidden="1" customWidth="1"/>
    <col min="25" max="39" width="9" style="1005"/>
    <col min="40" max="40" width="9" style="1005" hidden="1" customWidth="1"/>
    <col min="41" max="42" width="17.625" style="1005" hidden="1" customWidth="1"/>
    <col min="43" max="43" width="9" style="1005" hidden="1" customWidth="1"/>
    <col min="44" max="44" width="15.5" style="1005" hidden="1" customWidth="1"/>
    <col min="45" max="45" width="15.375" style="1005" hidden="1" customWidth="1"/>
    <col min="46" max="57" width="9" style="1005"/>
    <col min="58" max="16384" width="9" style="1006"/>
  </cols>
  <sheetData>
    <row r="1" spans="1:57" s="913" customFormat="1" ht="18.75">
      <c r="A1" s="902" t="str">
        <f>Cover!B3</f>
        <v>Spec. No.: CC-CS/1003-WR2/SS-4037/3/G10</v>
      </c>
      <c r="B1" s="902"/>
      <c r="C1" s="902"/>
      <c r="D1" s="902"/>
      <c r="E1" s="902"/>
      <c r="F1" s="1066"/>
      <c r="G1" s="1146"/>
      <c r="H1" s="1146"/>
      <c r="I1" s="1146"/>
      <c r="J1" s="1146"/>
      <c r="K1" s="1146"/>
      <c r="L1" s="1401"/>
      <c r="M1" s="1031"/>
      <c r="N1" s="1031"/>
      <c r="O1" s="1371"/>
      <c r="P1" s="1371" t="s">
        <v>545</v>
      </c>
      <c r="Q1" s="1371"/>
      <c r="R1" s="1004"/>
      <c r="S1" s="1004"/>
      <c r="T1" s="1004"/>
      <c r="U1" s="1004"/>
      <c r="V1" s="1004"/>
      <c r="W1" s="1004"/>
      <c r="X1" s="1004"/>
      <c r="Y1" s="1004"/>
      <c r="Z1" s="1004"/>
      <c r="AA1" s="1004"/>
      <c r="AB1" s="1004"/>
      <c r="AC1" s="1004"/>
      <c r="AD1" s="1004"/>
      <c r="AE1" s="1004"/>
      <c r="AF1" s="1004"/>
      <c r="AG1" s="1004"/>
      <c r="AH1" s="1004"/>
      <c r="AI1" s="1004"/>
      <c r="AJ1" s="1004"/>
      <c r="AK1" s="1004"/>
      <c r="AL1" s="1004"/>
      <c r="AM1" s="1004"/>
      <c r="AN1" s="1004"/>
      <c r="AO1" s="1004"/>
      <c r="AP1" s="1004"/>
      <c r="AQ1" s="1004"/>
      <c r="AR1" s="1004"/>
      <c r="AS1" s="1004"/>
      <c r="AT1" s="1004"/>
      <c r="AU1" s="1004"/>
      <c r="AV1" s="1004"/>
      <c r="AW1" s="1004"/>
      <c r="AX1" s="1004"/>
      <c r="AY1" s="1004"/>
      <c r="AZ1" s="1004"/>
      <c r="BA1" s="1004"/>
      <c r="BB1" s="1004"/>
      <c r="BC1" s="1004"/>
      <c r="BD1" s="1004"/>
      <c r="BE1" s="1004"/>
    </row>
    <row r="2" spans="1:57">
      <c r="A2" s="915"/>
      <c r="B2" s="915"/>
      <c r="C2" s="915"/>
      <c r="D2" s="915"/>
      <c r="E2" s="915"/>
      <c r="F2" s="1067"/>
      <c r="G2" s="1147"/>
      <c r="H2" s="1147"/>
      <c r="I2" s="1147"/>
      <c r="J2" s="1147"/>
      <c r="K2" s="1147"/>
      <c r="L2" s="1402"/>
      <c r="M2" s="1032"/>
      <c r="N2" s="1032"/>
      <c r="O2" s="952"/>
      <c r="P2" s="952"/>
      <c r="Q2" s="952"/>
    </row>
    <row r="3" spans="1:57" ht="50.25" customHeight="1">
      <c r="A3" s="1533" t="str">
        <f>Cover!$B$2</f>
        <v>Substation Package SS-59 for extension of 220kV Itarsi S/s and 220kV Rewa S/s under consultancy services to MPPTCL</v>
      </c>
      <c r="B3" s="1534"/>
      <c r="C3" s="1534"/>
      <c r="D3" s="1534"/>
      <c r="E3" s="1534"/>
      <c r="F3" s="1534"/>
      <c r="G3" s="1534"/>
      <c r="H3" s="1534"/>
      <c r="I3" s="1534"/>
      <c r="J3" s="1534"/>
      <c r="K3" s="1534"/>
      <c r="L3" s="1534"/>
      <c r="M3" s="1534"/>
      <c r="N3" s="1534"/>
      <c r="O3" s="1534"/>
      <c r="P3" s="1534"/>
      <c r="Q3" s="1535"/>
      <c r="AN3" s="1007" t="s">
        <v>351</v>
      </c>
      <c r="AP3" s="1008">
        <f>IF(ISERROR(#REF!/('Sch-6'!D14+'Sch-6'!D16+'Sch-6'!D18)),0,#REF!/( 'Sch-6'!D14+'Sch-6'!D16+'Sch-6'!D18))</f>
        <v>0</v>
      </c>
    </row>
    <row r="4" spans="1:57" ht="21.75" customHeight="1">
      <c r="A4" s="1550" t="s">
        <v>492</v>
      </c>
      <c r="B4" s="1551"/>
      <c r="C4" s="1551"/>
      <c r="D4" s="1551"/>
      <c r="E4" s="1551"/>
      <c r="F4" s="1551"/>
      <c r="G4" s="1551"/>
      <c r="H4" s="1551"/>
      <c r="I4" s="1551"/>
      <c r="J4" s="1551"/>
      <c r="K4" s="1551"/>
      <c r="L4" s="1551"/>
      <c r="M4" s="1551"/>
      <c r="N4" s="1551"/>
      <c r="O4" s="1551"/>
      <c r="P4" s="1551"/>
      <c r="Q4" s="1552"/>
      <c r="AN4" s="1007" t="s">
        <v>352</v>
      </c>
      <c r="AP4" s="1009" t="e">
        <f>#REF!</f>
        <v>#REF!</v>
      </c>
    </row>
    <row r="5" spans="1:57">
      <c r="A5" s="1010"/>
      <c r="B5" s="1010"/>
      <c r="C5" s="1010"/>
      <c r="D5" s="1010"/>
      <c r="E5" s="1010"/>
      <c r="L5" s="1011"/>
      <c r="AN5" s="1007" t="s">
        <v>357</v>
      </c>
      <c r="AP5" s="1009">
        <f>IF(ISERROR(#REF!/#REF!),0,#REF! /#REF!)</f>
        <v>0</v>
      </c>
    </row>
    <row r="6" spans="1:57">
      <c r="A6" s="1012" t="str">
        <f>'Sch-1'!A6</f>
        <v>Bidder’s Name and Address (MSE) :</v>
      </c>
      <c r="B6" s="1012"/>
      <c r="C6" s="1012"/>
      <c r="D6" s="1012"/>
      <c r="E6" s="1012"/>
      <c r="F6" s="1069"/>
      <c r="G6" s="1410"/>
      <c r="H6" s="1410"/>
      <c r="I6" s="1410"/>
      <c r="J6" s="1410"/>
      <c r="K6" s="1410"/>
      <c r="L6" s="1403"/>
      <c r="M6" s="1033"/>
      <c r="N6" s="1033"/>
      <c r="O6" s="945" t="s">
        <v>405</v>
      </c>
      <c r="Q6" s="1373"/>
      <c r="AN6" s="1007" t="s">
        <v>358</v>
      </c>
      <c r="AP6" s="1009" t="e">
        <f>#REF!</f>
        <v>#REF!</v>
      </c>
    </row>
    <row r="7" spans="1:57" ht="36.75" customHeight="1">
      <c r="A7" s="1592" t="str">
        <f>'Sch-1'!A7</f>
        <v/>
      </c>
      <c r="B7" s="1592"/>
      <c r="C7" s="1592"/>
      <c r="D7" s="1592"/>
      <c r="E7" s="1592"/>
      <c r="F7" s="1592"/>
      <c r="G7" s="1592"/>
      <c r="H7" s="1592"/>
      <c r="I7" s="1592"/>
      <c r="J7" s="1592"/>
      <c r="K7" s="1592"/>
      <c r="L7" s="1592"/>
      <c r="M7" s="1592"/>
      <c r="N7" s="1592"/>
      <c r="O7" s="1065" t="str">
        <f>'Sch-1'!M7</f>
        <v>Contract Services</v>
      </c>
      <c r="Q7" s="10"/>
      <c r="AN7" s="1007" t="s">
        <v>355</v>
      </c>
      <c r="AP7" s="1008" t="e">
        <f>SUM(AP3:AP6)</f>
        <v>#REF!</v>
      </c>
    </row>
    <row r="8" spans="1:57">
      <c r="A8" s="1013" t="s">
        <v>406</v>
      </c>
      <c r="B8" s="1013"/>
      <c r="C8" s="1484" t="str">
        <f>IF('Sch-1'!C8=0, "", 'Sch-1'!C8)</f>
        <v/>
      </c>
      <c r="D8" s="1485"/>
      <c r="E8" s="1486"/>
      <c r="G8" s="1411"/>
      <c r="H8" s="1411"/>
      <c r="I8" s="1411"/>
      <c r="J8" s="1411"/>
      <c r="K8" s="1411"/>
      <c r="O8" s="1065" t="str">
        <f>'Sch-1'!M8</f>
        <v>Power Grid Corporation of India Ltd.,</v>
      </c>
      <c r="Q8" s="10"/>
    </row>
    <row r="9" spans="1:57">
      <c r="A9" s="1013" t="s">
        <v>408</v>
      </c>
      <c r="B9" s="1013"/>
      <c r="C9" s="1484" t="str">
        <f>IF('Sch-1'!C9=0, "", 'Sch-1'!C9)</f>
        <v/>
      </c>
      <c r="D9" s="1485"/>
      <c r="E9" s="1486"/>
      <c r="G9" s="1411"/>
      <c r="H9" s="1411"/>
      <c r="I9" s="1411"/>
      <c r="J9" s="1411"/>
      <c r="K9" s="1411"/>
      <c r="O9" s="1065" t="str">
        <f>'Sch-1'!M9</f>
        <v>"Saudamini", Plot No.-2</v>
      </c>
      <c r="Q9" s="10"/>
    </row>
    <row r="10" spans="1:57">
      <c r="A10" s="1014"/>
      <c r="B10" s="1014"/>
      <c r="C10" s="1481" t="str">
        <f>IF('Sch-1'!C10=0, "", 'Sch-1'!C10)</f>
        <v/>
      </c>
      <c r="D10" s="1482"/>
      <c r="E10" s="1483"/>
      <c r="G10" s="1412"/>
      <c r="H10" s="1412"/>
      <c r="I10" s="1412"/>
      <c r="J10" s="1412"/>
      <c r="K10" s="1412"/>
      <c r="O10" s="1065" t="str">
        <f>'Sch-1'!M10</f>
        <v xml:space="preserve">Sector-29, </v>
      </c>
      <c r="Q10" s="10"/>
      <c r="AN10" s="1007" t="s">
        <v>354</v>
      </c>
      <c r="AP10" s="1009">
        <f>'Sch-1'!AA10</f>
        <v>0</v>
      </c>
    </row>
    <row r="11" spans="1:57">
      <c r="A11" s="1014"/>
      <c r="B11" s="1014"/>
      <c r="C11" s="1481" t="str">
        <f>IF('Sch-1'!C11=0, "", 'Sch-1'!C11)</f>
        <v/>
      </c>
      <c r="D11" s="1482"/>
      <c r="E11" s="1483"/>
      <c r="G11" s="1412"/>
      <c r="H11" s="1412"/>
      <c r="I11" s="1412"/>
      <c r="J11" s="1412"/>
      <c r="K11" s="1412"/>
      <c r="O11" s="1065" t="str">
        <f>'Sch-1'!M11</f>
        <v>Gurgaon (Haryana) - 122001</v>
      </c>
      <c r="Q11" s="10"/>
      <c r="AN11" s="1007"/>
      <c r="AP11" s="1009"/>
    </row>
    <row r="12" spans="1:57">
      <c r="A12" s="1015" t="s">
        <v>623</v>
      </c>
      <c r="B12" s="1013"/>
      <c r="C12" s="1013"/>
      <c r="D12" s="1013"/>
      <c r="E12" s="1013"/>
      <c r="F12" s="1070"/>
      <c r="G12" s="1411"/>
      <c r="H12" s="1411"/>
      <c r="I12" s="1411"/>
      <c r="J12" s="1411"/>
      <c r="K12" s="1411"/>
      <c r="L12" s="1404"/>
      <c r="M12" s="1017"/>
      <c r="N12" s="1017"/>
      <c r="O12" s="1409"/>
      <c r="P12" s="1373"/>
      <c r="Q12" s="1373"/>
      <c r="AN12" s="1007"/>
      <c r="AP12" s="1009"/>
    </row>
    <row r="13" spans="1:57">
      <c r="A13" s="1016"/>
      <c r="B13" s="1016"/>
      <c r="C13" s="1016"/>
      <c r="D13" s="1016"/>
      <c r="E13" s="1016"/>
      <c r="F13" s="1071"/>
      <c r="G13" s="1016"/>
      <c r="H13" s="1016"/>
      <c r="I13" s="1016"/>
      <c r="J13" s="1016"/>
      <c r="K13" s="1016"/>
      <c r="L13" s="1405"/>
      <c r="M13" s="1017"/>
      <c r="N13" s="1017"/>
      <c r="P13" s="1487" t="s">
        <v>289</v>
      </c>
      <c r="S13" s="1018"/>
      <c r="T13" s="1018"/>
      <c r="U13" s="1018"/>
      <c r="V13" s="1018"/>
      <c r="W13" s="1018"/>
      <c r="X13" s="1018"/>
      <c r="AO13" s="1591" t="s">
        <v>305</v>
      </c>
      <c r="AP13" s="1591"/>
      <c r="AQ13" s="1019" t="s">
        <v>309</v>
      </c>
      <c r="AR13" s="1591" t="s">
        <v>306</v>
      </c>
      <c r="AS13" s="1591"/>
    </row>
    <row r="14" spans="1:57" ht="103.5" customHeight="1">
      <c r="A14" s="1387" t="s">
        <v>387</v>
      </c>
      <c r="B14" s="1387" t="s">
        <v>582</v>
      </c>
      <c r="C14" s="1387" t="s">
        <v>583</v>
      </c>
      <c r="D14" s="1387" t="s">
        <v>591</v>
      </c>
      <c r="E14" s="1387" t="s">
        <v>592</v>
      </c>
      <c r="F14" s="1417" t="s">
        <v>593</v>
      </c>
      <c r="G14" s="1387" t="s">
        <v>594</v>
      </c>
      <c r="H14" s="1387" t="s">
        <v>655</v>
      </c>
      <c r="I14" s="1387" t="s">
        <v>670</v>
      </c>
      <c r="J14" s="1387" t="s">
        <v>648</v>
      </c>
      <c r="K14" s="1387" t="s">
        <v>857</v>
      </c>
      <c r="L14" s="1387" t="s">
        <v>377</v>
      </c>
      <c r="M14" s="1418" t="s">
        <v>363</v>
      </c>
      <c r="N14" s="1418" t="s">
        <v>364</v>
      </c>
      <c r="O14" s="1418" t="s">
        <v>379</v>
      </c>
      <c r="P14" s="1418" t="s">
        <v>861</v>
      </c>
      <c r="Q14" s="1418" t="s">
        <v>787</v>
      </c>
      <c r="S14" s="1018"/>
      <c r="T14" s="1018"/>
      <c r="U14" s="1018"/>
      <c r="V14" s="1018" t="s">
        <v>50</v>
      </c>
      <c r="W14" s="1018" t="s">
        <v>680</v>
      </c>
      <c r="X14" s="1176" t="s">
        <v>672</v>
      </c>
      <c r="AO14" s="1020" t="s">
        <v>379</v>
      </c>
      <c r="AP14" s="1020" t="s">
        <v>420</v>
      </c>
      <c r="AQ14" s="1019"/>
      <c r="AR14" s="1020" t="s">
        <v>379</v>
      </c>
      <c r="AS14" s="1020" t="s">
        <v>420</v>
      </c>
    </row>
    <row r="15" spans="1:57" s="1435" customFormat="1">
      <c r="A15" s="1061">
        <v>1</v>
      </c>
      <c r="B15" s="1061">
        <v>2</v>
      </c>
      <c r="C15" s="1061">
        <v>3</v>
      </c>
      <c r="D15" s="1061">
        <v>4</v>
      </c>
      <c r="E15" s="1061">
        <v>5</v>
      </c>
      <c r="F15" s="1064">
        <v>6</v>
      </c>
      <c r="G15" s="1061">
        <v>7</v>
      </c>
      <c r="H15" s="1061" t="s">
        <v>666</v>
      </c>
      <c r="I15" s="1061" t="s">
        <v>667</v>
      </c>
      <c r="J15" s="1061" t="s">
        <v>668</v>
      </c>
      <c r="K15" s="1061" t="s">
        <v>669</v>
      </c>
      <c r="L15" s="1406">
        <v>8</v>
      </c>
      <c r="M15" s="1064">
        <v>10</v>
      </c>
      <c r="N15" s="1064">
        <v>11</v>
      </c>
      <c r="O15" s="1062">
        <v>12</v>
      </c>
      <c r="P15" s="1062" t="s">
        <v>597</v>
      </c>
      <c r="Q15" s="1062">
        <v>14</v>
      </c>
      <c r="R15" s="1019"/>
      <c r="S15" s="1434"/>
      <c r="T15" s="1434">
        <f>Discount!O21</f>
        <v>0</v>
      </c>
      <c r="U15" s="1434"/>
      <c r="V15" s="1434"/>
      <c r="W15" s="1434"/>
      <c r="X15" s="1434"/>
      <c r="Y15" s="1019"/>
      <c r="Z15" s="1019"/>
      <c r="AA15" s="1019"/>
      <c r="AB15" s="1019"/>
      <c r="AC15" s="1019"/>
      <c r="AD15" s="1019"/>
      <c r="AE15" s="1019"/>
      <c r="AF15" s="1019"/>
      <c r="AG15" s="1019"/>
      <c r="AH15" s="1019"/>
      <c r="AI15" s="1019"/>
      <c r="AJ15" s="1019"/>
      <c r="AK15" s="1019"/>
      <c r="AL15" s="1019"/>
      <c r="AM15" s="1019"/>
      <c r="AN15" s="1019"/>
      <c r="AO15" s="1021">
        <v>5</v>
      </c>
      <c r="AP15" s="1021" t="s">
        <v>414</v>
      </c>
      <c r="AQ15" s="1019"/>
      <c r="AR15" s="1021">
        <v>5</v>
      </c>
      <c r="AS15" s="1021" t="s">
        <v>414</v>
      </c>
      <c r="AT15" s="1019"/>
      <c r="AU15" s="1019"/>
      <c r="AV15" s="1019"/>
      <c r="AW15" s="1019"/>
      <c r="AX15" s="1019"/>
      <c r="AY15" s="1019"/>
      <c r="AZ15" s="1019"/>
      <c r="BA15" s="1019"/>
      <c r="BB15" s="1019"/>
      <c r="BC15" s="1019"/>
      <c r="BD15" s="1019"/>
      <c r="BE15" s="1019"/>
    </row>
    <row r="16" spans="1:57" s="1024" customFormat="1">
      <c r="A16" s="836"/>
      <c r="B16" s="836"/>
      <c r="C16" s="836"/>
      <c r="D16" s="836"/>
      <c r="E16" s="836"/>
      <c r="F16" s="1072"/>
      <c r="G16" s="836"/>
      <c r="H16" s="836"/>
      <c r="I16" s="836"/>
      <c r="J16" s="836"/>
      <c r="K16" s="836"/>
      <c r="L16" s="1407"/>
      <c r="M16" s="757"/>
      <c r="N16" s="757"/>
      <c r="O16" s="1408"/>
      <c r="P16" s="1408"/>
      <c r="Q16" s="1408"/>
      <c r="R16" s="1022"/>
      <c r="S16" s="1023"/>
      <c r="T16" s="1023"/>
      <c r="U16" s="1023"/>
      <c r="V16" s="1023"/>
      <c r="W16" s="1023"/>
      <c r="X16" s="1023"/>
      <c r="Y16" s="1022"/>
    </row>
    <row r="17" spans="1:33" s="1390" customFormat="1" ht="18.75">
      <c r="A17" s="1465" t="s">
        <v>349</v>
      </c>
      <c r="B17" s="1466" t="s">
        <v>714</v>
      </c>
      <c r="C17" s="1467"/>
      <c r="D17" s="1467"/>
      <c r="E17" s="1467"/>
      <c r="F17" s="1467"/>
      <c r="G17" s="1467"/>
      <c r="H17" s="1467"/>
      <c r="I17" s="1474"/>
      <c r="J17" s="1467"/>
      <c r="K17" s="1474"/>
      <c r="L17" s="1468"/>
      <c r="M17" s="1467"/>
      <c r="N17" s="1467"/>
      <c r="O17" s="1469"/>
      <c r="P17" s="1469"/>
      <c r="Q17" s="1469"/>
      <c r="T17" s="1391">
        <f>O17*(1-$T$15)</f>
        <v>0</v>
      </c>
      <c r="AF17" s="1392"/>
      <c r="AG17" s="1393"/>
    </row>
    <row r="18" spans="1:33" s="1394" customFormat="1" ht="33" customHeight="1">
      <c r="A18" s="1470">
        <v>1</v>
      </c>
      <c r="B18" s="1452">
        <v>7000010606</v>
      </c>
      <c r="C18" s="1452">
        <v>200</v>
      </c>
      <c r="D18" s="1452">
        <v>260</v>
      </c>
      <c r="E18" s="1452">
        <v>10</v>
      </c>
      <c r="F18" s="1453" t="s">
        <v>791</v>
      </c>
      <c r="G18" s="1452">
        <v>100000448</v>
      </c>
      <c r="H18" s="1452">
        <v>998736</v>
      </c>
      <c r="I18" s="1475" t="s">
        <v>660</v>
      </c>
      <c r="J18" s="1455">
        <v>18</v>
      </c>
      <c r="K18" s="1476" t="s">
        <v>660</v>
      </c>
      <c r="L18" s="1458" t="s">
        <v>727</v>
      </c>
      <c r="M18" s="1477" t="s">
        <v>585</v>
      </c>
      <c r="N18" s="1478">
        <v>12</v>
      </c>
      <c r="O18" s="1457"/>
      <c r="P18" s="1389" t="str">
        <f>IF(O18=0, "Included", IF(ISERROR(N18*O18), "Included",N18*O18))</f>
        <v>Included</v>
      </c>
      <c r="Q18" s="1389">
        <f>X18</f>
        <v>0</v>
      </c>
      <c r="T18" s="1395">
        <f t="shared" ref="T18:T71" si="0">O18*(1-$T$15)</f>
        <v>0</v>
      </c>
      <c r="V18" s="1394">
        <f>IF(P18="Included",0,P18)</f>
        <v>0</v>
      </c>
      <c r="W18" s="1479">
        <f>IF( OR( K18="",K18="Confirmed"), J18, K18)</f>
        <v>18</v>
      </c>
      <c r="X18" s="1363">
        <f>IF(ISERROR(W18*V18%),0,V18*W18%)</f>
        <v>0</v>
      </c>
      <c r="AF18" s="1397"/>
      <c r="AG18" s="1398"/>
    </row>
    <row r="19" spans="1:33" s="1394" customFormat="1" ht="36" customHeight="1">
      <c r="A19" s="1470">
        <v>2</v>
      </c>
      <c r="B19" s="1452">
        <v>7000010606</v>
      </c>
      <c r="C19" s="1452">
        <v>200</v>
      </c>
      <c r="D19" s="1452">
        <v>260</v>
      </c>
      <c r="E19" s="1452">
        <v>20</v>
      </c>
      <c r="F19" s="1453" t="s">
        <v>791</v>
      </c>
      <c r="G19" s="1452">
        <v>100000484</v>
      </c>
      <c r="H19" s="1452">
        <v>998736</v>
      </c>
      <c r="I19" s="1475" t="s">
        <v>660</v>
      </c>
      <c r="J19" s="1455">
        <v>18</v>
      </c>
      <c r="K19" s="1476" t="s">
        <v>660</v>
      </c>
      <c r="L19" s="1458" t="s">
        <v>728</v>
      </c>
      <c r="M19" s="1477" t="s">
        <v>585</v>
      </c>
      <c r="N19" s="1478">
        <v>12</v>
      </c>
      <c r="O19" s="1457"/>
      <c r="P19" s="1389" t="str">
        <f t="shared" ref="P19:P71" si="1">IF(O19=0, "Included", IF(ISERROR(N19*O19), "Included",N19*O19))</f>
        <v>Included</v>
      </c>
      <c r="Q19" s="1389">
        <f t="shared" ref="Q19:Q82" si="2">X19</f>
        <v>0</v>
      </c>
      <c r="T19" s="1395">
        <f t="shared" si="0"/>
        <v>0</v>
      </c>
      <c r="V19" s="1394">
        <f t="shared" ref="V19:V82" si="3">IF(P19="Included",0,P19)</f>
        <v>0</v>
      </c>
      <c r="W19" s="1479">
        <f t="shared" ref="W19:W82" si="4">IF( OR( K19="",K19="Confirmed"), J19, K19)</f>
        <v>18</v>
      </c>
      <c r="X19" s="1363">
        <f t="shared" ref="X19:X82" si="5">IF(ISERROR(W19*V19%),0,V19*W19%)</f>
        <v>0</v>
      </c>
      <c r="AF19" s="1397"/>
      <c r="AG19" s="1398"/>
    </row>
    <row r="20" spans="1:33" s="1394" customFormat="1" ht="28.5" customHeight="1">
      <c r="A20" s="1470">
        <v>3</v>
      </c>
      <c r="B20" s="1452">
        <v>7000010606</v>
      </c>
      <c r="C20" s="1452">
        <v>200</v>
      </c>
      <c r="D20" s="1452">
        <v>260</v>
      </c>
      <c r="E20" s="1452">
        <v>30</v>
      </c>
      <c r="F20" s="1453" t="s">
        <v>791</v>
      </c>
      <c r="G20" s="1452">
        <v>100001907</v>
      </c>
      <c r="H20" s="1452">
        <v>998736</v>
      </c>
      <c r="I20" s="1475" t="s">
        <v>660</v>
      </c>
      <c r="J20" s="1455">
        <v>18</v>
      </c>
      <c r="K20" s="1476" t="s">
        <v>660</v>
      </c>
      <c r="L20" s="1458" t="s">
        <v>792</v>
      </c>
      <c r="M20" s="1477" t="s">
        <v>585</v>
      </c>
      <c r="N20" s="1478">
        <v>48</v>
      </c>
      <c r="O20" s="1457"/>
      <c r="P20" s="1389" t="str">
        <f t="shared" si="1"/>
        <v>Included</v>
      </c>
      <c r="Q20" s="1389">
        <f t="shared" si="2"/>
        <v>0</v>
      </c>
      <c r="T20" s="1395">
        <f t="shared" si="0"/>
        <v>0</v>
      </c>
      <c r="V20" s="1394">
        <f t="shared" si="3"/>
        <v>0</v>
      </c>
      <c r="W20" s="1479">
        <f t="shared" si="4"/>
        <v>18</v>
      </c>
      <c r="X20" s="1363">
        <f t="shared" si="5"/>
        <v>0</v>
      </c>
      <c r="AF20" s="1397"/>
      <c r="AG20" s="1398"/>
    </row>
    <row r="21" spans="1:33" s="1394" customFormat="1" ht="40.5" customHeight="1">
      <c r="A21" s="1470">
        <v>4</v>
      </c>
      <c r="B21" s="1452">
        <v>7000010606</v>
      </c>
      <c r="C21" s="1452">
        <v>200</v>
      </c>
      <c r="D21" s="1452">
        <v>260</v>
      </c>
      <c r="E21" s="1452">
        <v>40</v>
      </c>
      <c r="F21" s="1453" t="s">
        <v>791</v>
      </c>
      <c r="G21" s="1452">
        <v>100000435</v>
      </c>
      <c r="H21" s="1452">
        <v>998736</v>
      </c>
      <c r="I21" s="1475" t="s">
        <v>660</v>
      </c>
      <c r="J21" s="1455">
        <v>18</v>
      </c>
      <c r="K21" s="1476" t="s">
        <v>660</v>
      </c>
      <c r="L21" s="1458" t="s">
        <v>730</v>
      </c>
      <c r="M21" s="1477" t="s">
        <v>585</v>
      </c>
      <c r="N21" s="1478">
        <v>4</v>
      </c>
      <c r="O21" s="1457"/>
      <c r="P21" s="1389" t="str">
        <f t="shared" si="1"/>
        <v>Included</v>
      </c>
      <c r="Q21" s="1389">
        <f t="shared" si="2"/>
        <v>0</v>
      </c>
      <c r="T21" s="1395">
        <f t="shared" si="0"/>
        <v>0</v>
      </c>
      <c r="V21" s="1394">
        <f t="shared" si="3"/>
        <v>0</v>
      </c>
      <c r="W21" s="1479">
        <f t="shared" si="4"/>
        <v>18</v>
      </c>
      <c r="X21" s="1363">
        <f t="shared" si="5"/>
        <v>0</v>
      </c>
      <c r="AF21" s="1397"/>
      <c r="AG21" s="1398"/>
    </row>
    <row r="22" spans="1:33" s="1394" customFormat="1" ht="41.25" customHeight="1">
      <c r="A22" s="1470">
        <v>5</v>
      </c>
      <c r="B22" s="1452">
        <v>7000010606</v>
      </c>
      <c r="C22" s="1452">
        <v>200</v>
      </c>
      <c r="D22" s="1452">
        <v>260</v>
      </c>
      <c r="E22" s="1452">
        <v>50</v>
      </c>
      <c r="F22" s="1453" t="s">
        <v>791</v>
      </c>
      <c r="G22" s="1452">
        <v>100000443</v>
      </c>
      <c r="H22" s="1452">
        <v>998736</v>
      </c>
      <c r="I22" s="1475" t="s">
        <v>660</v>
      </c>
      <c r="J22" s="1455">
        <v>18</v>
      </c>
      <c r="K22" s="1476" t="s">
        <v>660</v>
      </c>
      <c r="L22" s="1458" t="s">
        <v>731</v>
      </c>
      <c r="M22" s="1477" t="s">
        <v>585</v>
      </c>
      <c r="N22" s="1478">
        <v>12</v>
      </c>
      <c r="O22" s="1457"/>
      <c r="P22" s="1389" t="str">
        <f t="shared" si="1"/>
        <v>Included</v>
      </c>
      <c r="Q22" s="1389">
        <f t="shared" si="2"/>
        <v>0</v>
      </c>
      <c r="T22" s="1395">
        <f t="shared" si="0"/>
        <v>0</v>
      </c>
      <c r="V22" s="1394">
        <f t="shared" si="3"/>
        <v>0</v>
      </c>
      <c r="W22" s="1479">
        <f t="shared" si="4"/>
        <v>18</v>
      </c>
      <c r="X22" s="1363">
        <f t="shared" si="5"/>
        <v>0</v>
      </c>
      <c r="AF22" s="1397"/>
      <c r="AG22" s="1398"/>
    </row>
    <row r="23" spans="1:33" s="1394" customFormat="1" ht="37.5" customHeight="1">
      <c r="A23" s="1470">
        <v>6</v>
      </c>
      <c r="B23" s="1452">
        <v>7000010606</v>
      </c>
      <c r="C23" s="1452">
        <v>200</v>
      </c>
      <c r="D23" s="1452">
        <v>260</v>
      </c>
      <c r="E23" s="1452">
        <v>60</v>
      </c>
      <c r="F23" s="1453" t="s">
        <v>791</v>
      </c>
      <c r="G23" s="1452">
        <v>100000464</v>
      </c>
      <c r="H23" s="1452">
        <v>998736</v>
      </c>
      <c r="I23" s="1475" t="s">
        <v>660</v>
      </c>
      <c r="J23" s="1455">
        <v>18</v>
      </c>
      <c r="K23" s="1476" t="s">
        <v>660</v>
      </c>
      <c r="L23" s="1458" t="s">
        <v>732</v>
      </c>
      <c r="M23" s="1477" t="s">
        <v>585</v>
      </c>
      <c r="N23" s="1478">
        <v>8</v>
      </c>
      <c r="O23" s="1457"/>
      <c r="P23" s="1389" t="str">
        <f t="shared" si="1"/>
        <v>Included</v>
      </c>
      <c r="Q23" s="1389">
        <f t="shared" si="2"/>
        <v>0</v>
      </c>
      <c r="T23" s="1395">
        <f t="shared" si="0"/>
        <v>0</v>
      </c>
      <c r="V23" s="1394">
        <f t="shared" si="3"/>
        <v>0</v>
      </c>
      <c r="W23" s="1479">
        <f t="shared" si="4"/>
        <v>18</v>
      </c>
      <c r="X23" s="1363">
        <f t="shared" si="5"/>
        <v>0</v>
      </c>
      <c r="AF23" s="1397"/>
      <c r="AG23" s="1398"/>
    </row>
    <row r="24" spans="1:33" s="1394" customFormat="1" ht="36" customHeight="1">
      <c r="A24" s="1470">
        <v>7</v>
      </c>
      <c r="B24" s="1452">
        <v>7000010606</v>
      </c>
      <c r="C24" s="1452">
        <v>200</v>
      </c>
      <c r="D24" s="1452">
        <v>260</v>
      </c>
      <c r="E24" s="1452">
        <v>70</v>
      </c>
      <c r="F24" s="1453" t="s">
        <v>791</v>
      </c>
      <c r="G24" s="1452">
        <v>100000461</v>
      </c>
      <c r="H24" s="1452">
        <v>998736</v>
      </c>
      <c r="I24" s="1475" t="s">
        <v>660</v>
      </c>
      <c r="J24" s="1455">
        <v>18</v>
      </c>
      <c r="K24" s="1476" t="s">
        <v>660</v>
      </c>
      <c r="L24" s="1458" t="s">
        <v>733</v>
      </c>
      <c r="M24" s="1477" t="s">
        <v>585</v>
      </c>
      <c r="N24" s="1478">
        <v>4</v>
      </c>
      <c r="O24" s="1457"/>
      <c r="P24" s="1389" t="str">
        <f t="shared" si="1"/>
        <v>Included</v>
      </c>
      <c r="Q24" s="1389">
        <f t="shared" si="2"/>
        <v>0</v>
      </c>
      <c r="T24" s="1395">
        <f t="shared" si="0"/>
        <v>0</v>
      </c>
      <c r="V24" s="1394">
        <f t="shared" si="3"/>
        <v>0</v>
      </c>
      <c r="W24" s="1479">
        <f t="shared" si="4"/>
        <v>18</v>
      </c>
      <c r="X24" s="1363">
        <f t="shared" si="5"/>
        <v>0</v>
      </c>
      <c r="AF24" s="1397"/>
      <c r="AG24" s="1398"/>
    </row>
    <row r="25" spans="1:33" s="1394" customFormat="1" ht="41.25" customHeight="1">
      <c r="A25" s="1470">
        <v>8</v>
      </c>
      <c r="B25" s="1452">
        <v>7000010606</v>
      </c>
      <c r="C25" s="1452">
        <v>200</v>
      </c>
      <c r="D25" s="1452">
        <v>260</v>
      </c>
      <c r="E25" s="1452">
        <v>80</v>
      </c>
      <c r="F25" s="1453" t="s">
        <v>791</v>
      </c>
      <c r="G25" s="1452">
        <v>100000462</v>
      </c>
      <c r="H25" s="1452">
        <v>998736</v>
      </c>
      <c r="I25" s="1475" t="s">
        <v>660</v>
      </c>
      <c r="J25" s="1455">
        <v>18</v>
      </c>
      <c r="K25" s="1476" t="s">
        <v>660</v>
      </c>
      <c r="L25" s="1458" t="s">
        <v>734</v>
      </c>
      <c r="M25" s="1477" t="s">
        <v>585</v>
      </c>
      <c r="N25" s="1478">
        <v>4</v>
      </c>
      <c r="O25" s="1457"/>
      <c r="P25" s="1389" t="str">
        <f t="shared" si="1"/>
        <v>Included</v>
      </c>
      <c r="Q25" s="1389">
        <f t="shared" si="2"/>
        <v>0</v>
      </c>
      <c r="T25" s="1395">
        <f t="shared" si="0"/>
        <v>0</v>
      </c>
      <c r="V25" s="1394">
        <f t="shared" si="3"/>
        <v>0</v>
      </c>
      <c r="W25" s="1479">
        <f t="shared" si="4"/>
        <v>18</v>
      </c>
      <c r="X25" s="1363">
        <f t="shared" si="5"/>
        <v>0</v>
      </c>
      <c r="AF25" s="1397"/>
      <c r="AG25" s="1398"/>
    </row>
    <row r="26" spans="1:33" s="1394" customFormat="1" ht="27" customHeight="1">
      <c r="A26" s="1470">
        <v>9</v>
      </c>
      <c r="B26" s="1452">
        <v>7000010606</v>
      </c>
      <c r="C26" s="1452">
        <v>610</v>
      </c>
      <c r="D26" s="1452">
        <v>272</v>
      </c>
      <c r="E26" s="1452">
        <v>10</v>
      </c>
      <c r="F26" s="1453" t="s">
        <v>793</v>
      </c>
      <c r="G26" s="1452">
        <v>100000878</v>
      </c>
      <c r="H26" s="1452">
        <v>998734</v>
      </c>
      <c r="I26" s="1475" t="s">
        <v>660</v>
      </c>
      <c r="J26" s="1455">
        <v>18</v>
      </c>
      <c r="K26" s="1476" t="s">
        <v>660</v>
      </c>
      <c r="L26" s="1458" t="s">
        <v>735</v>
      </c>
      <c r="M26" s="1477" t="s">
        <v>585</v>
      </c>
      <c r="N26" s="1478">
        <v>4</v>
      </c>
      <c r="O26" s="1457"/>
      <c r="P26" s="1389" t="str">
        <f t="shared" si="1"/>
        <v>Included</v>
      </c>
      <c r="Q26" s="1389">
        <f t="shared" si="2"/>
        <v>0</v>
      </c>
      <c r="T26" s="1395">
        <f t="shared" si="0"/>
        <v>0</v>
      </c>
      <c r="V26" s="1394">
        <f t="shared" si="3"/>
        <v>0</v>
      </c>
      <c r="W26" s="1479">
        <f t="shared" si="4"/>
        <v>18</v>
      </c>
      <c r="X26" s="1363">
        <f t="shared" si="5"/>
        <v>0</v>
      </c>
      <c r="AF26" s="1397"/>
      <c r="AG26" s="1398"/>
    </row>
    <row r="27" spans="1:33" s="1394" customFormat="1" ht="30.75" customHeight="1">
      <c r="A27" s="1470">
        <v>10</v>
      </c>
      <c r="B27" s="1452">
        <v>7000010606</v>
      </c>
      <c r="C27" s="1452">
        <v>610</v>
      </c>
      <c r="D27" s="1452">
        <v>272</v>
      </c>
      <c r="E27" s="1452">
        <v>20</v>
      </c>
      <c r="F27" s="1453" t="s">
        <v>793</v>
      </c>
      <c r="G27" s="1452">
        <v>100000884</v>
      </c>
      <c r="H27" s="1452">
        <v>998734</v>
      </c>
      <c r="I27" s="1475" t="s">
        <v>660</v>
      </c>
      <c r="J27" s="1455">
        <v>18</v>
      </c>
      <c r="K27" s="1476" t="s">
        <v>660</v>
      </c>
      <c r="L27" s="1458" t="s">
        <v>736</v>
      </c>
      <c r="M27" s="1477" t="s">
        <v>585</v>
      </c>
      <c r="N27" s="1478">
        <v>12</v>
      </c>
      <c r="O27" s="1457"/>
      <c r="P27" s="1389" t="str">
        <f t="shared" si="1"/>
        <v>Included</v>
      </c>
      <c r="Q27" s="1389">
        <f t="shared" si="2"/>
        <v>0</v>
      </c>
      <c r="T27" s="1395">
        <f t="shared" si="0"/>
        <v>0</v>
      </c>
      <c r="V27" s="1394">
        <f t="shared" si="3"/>
        <v>0</v>
      </c>
      <c r="W27" s="1479">
        <f t="shared" si="4"/>
        <v>18</v>
      </c>
      <c r="X27" s="1363">
        <f t="shared" si="5"/>
        <v>0</v>
      </c>
      <c r="AF27" s="1397"/>
      <c r="AG27" s="1398"/>
    </row>
    <row r="28" spans="1:33" s="1394" customFormat="1" ht="41.25" customHeight="1">
      <c r="A28" s="1470">
        <v>11</v>
      </c>
      <c r="B28" s="1452">
        <v>7000010606</v>
      </c>
      <c r="C28" s="1452">
        <v>210</v>
      </c>
      <c r="D28" s="1452">
        <v>330</v>
      </c>
      <c r="E28" s="1452">
        <v>10</v>
      </c>
      <c r="F28" s="1453" t="s">
        <v>794</v>
      </c>
      <c r="G28" s="1452">
        <v>100000736</v>
      </c>
      <c r="H28" s="1452">
        <v>998736</v>
      </c>
      <c r="I28" s="1475" t="s">
        <v>660</v>
      </c>
      <c r="J28" s="1455">
        <v>18</v>
      </c>
      <c r="K28" s="1476" t="s">
        <v>660</v>
      </c>
      <c r="L28" s="1458" t="s">
        <v>737</v>
      </c>
      <c r="M28" s="1477" t="s">
        <v>585</v>
      </c>
      <c r="N28" s="1478">
        <v>4</v>
      </c>
      <c r="O28" s="1457"/>
      <c r="P28" s="1389" t="str">
        <f t="shared" si="1"/>
        <v>Included</v>
      </c>
      <c r="Q28" s="1389">
        <f t="shared" si="2"/>
        <v>0</v>
      </c>
      <c r="T28" s="1395">
        <f t="shared" si="0"/>
        <v>0</v>
      </c>
      <c r="V28" s="1394">
        <f t="shared" si="3"/>
        <v>0</v>
      </c>
      <c r="W28" s="1479">
        <f t="shared" si="4"/>
        <v>18</v>
      </c>
      <c r="X28" s="1363">
        <f t="shared" si="5"/>
        <v>0</v>
      </c>
      <c r="AF28" s="1397"/>
      <c r="AG28" s="1398"/>
    </row>
    <row r="29" spans="1:33" s="1394" customFormat="1" ht="37.5" customHeight="1">
      <c r="A29" s="1470">
        <v>12</v>
      </c>
      <c r="B29" s="1452">
        <v>7000010606</v>
      </c>
      <c r="C29" s="1452">
        <v>210</v>
      </c>
      <c r="D29" s="1452">
        <v>330</v>
      </c>
      <c r="E29" s="1452">
        <v>20</v>
      </c>
      <c r="F29" s="1453" t="s">
        <v>794</v>
      </c>
      <c r="G29" s="1452">
        <v>100000738</v>
      </c>
      <c r="H29" s="1452">
        <v>998736</v>
      </c>
      <c r="I29" s="1475" t="s">
        <v>660</v>
      </c>
      <c r="J29" s="1455">
        <v>18</v>
      </c>
      <c r="K29" s="1476" t="s">
        <v>660</v>
      </c>
      <c r="L29" s="1458" t="s">
        <v>739</v>
      </c>
      <c r="M29" s="1477" t="s">
        <v>585</v>
      </c>
      <c r="N29" s="1478">
        <v>4</v>
      </c>
      <c r="O29" s="1457"/>
      <c r="P29" s="1389" t="str">
        <f t="shared" si="1"/>
        <v>Included</v>
      </c>
      <c r="Q29" s="1389">
        <f t="shared" si="2"/>
        <v>0</v>
      </c>
      <c r="T29" s="1395">
        <f t="shared" si="0"/>
        <v>0</v>
      </c>
      <c r="V29" s="1394">
        <f t="shared" si="3"/>
        <v>0</v>
      </c>
      <c r="W29" s="1479">
        <f t="shared" si="4"/>
        <v>18</v>
      </c>
      <c r="X29" s="1363">
        <f t="shared" si="5"/>
        <v>0</v>
      </c>
      <c r="AF29" s="1397"/>
      <c r="AG29" s="1398"/>
    </row>
    <row r="30" spans="1:33" s="1394" customFormat="1" ht="27" customHeight="1">
      <c r="A30" s="1470">
        <v>13</v>
      </c>
      <c r="B30" s="1452">
        <v>7000010606</v>
      </c>
      <c r="C30" s="1452">
        <v>210</v>
      </c>
      <c r="D30" s="1452">
        <v>330</v>
      </c>
      <c r="E30" s="1452">
        <v>30</v>
      </c>
      <c r="F30" s="1453" t="s">
        <v>794</v>
      </c>
      <c r="G30" s="1452">
        <v>100001891</v>
      </c>
      <c r="H30" s="1452">
        <v>998736</v>
      </c>
      <c r="I30" s="1475" t="s">
        <v>660</v>
      </c>
      <c r="J30" s="1455">
        <v>18</v>
      </c>
      <c r="K30" s="1476" t="s">
        <v>660</v>
      </c>
      <c r="L30" s="1458" t="s">
        <v>738</v>
      </c>
      <c r="M30" s="1477" t="s">
        <v>585</v>
      </c>
      <c r="N30" s="1478">
        <v>1</v>
      </c>
      <c r="O30" s="1457"/>
      <c r="P30" s="1389" t="str">
        <f t="shared" si="1"/>
        <v>Included</v>
      </c>
      <c r="Q30" s="1389">
        <f t="shared" si="2"/>
        <v>0</v>
      </c>
      <c r="T30" s="1395">
        <f t="shared" si="0"/>
        <v>0</v>
      </c>
      <c r="V30" s="1394">
        <f t="shared" si="3"/>
        <v>0</v>
      </c>
      <c r="W30" s="1479">
        <f t="shared" si="4"/>
        <v>18</v>
      </c>
      <c r="X30" s="1363">
        <f t="shared" si="5"/>
        <v>0</v>
      </c>
      <c r="AF30" s="1397"/>
      <c r="AG30" s="1398"/>
    </row>
    <row r="31" spans="1:33" s="1394" customFormat="1" ht="27" customHeight="1">
      <c r="A31" s="1470">
        <v>14</v>
      </c>
      <c r="B31" s="1452">
        <v>7000010606</v>
      </c>
      <c r="C31" s="1452">
        <v>210</v>
      </c>
      <c r="D31" s="1452">
        <v>330</v>
      </c>
      <c r="E31" s="1452">
        <v>70</v>
      </c>
      <c r="F31" s="1453" t="s">
        <v>794</v>
      </c>
      <c r="G31" s="1452">
        <v>100002286</v>
      </c>
      <c r="H31" s="1452">
        <v>998736</v>
      </c>
      <c r="I31" s="1475" t="s">
        <v>660</v>
      </c>
      <c r="J31" s="1455">
        <v>18</v>
      </c>
      <c r="K31" s="1476" t="s">
        <v>660</v>
      </c>
      <c r="L31" s="1458" t="s">
        <v>704</v>
      </c>
      <c r="M31" s="1477" t="s">
        <v>585</v>
      </c>
      <c r="N31" s="1478">
        <v>1</v>
      </c>
      <c r="O31" s="1457"/>
      <c r="P31" s="1389" t="str">
        <f t="shared" si="1"/>
        <v>Included</v>
      </c>
      <c r="Q31" s="1389">
        <f t="shared" si="2"/>
        <v>0</v>
      </c>
      <c r="T31" s="1395">
        <f t="shared" si="0"/>
        <v>0</v>
      </c>
      <c r="V31" s="1394">
        <f t="shared" si="3"/>
        <v>0</v>
      </c>
      <c r="W31" s="1479">
        <f t="shared" si="4"/>
        <v>18</v>
      </c>
      <c r="X31" s="1363">
        <f t="shared" si="5"/>
        <v>0</v>
      </c>
      <c r="AF31" s="1397"/>
      <c r="AG31" s="1398"/>
    </row>
    <row r="32" spans="1:33" s="1394" customFormat="1" ht="27" customHeight="1">
      <c r="A32" s="1470">
        <v>15</v>
      </c>
      <c r="B32" s="1452">
        <v>7000010606</v>
      </c>
      <c r="C32" s="1452">
        <v>210</v>
      </c>
      <c r="D32" s="1452">
        <v>330</v>
      </c>
      <c r="E32" s="1452">
        <v>80</v>
      </c>
      <c r="F32" s="1453" t="s">
        <v>794</v>
      </c>
      <c r="G32" s="1452">
        <v>100000808</v>
      </c>
      <c r="H32" s="1452">
        <v>998736</v>
      </c>
      <c r="I32" s="1475" t="s">
        <v>660</v>
      </c>
      <c r="J32" s="1455">
        <v>18</v>
      </c>
      <c r="K32" s="1476" t="s">
        <v>660</v>
      </c>
      <c r="L32" s="1458" t="s">
        <v>740</v>
      </c>
      <c r="M32" s="1477" t="s">
        <v>586</v>
      </c>
      <c r="N32" s="1478">
        <v>1</v>
      </c>
      <c r="O32" s="1457"/>
      <c r="P32" s="1389" t="str">
        <f t="shared" si="1"/>
        <v>Included</v>
      </c>
      <c r="Q32" s="1389">
        <f t="shared" si="2"/>
        <v>0</v>
      </c>
      <c r="T32" s="1395">
        <f t="shared" si="0"/>
        <v>0</v>
      </c>
      <c r="V32" s="1394">
        <f t="shared" si="3"/>
        <v>0</v>
      </c>
      <c r="W32" s="1479">
        <f t="shared" si="4"/>
        <v>18</v>
      </c>
      <c r="X32" s="1363">
        <f t="shared" si="5"/>
        <v>0</v>
      </c>
      <c r="AF32" s="1397"/>
      <c r="AG32" s="1398"/>
    </row>
    <row r="33" spans="1:33" s="1394" customFormat="1" ht="41.25" customHeight="1">
      <c r="A33" s="1470">
        <v>16</v>
      </c>
      <c r="B33" s="1452">
        <v>7000010606</v>
      </c>
      <c r="C33" s="1452">
        <v>570</v>
      </c>
      <c r="D33" s="1452">
        <v>340</v>
      </c>
      <c r="E33" s="1452">
        <v>20</v>
      </c>
      <c r="F33" s="1453" t="s">
        <v>795</v>
      </c>
      <c r="G33" s="1452">
        <v>100002070</v>
      </c>
      <c r="H33" s="1452">
        <v>998736</v>
      </c>
      <c r="I33" s="1475" t="s">
        <v>660</v>
      </c>
      <c r="J33" s="1455">
        <v>18</v>
      </c>
      <c r="K33" s="1476" t="s">
        <v>660</v>
      </c>
      <c r="L33" s="1458" t="s">
        <v>796</v>
      </c>
      <c r="M33" s="1477" t="s">
        <v>585</v>
      </c>
      <c r="N33" s="1478">
        <v>4</v>
      </c>
      <c r="O33" s="1457"/>
      <c r="P33" s="1389" t="str">
        <f t="shared" si="1"/>
        <v>Included</v>
      </c>
      <c r="Q33" s="1389">
        <f t="shared" si="2"/>
        <v>0</v>
      </c>
      <c r="T33" s="1395">
        <f t="shared" si="0"/>
        <v>0</v>
      </c>
      <c r="V33" s="1394">
        <f t="shared" si="3"/>
        <v>0</v>
      </c>
      <c r="W33" s="1479">
        <f t="shared" si="4"/>
        <v>18</v>
      </c>
      <c r="X33" s="1363">
        <f t="shared" si="5"/>
        <v>0</v>
      </c>
      <c r="AF33" s="1397"/>
      <c r="AG33" s="1398"/>
    </row>
    <row r="34" spans="1:33" s="1394" customFormat="1" ht="42.75" customHeight="1">
      <c r="A34" s="1470">
        <v>17</v>
      </c>
      <c r="B34" s="1452">
        <v>7000010606</v>
      </c>
      <c r="C34" s="1452">
        <v>220</v>
      </c>
      <c r="D34" s="1452">
        <v>380</v>
      </c>
      <c r="E34" s="1452">
        <v>10</v>
      </c>
      <c r="F34" s="1453" t="s">
        <v>797</v>
      </c>
      <c r="G34" s="1452">
        <v>100001882</v>
      </c>
      <c r="H34" s="1452">
        <v>995463</v>
      </c>
      <c r="I34" s="1475" t="s">
        <v>660</v>
      </c>
      <c r="J34" s="1455">
        <v>18</v>
      </c>
      <c r="K34" s="1476" t="s">
        <v>660</v>
      </c>
      <c r="L34" s="1458" t="s">
        <v>742</v>
      </c>
      <c r="M34" s="1477" t="s">
        <v>586</v>
      </c>
      <c r="N34" s="1478">
        <v>2</v>
      </c>
      <c r="O34" s="1457"/>
      <c r="P34" s="1389" t="str">
        <f t="shared" si="1"/>
        <v>Included</v>
      </c>
      <c r="Q34" s="1389">
        <f t="shared" si="2"/>
        <v>0</v>
      </c>
      <c r="T34" s="1395">
        <f t="shared" si="0"/>
        <v>0</v>
      </c>
      <c r="V34" s="1394">
        <f t="shared" si="3"/>
        <v>0</v>
      </c>
      <c r="W34" s="1479">
        <f t="shared" si="4"/>
        <v>18</v>
      </c>
      <c r="X34" s="1363">
        <f t="shared" si="5"/>
        <v>0</v>
      </c>
      <c r="AF34" s="1397"/>
      <c r="AG34" s="1398"/>
    </row>
    <row r="35" spans="1:33" s="1394" customFormat="1" ht="46.5" customHeight="1">
      <c r="A35" s="1470">
        <v>18</v>
      </c>
      <c r="B35" s="1452">
        <v>7000010606</v>
      </c>
      <c r="C35" s="1452">
        <v>620</v>
      </c>
      <c r="D35" s="1452">
        <v>395</v>
      </c>
      <c r="E35" s="1452">
        <v>10</v>
      </c>
      <c r="F35" s="1453" t="s">
        <v>798</v>
      </c>
      <c r="G35" s="1452">
        <v>100002182</v>
      </c>
      <c r="H35" s="1452">
        <v>998736</v>
      </c>
      <c r="I35" s="1475" t="s">
        <v>660</v>
      </c>
      <c r="J35" s="1455">
        <v>18</v>
      </c>
      <c r="K35" s="1476" t="s">
        <v>660</v>
      </c>
      <c r="L35" s="1458" t="s">
        <v>589</v>
      </c>
      <c r="M35" s="1477" t="s">
        <v>588</v>
      </c>
      <c r="N35" s="1478">
        <v>1</v>
      </c>
      <c r="O35" s="1457"/>
      <c r="P35" s="1389" t="str">
        <f t="shared" si="1"/>
        <v>Included</v>
      </c>
      <c r="Q35" s="1389">
        <f t="shared" si="2"/>
        <v>0</v>
      </c>
      <c r="T35" s="1395">
        <f t="shared" si="0"/>
        <v>0</v>
      </c>
      <c r="V35" s="1394">
        <f t="shared" si="3"/>
        <v>0</v>
      </c>
      <c r="W35" s="1479">
        <f t="shared" si="4"/>
        <v>18</v>
      </c>
      <c r="X35" s="1363">
        <f t="shared" si="5"/>
        <v>0</v>
      </c>
      <c r="AF35" s="1397"/>
      <c r="AG35" s="1398"/>
    </row>
    <row r="36" spans="1:33" s="1394" customFormat="1" ht="43.5" customHeight="1">
      <c r="A36" s="1470">
        <v>19</v>
      </c>
      <c r="B36" s="1452">
        <v>7000010606</v>
      </c>
      <c r="C36" s="1452">
        <v>620</v>
      </c>
      <c r="D36" s="1452">
        <v>395</v>
      </c>
      <c r="E36" s="1452">
        <v>20</v>
      </c>
      <c r="F36" s="1453" t="s">
        <v>798</v>
      </c>
      <c r="G36" s="1452">
        <v>100002181</v>
      </c>
      <c r="H36" s="1452">
        <v>998736</v>
      </c>
      <c r="I36" s="1475" t="s">
        <v>660</v>
      </c>
      <c r="J36" s="1455">
        <v>18</v>
      </c>
      <c r="K36" s="1476" t="s">
        <v>660</v>
      </c>
      <c r="L36" s="1458" t="s">
        <v>587</v>
      </c>
      <c r="M36" s="1477" t="s">
        <v>588</v>
      </c>
      <c r="N36" s="1478">
        <v>1</v>
      </c>
      <c r="O36" s="1457"/>
      <c r="P36" s="1389" t="str">
        <f t="shared" si="1"/>
        <v>Included</v>
      </c>
      <c r="Q36" s="1389">
        <f t="shared" si="2"/>
        <v>0</v>
      </c>
      <c r="T36" s="1395">
        <f t="shared" si="0"/>
        <v>0</v>
      </c>
      <c r="V36" s="1394">
        <f t="shared" si="3"/>
        <v>0</v>
      </c>
      <c r="W36" s="1479">
        <f t="shared" si="4"/>
        <v>18</v>
      </c>
      <c r="X36" s="1363">
        <f t="shared" si="5"/>
        <v>0</v>
      </c>
      <c r="AF36" s="1397"/>
      <c r="AG36" s="1398"/>
    </row>
    <row r="37" spans="1:33" s="1394" customFormat="1" ht="47.25" customHeight="1">
      <c r="A37" s="1470">
        <v>20</v>
      </c>
      <c r="B37" s="1452">
        <v>7000010606</v>
      </c>
      <c r="C37" s="1452">
        <v>470</v>
      </c>
      <c r="D37" s="1452">
        <v>400</v>
      </c>
      <c r="E37" s="1452">
        <v>30</v>
      </c>
      <c r="F37" s="1453" t="s">
        <v>799</v>
      </c>
      <c r="G37" s="1452">
        <v>100000485</v>
      </c>
      <c r="H37" s="1452">
        <v>998731</v>
      </c>
      <c r="I37" s="1475" t="s">
        <v>660</v>
      </c>
      <c r="J37" s="1455">
        <v>18</v>
      </c>
      <c r="K37" s="1476" t="s">
        <v>660</v>
      </c>
      <c r="L37" s="1458" t="s">
        <v>800</v>
      </c>
      <c r="M37" s="1477" t="s">
        <v>586</v>
      </c>
      <c r="N37" s="1478">
        <v>4</v>
      </c>
      <c r="O37" s="1457"/>
      <c r="P37" s="1389" t="str">
        <f t="shared" si="1"/>
        <v>Included</v>
      </c>
      <c r="Q37" s="1389">
        <f t="shared" si="2"/>
        <v>0</v>
      </c>
      <c r="T37" s="1395">
        <f t="shared" si="0"/>
        <v>0</v>
      </c>
      <c r="V37" s="1394">
        <f t="shared" si="3"/>
        <v>0</v>
      </c>
      <c r="W37" s="1479">
        <f t="shared" si="4"/>
        <v>18</v>
      </c>
      <c r="X37" s="1363">
        <f t="shared" si="5"/>
        <v>0</v>
      </c>
      <c r="AF37" s="1397"/>
      <c r="AG37" s="1398"/>
    </row>
    <row r="38" spans="1:33" s="1394" customFormat="1" ht="57.75" customHeight="1">
      <c r="A38" s="1470">
        <v>21</v>
      </c>
      <c r="B38" s="1452">
        <v>7000010606</v>
      </c>
      <c r="C38" s="1452">
        <v>470</v>
      </c>
      <c r="D38" s="1452">
        <v>400</v>
      </c>
      <c r="E38" s="1452">
        <v>50</v>
      </c>
      <c r="F38" s="1453" t="s">
        <v>799</v>
      </c>
      <c r="G38" s="1452">
        <v>100000491</v>
      </c>
      <c r="H38" s="1452">
        <v>998731</v>
      </c>
      <c r="I38" s="1475" t="s">
        <v>660</v>
      </c>
      <c r="J38" s="1455">
        <v>18</v>
      </c>
      <c r="K38" s="1476" t="s">
        <v>660</v>
      </c>
      <c r="L38" s="1458" t="s">
        <v>801</v>
      </c>
      <c r="M38" s="1477" t="s">
        <v>586</v>
      </c>
      <c r="N38" s="1478">
        <v>2</v>
      </c>
      <c r="O38" s="1457"/>
      <c r="P38" s="1389" t="str">
        <f t="shared" si="1"/>
        <v>Included</v>
      </c>
      <c r="Q38" s="1389">
        <f t="shared" si="2"/>
        <v>0</v>
      </c>
      <c r="T38" s="1395">
        <f t="shared" si="0"/>
        <v>0</v>
      </c>
      <c r="V38" s="1394">
        <f t="shared" si="3"/>
        <v>0</v>
      </c>
      <c r="W38" s="1479">
        <f t="shared" si="4"/>
        <v>18</v>
      </c>
      <c r="X38" s="1363">
        <f t="shared" si="5"/>
        <v>0</v>
      </c>
      <c r="AF38" s="1397"/>
      <c r="AG38" s="1398"/>
    </row>
    <row r="39" spans="1:33" s="1394" customFormat="1" ht="57.75" customHeight="1">
      <c r="A39" s="1470">
        <v>22</v>
      </c>
      <c r="B39" s="1452">
        <v>7000010606</v>
      </c>
      <c r="C39" s="1452">
        <v>450</v>
      </c>
      <c r="D39" s="1452">
        <v>410</v>
      </c>
      <c r="E39" s="1452">
        <v>20</v>
      </c>
      <c r="F39" s="1453" t="s">
        <v>802</v>
      </c>
      <c r="G39" s="1452">
        <v>100001221</v>
      </c>
      <c r="H39" s="1452">
        <v>995455</v>
      </c>
      <c r="I39" s="1475" t="s">
        <v>660</v>
      </c>
      <c r="J39" s="1455">
        <v>18</v>
      </c>
      <c r="K39" s="1476" t="s">
        <v>660</v>
      </c>
      <c r="L39" s="1458" t="s">
        <v>803</v>
      </c>
      <c r="M39" s="1477" t="s">
        <v>585</v>
      </c>
      <c r="N39" s="1478">
        <v>12</v>
      </c>
      <c r="O39" s="1457"/>
      <c r="P39" s="1389" t="str">
        <f t="shared" si="1"/>
        <v>Included</v>
      </c>
      <c r="Q39" s="1389">
        <f t="shared" si="2"/>
        <v>0</v>
      </c>
      <c r="T39" s="1395">
        <f t="shared" si="0"/>
        <v>0</v>
      </c>
      <c r="V39" s="1394">
        <f t="shared" si="3"/>
        <v>0</v>
      </c>
      <c r="W39" s="1479">
        <f t="shared" si="4"/>
        <v>18</v>
      </c>
      <c r="X39" s="1363">
        <f t="shared" si="5"/>
        <v>0</v>
      </c>
      <c r="AF39" s="1397"/>
      <c r="AG39" s="1398"/>
    </row>
    <row r="40" spans="1:33" s="1394" customFormat="1" ht="57.75" customHeight="1">
      <c r="A40" s="1470">
        <v>23</v>
      </c>
      <c r="B40" s="1452">
        <v>7000010606</v>
      </c>
      <c r="C40" s="1452">
        <v>450</v>
      </c>
      <c r="D40" s="1452">
        <v>410</v>
      </c>
      <c r="E40" s="1452">
        <v>30</v>
      </c>
      <c r="F40" s="1453" t="s">
        <v>802</v>
      </c>
      <c r="G40" s="1452">
        <v>100001224</v>
      </c>
      <c r="H40" s="1452">
        <v>995455</v>
      </c>
      <c r="I40" s="1475" t="s">
        <v>660</v>
      </c>
      <c r="J40" s="1455">
        <v>18</v>
      </c>
      <c r="K40" s="1476" t="s">
        <v>660</v>
      </c>
      <c r="L40" s="1458" t="s">
        <v>804</v>
      </c>
      <c r="M40" s="1477" t="s">
        <v>585</v>
      </c>
      <c r="N40" s="1478">
        <v>12</v>
      </c>
      <c r="O40" s="1457"/>
      <c r="P40" s="1389" t="str">
        <f t="shared" si="1"/>
        <v>Included</v>
      </c>
      <c r="Q40" s="1389">
        <f t="shared" si="2"/>
        <v>0</v>
      </c>
      <c r="T40" s="1395">
        <f t="shared" si="0"/>
        <v>0</v>
      </c>
      <c r="V40" s="1394">
        <f t="shared" si="3"/>
        <v>0</v>
      </c>
      <c r="W40" s="1479">
        <f t="shared" si="4"/>
        <v>18</v>
      </c>
      <c r="X40" s="1363">
        <f t="shared" si="5"/>
        <v>0</v>
      </c>
      <c r="AF40" s="1397"/>
      <c r="AG40" s="1398"/>
    </row>
    <row r="41" spans="1:33" s="1394" customFormat="1" ht="57.75" customHeight="1">
      <c r="A41" s="1470">
        <v>24</v>
      </c>
      <c r="B41" s="1452">
        <v>7000010606</v>
      </c>
      <c r="C41" s="1452">
        <v>450</v>
      </c>
      <c r="D41" s="1452">
        <v>410</v>
      </c>
      <c r="E41" s="1452">
        <v>40</v>
      </c>
      <c r="F41" s="1453" t="s">
        <v>802</v>
      </c>
      <c r="G41" s="1452">
        <v>100001225</v>
      </c>
      <c r="H41" s="1452">
        <v>995455</v>
      </c>
      <c r="I41" s="1475" t="s">
        <v>660</v>
      </c>
      <c r="J41" s="1455">
        <v>18</v>
      </c>
      <c r="K41" s="1476" t="s">
        <v>660</v>
      </c>
      <c r="L41" s="1458" t="s">
        <v>805</v>
      </c>
      <c r="M41" s="1477" t="s">
        <v>585</v>
      </c>
      <c r="N41" s="1478">
        <v>36</v>
      </c>
      <c r="O41" s="1457"/>
      <c r="P41" s="1389" t="str">
        <f t="shared" si="1"/>
        <v>Included</v>
      </c>
      <c r="Q41" s="1389">
        <f t="shared" si="2"/>
        <v>0</v>
      </c>
      <c r="T41" s="1395">
        <f t="shared" si="0"/>
        <v>0</v>
      </c>
      <c r="V41" s="1394">
        <f t="shared" si="3"/>
        <v>0</v>
      </c>
      <c r="W41" s="1479">
        <f t="shared" si="4"/>
        <v>18</v>
      </c>
      <c r="X41" s="1363">
        <f t="shared" si="5"/>
        <v>0</v>
      </c>
      <c r="AF41" s="1397"/>
      <c r="AG41" s="1398"/>
    </row>
    <row r="42" spans="1:33" s="1394" customFormat="1" ht="57.75" customHeight="1">
      <c r="A42" s="1470">
        <v>25</v>
      </c>
      <c r="B42" s="1452">
        <v>7000010606</v>
      </c>
      <c r="C42" s="1452">
        <v>450</v>
      </c>
      <c r="D42" s="1452">
        <v>410</v>
      </c>
      <c r="E42" s="1452">
        <v>60</v>
      </c>
      <c r="F42" s="1453" t="s">
        <v>802</v>
      </c>
      <c r="G42" s="1452">
        <v>100003521</v>
      </c>
      <c r="H42" s="1452">
        <v>995455</v>
      </c>
      <c r="I42" s="1475" t="s">
        <v>660</v>
      </c>
      <c r="J42" s="1455">
        <v>18</v>
      </c>
      <c r="K42" s="1476" t="s">
        <v>660</v>
      </c>
      <c r="L42" s="1458" t="s">
        <v>806</v>
      </c>
      <c r="M42" s="1477" t="s">
        <v>586</v>
      </c>
      <c r="N42" s="1478">
        <v>12</v>
      </c>
      <c r="O42" s="1457"/>
      <c r="P42" s="1389" t="str">
        <f t="shared" si="1"/>
        <v>Included</v>
      </c>
      <c r="Q42" s="1389">
        <f t="shared" si="2"/>
        <v>0</v>
      </c>
      <c r="T42" s="1395">
        <f t="shared" si="0"/>
        <v>0</v>
      </c>
      <c r="V42" s="1394">
        <f t="shared" si="3"/>
        <v>0</v>
      </c>
      <c r="W42" s="1479">
        <f t="shared" si="4"/>
        <v>18</v>
      </c>
      <c r="X42" s="1363">
        <f t="shared" si="5"/>
        <v>0</v>
      </c>
      <c r="AF42" s="1397"/>
      <c r="AG42" s="1398"/>
    </row>
    <row r="43" spans="1:33" s="1394" customFormat="1" ht="57.75" customHeight="1">
      <c r="A43" s="1470">
        <v>26</v>
      </c>
      <c r="B43" s="1452">
        <v>7000010606</v>
      </c>
      <c r="C43" s="1452">
        <v>450</v>
      </c>
      <c r="D43" s="1452">
        <v>410</v>
      </c>
      <c r="E43" s="1452">
        <v>70</v>
      </c>
      <c r="F43" s="1453" t="s">
        <v>802</v>
      </c>
      <c r="G43" s="1452">
        <v>100001226</v>
      </c>
      <c r="H43" s="1452">
        <v>995455</v>
      </c>
      <c r="I43" s="1475" t="s">
        <v>660</v>
      </c>
      <c r="J43" s="1455">
        <v>18</v>
      </c>
      <c r="K43" s="1476" t="s">
        <v>660</v>
      </c>
      <c r="L43" s="1458" t="s">
        <v>807</v>
      </c>
      <c r="M43" s="1477" t="s">
        <v>585</v>
      </c>
      <c r="N43" s="1478">
        <v>12</v>
      </c>
      <c r="O43" s="1457"/>
      <c r="P43" s="1389" t="str">
        <f t="shared" si="1"/>
        <v>Included</v>
      </c>
      <c r="Q43" s="1389">
        <f t="shared" si="2"/>
        <v>0</v>
      </c>
      <c r="T43" s="1395">
        <f t="shared" si="0"/>
        <v>0</v>
      </c>
      <c r="V43" s="1394">
        <f t="shared" si="3"/>
        <v>0</v>
      </c>
      <c r="W43" s="1479">
        <f t="shared" si="4"/>
        <v>18</v>
      </c>
      <c r="X43" s="1363">
        <f t="shared" si="5"/>
        <v>0</v>
      </c>
      <c r="AF43" s="1397"/>
      <c r="AG43" s="1398"/>
    </row>
    <row r="44" spans="1:33" s="1394" customFormat="1" ht="57.75" customHeight="1">
      <c r="A44" s="1470">
        <v>27</v>
      </c>
      <c r="B44" s="1452">
        <v>7000010606</v>
      </c>
      <c r="C44" s="1452">
        <v>450</v>
      </c>
      <c r="D44" s="1452">
        <v>410</v>
      </c>
      <c r="E44" s="1452">
        <v>130</v>
      </c>
      <c r="F44" s="1453" t="s">
        <v>802</v>
      </c>
      <c r="G44" s="1452">
        <v>100001220</v>
      </c>
      <c r="H44" s="1452">
        <v>995455</v>
      </c>
      <c r="I44" s="1475" t="s">
        <v>660</v>
      </c>
      <c r="J44" s="1455">
        <v>18</v>
      </c>
      <c r="K44" s="1476" t="s">
        <v>660</v>
      </c>
      <c r="L44" s="1458" t="s">
        <v>808</v>
      </c>
      <c r="M44" s="1477" t="s">
        <v>585</v>
      </c>
      <c r="N44" s="1478">
        <v>12</v>
      </c>
      <c r="O44" s="1457"/>
      <c r="P44" s="1389" t="str">
        <f t="shared" si="1"/>
        <v>Included</v>
      </c>
      <c r="Q44" s="1389">
        <f t="shared" si="2"/>
        <v>0</v>
      </c>
      <c r="T44" s="1395">
        <f t="shared" si="0"/>
        <v>0</v>
      </c>
      <c r="V44" s="1394">
        <f t="shared" si="3"/>
        <v>0</v>
      </c>
      <c r="W44" s="1479">
        <f t="shared" si="4"/>
        <v>18</v>
      </c>
      <c r="X44" s="1363">
        <f t="shared" si="5"/>
        <v>0</v>
      </c>
      <c r="AF44" s="1397"/>
      <c r="AG44" s="1398"/>
    </row>
    <row r="45" spans="1:33" s="1394" customFormat="1" ht="57.75" customHeight="1">
      <c r="A45" s="1470">
        <v>28</v>
      </c>
      <c r="B45" s="1452">
        <v>7000010606</v>
      </c>
      <c r="C45" s="1452">
        <v>450</v>
      </c>
      <c r="D45" s="1452">
        <v>410</v>
      </c>
      <c r="E45" s="1452">
        <v>150</v>
      </c>
      <c r="F45" s="1453" t="s">
        <v>802</v>
      </c>
      <c r="G45" s="1452">
        <v>100001222</v>
      </c>
      <c r="H45" s="1452">
        <v>995455</v>
      </c>
      <c r="I45" s="1475" t="s">
        <v>660</v>
      </c>
      <c r="J45" s="1455">
        <v>18</v>
      </c>
      <c r="K45" s="1476" t="s">
        <v>660</v>
      </c>
      <c r="L45" s="1458" t="s">
        <v>809</v>
      </c>
      <c r="M45" s="1477" t="s">
        <v>585</v>
      </c>
      <c r="N45" s="1478">
        <v>16</v>
      </c>
      <c r="O45" s="1457"/>
      <c r="P45" s="1389" t="str">
        <f t="shared" si="1"/>
        <v>Included</v>
      </c>
      <c r="Q45" s="1389">
        <f t="shared" si="2"/>
        <v>0</v>
      </c>
      <c r="T45" s="1395">
        <f t="shared" si="0"/>
        <v>0</v>
      </c>
      <c r="V45" s="1394">
        <f t="shared" si="3"/>
        <v>0</v>
      </c>
      <c r="W45" s="1479">
        <f t="shared" si="4"/>
        <v>18</v>
      </c>
      <c r="X45" s="1363">
        <f t="shared" si="5"/>
        <v>0</v>
      </c>
      <c r="AF45" s="1397"/>
      <c r="AG45" s="1398"/>
    </row>
    <row r="46" spans="1:33" s="1394" customFormat="1" ht="57.75" customHeight="1">
      <c r="A46" s="1470">
        <v>29</v>
      </c>
      <c r="B46" s="1452">
        <v>7000010606</v>
      </c>
      <c r="C46" s="1452">
        <v>450</v>
      </c>
      <c r="D46" s="1452">
        <v>410</v>
      </c>
      <c r="E46" s="1452">
        <v>160</v>
      </c>
      <c r="F46" s="1453" t="s">
        <v>802</v>
      </c>
      <c r="G46" s="1452">
        <v>100001183</v>
      </c>
      <c r="H46" s="1452">
        <v>995455</v>
      </c>
      <c r="I46" s="1475" t="s">
        <v>660</v>
      </c>
      <c r="J46" s="1455">
        <v>18</v>
      </c>
      <c r="K46" s="1476" t="s">
        <v>660</v>
      </c>
      <c r="L46" s="1458" t="s">
        <v>810</v>
      </c>
      <c r="M46" s="1477" t="s">
        <v>585</v>
      </c>
      <c r="N46" s="1478">
        <v>1</v>
      </c>
      <c r="O46" s="1457"/>
      <c r="P46" s="1389" t="str">
        <f t="shared" si="1"/>
        <v>Included</v>
      </c>
      <c r="Q46" s="1389">
        <f t="shared" si="2"/>
        <v>0</v>
      </c>
      <c r="T46" s="1395">
        <f t="shared" si="0"/>
        <v>0</v>
      </c>
      <c r="V46" s="1394">
        <f t="shared" si="3"/>
        <v>0</v>
      </c>
      <c r="W46" s="1479">
        <f t="shared" si="4"/>
        <v>18</v>
      </c>
      <c r="X46" s="1363">
        <f t="shared" si="5"/>
        <v>0</v>
      </c>
      <c r="AF46" s="1397"/>
      <c r="AG46" s="1398"/>
    </row>
    <row r="47" spans="1:33" s="1394" customFormat="1" ht="58.5" customHeight="1">
      <c r="A47" s="1470">
        <v>30</v>
      </c>
      <c r="B47" s="1452">
        <v>7000010606</v>
      </c>
      <c r="C47" s="1452">
        <v>450</v>
      </c>
      <c r="D47" s="1452">
        <v>410</v>
      </c>
      <c r="E47" s="1452">
        <v>170</v>
      </c>
      <c r="F47" s="1453" t="s">
        <v>802</v>
      </c>
      <c r="G47" s="1452">
        <v>100001185</v>
      </c>
      <c r="H47" s="1452">
        <v>995455</v>
      </c>
      <c r="I47" s="1475" t="s">
        <v>660</v>
      </c>
      <c r="J47" s="1455">
        <v>18</v>
      </c>
      <c r="K47" s="1476" t="s">
        <v>660</v>
      </c>
      <c r="L47" s="1458" t="s">
        <v>811</v>
      </c>
      <c r="M47" s="1477" t="s">
        <v>585</v>
      </c>
      <c r="N47" s="1478">
        <v>2</v>
      </c>
      <c r="O47" s="1457"/>
      <c r="P47" s="1389" t="str">
        <f t="shared" si="1"/>
        <v>Included</v>
      </c>
      <c r="Q47" s="1389">
        <f t="shared" si="2"/>
        <v>0</v>
      </c>
      <c r="T47" s="1395">
        <f t="shared" si="0"/>
        <v>0</v>
      </c>
      <c r="V47" s="1394">
        <f t="shared" si="3"/>
        <v>0</v>
      </c>
      <c r="W47" s="1479">
        <f t="shared" si="4"/>
        <v>18</v>
      </c>
      <c r="X47" s="1363">
        <f t="shared" si="5"/>
        <v>0</v>
      </c>
      <c r="AF47" s="1397"/>
      <c r="AG47" s="1398"/>
    </row>
    <row r="48" spans="1:33" s="1394" customFormat="1" ht="57" customHeight="1">
      <c r="A48" s="1470">
        <v>31</v>
      </c>
      <c r="B48" s="1452">
        <v>7000010606</v>
      </c>
      <c r="C48" s="1452">
        <v>450</v>
      </c>
      <c r="D48" s="1452">
        <v>410</v>
      </c>
      <c r="E48" s="1452">
        <v>180</v>
      </c>
      <c r="F48" s="1453" t="s">
        <v>802</v>
      </c>
      <c r="G48" s="1452">
        <v>100001187</v>
      </c>
      <c r="H48" s="1452">
        <v>995455</v>
      </c>
      <c r="I48" s="1475" t="s">
        <v>660</v>
      </c>
      <c r="J48" s="1455">
        <v>18</v>
      </c>
      <c r="K48" s="1476" t="s">
        <v>660</v>
      </c>
      <c r="L48" s="1458" t="s">
        <v>812</v>
      </c>
      <c r="M48" s="1477" t="s">
        <v>585</v>
      </c>
      <c r="N48" s="1478">
        <v>2</v>
      </c>
      <c r="O48" s="1457"/>
      <c r="P48" s="1389" t="str">
        <f t="shared" si="1"/>
        <v>Included</v>
      </c>
      <c r="Q48" s="1389">
        <f t="shared" si="2"/>
        <v>0</v>
      </c>
      <c r="T48" s="1395">
        <f t="shared" si="0"/>
        <v>0</v>
      </c>
      <c r="V48" s="1394">
        <f t="shared" si="3"/>
        <v>0</v>
      </c>
      <c r="W48" s="1479">
        <f t="shared" si="4"/>
        <v>18</v>
      </c>
      <c r="X48" s="1363">
        <f t="shared" si="5"/>
        <v>0</v>
      </c>
      <c r="AF48" s="1397"/>
      <c r="AG48" s="1398"/>
    </row>
    <row r="49" spans="1:33" s="1394" customFormat="1" ht="58.5" customHeight="1">
      <c r="A49" s="1470">
        <v>32</v>
      </c>
      <c r="B49" s="1452">
        <v>7000010606</v>
      </c>
      <c r="C49" s="1452">
        <v>450</v>
      </c>
      <c r="D49" s="1452">
        <v>410</v>
      </c>
      <c r="E49" s="1452">
        <v>200</v>
      </c>
      <c r="F49" s="1453" t="s">
        <v>802</v>
      </c>
      <c r="G49" s="1452">
        <v>100001193</v>
      </c>
      <c r="H49" s="1452">
        <v>995455</v>
      </c>
      <c r="I49" s="1475" t="s">
        <v>660</v>
      </c>
      <c r="J49" s="1455">
        <v>18</v>
      </c>
      <c r="K49" s="1476" t="s">
        <v>660</v>
      </c>
      <c r="L49" s="1458" t="s">
        <v>813</v>
      </c>
      <c r="M49" s="1477" t="s">
        <v>585</v>
      </c>
      <c r="N49" s="1478">
        <v>2</v>
      </c>
      <c r="O49" s="1457"/>
      <c r="P49" s="1389" t="str">
        <f t="shared" si="1"/>
        <v>Included</v>
      </c>
      <c r="Q49" s="1389">
        <f t="shared" si="2"/>
        <v>0</v>
      </c>
      <c r="T49" s="1395">
        <f t="shared" si="0"/>
        <v>0</v>
      </c>
      <c r="V49" s="1394">
        <f t="shared" si="3"/>
        <v>0</v>
      </c>
      <c r="W49" s="1479">
        <f t="shared" si="4"/>
        <v>18</v>
      </c>
      <c r="X49" s="1363">
        <f t="shared" si="5"/>
        <v>0</v>
      </c>
      <c r="AF49" s="1397"/>
      <c r="AG49" s="1398"/>
    </row>
    <row r="50" spans="1:33" s="1394" customFormat="1" ht="59.25" customHeight="1">
      <c r="A50" s="1470">
        <v>33</v>
      </c>
      <c r="B50" s="1452">
        <v>7000010606</v>
      </c>
      <c r="C50" s="1452">
        <v>450</v>
      </c>
      <c r="D50" s="1452">
        <v>410</v>
      </c>
      <c r="E50" s="1452">
        <v>230</v>
      </c>
      <c r="F50" s="1453" t="s">
        <v>802</v>
      </c>
      <c r="G50" s="1452">
        <v>100001198</v>
      </c>
      <c r="H50" s="1452">
        <v>995455</v>
      </c>
      <c r="I50" s="1475" t="s">
        <v>660</v>
      </c>
      <c r="J50" s="1455">
        <v>18</v>
      </c>
      <c r="K50" s="1476" t="s">
        <v>660</v>
      </c>
      <c r="L50" s="1458" t="s">
        <v>814</v>
      </c>
      <c r="M50" s="1477" t="s">
        <v>585</v>
      </c>
      <c r="N50" s="1478">
        <v>4</v>
      </c>
      <c r="O50" s="1457"/>
      <c r="P50" s="1389" t="str">
        <f t="shared" si="1"/>
        <v>Included</v>
      </c>
      <c r="Q50" s="1389">
        <f t="shared" si="2"/>
        <v>0</v>
      </c>
      <c r="T50" s="1395">
        <f t="shared" si="0"/>
        <v>0</v>
      </c>
      <c r="V50" s="1394">
        <f t="shared" si="3"/>
        <v>0</v>
      </c>
      <c r="W50" s="1479">
        <f t="shared" si="4"/>
        <v>18</v>
      </c>
      <c r="X50" s="1363">
        <f t="shared" si="5"/>
        <v>0</v>
      </c>
      <c r="AF50" s="1397"/>
      <c r="AG50" s="1398"/>
    </row>
    <row r="51" spans="1:33" s="1394" customFormat="1" ht="60" customHeight="1">
      <c r="A51" s="1470">
        <v>34</v>
      </c>
      <c r="B51" s="1452">
        <v>7000010606</v>
      </c>
      <c r="C51" s="1452">
        <v>450</v>
      </c>
      <c r="D51" s="1452">
        <v>410</v>
      </c>
      <c r="E51" s="1452">
        <v>240</v>
      </c>
      <c r="F51" s="1453" t="s">
        <v>802</v>
      </c>
      <c r="G51" s="1452">
        <v>100001199</v>
      </c>
      <c r="H51" s="1452">
        <v>995455</v>
      </c>
      <c r="I51" s="1475" t="s">
        <v>660</v>
      </c>
      <c r="J51" s="1455">
        <v>18</v>
      </c>
      <c r="K51" s="1476" t="s">
        <v>660</v>
      </c>
      <c r="L51" s="1458" t="s">
        <v>815</v>
      </c>
      <c r="M51" s="1477" t="s">
        <v>585</v>
      </c>
      <c r="N51" s="1478">
        <v>2</v>
      </c>
      <c r="O51" s="1457"/>
      <c r="P51" s="1389" t="str">
        <f t="shared" si="1"/>
        <v>Included</v>
      </c>
      <c r="Q51" s="1389">
        <f t="shared" si="2"/>
        <v>0</v>
      </c>
      <c r="T51" s="1395">
        <f t="shared" si="0"/>
        <v>0</v>
      </c>
      <c r="V51" s="1394">
        <f t="shared" si="3"/>
        <v>0</v>
      </c>
      <c r="W51" s="1479">
        <f t="shared" si="4"/>
        <v>18</v>
      </c>
      <c r="X51" s="1363">
        <f t="shared" si="5"/>
        <v>0</v>
      </c>
      <c r="AF51" s="1397"/>
      <c r="AG51" s="1398"/>
    </row>
    <row r="52" spans="1:33" s="1394" customFormat="1" ht="54" customHeight="1">
      <c r="A52" s="1470">
        <v>35</v>
      </c>
      <c r="B52" s="1452">
        <v>7000010606</v>
      </c>
      <c r="C52" s="1452">
        <v>450</v>
      </c>
      <c r="D52" s="1452">
        <v>410</v>
      </c>
      <c r="E52" s="1452">
        <v>260</v>
      </c>
      <c r="F52" s="1453" t="s">
        <v>802</v>
      </c>
      <c r="G52" s="1452">
        <v>100001204</v>
      </c>
      <c r="H52" s="1452">
        <v>995455</v>
      </c>
      <c r="I52" s="1475" t="s">
        <v>660</v>
      </c>
      <c r="J52" s="1455">
        <v>18</v>
      </c>
      <c r="K52" s="1476" t="s">
        <v>660</v>
      </c>
      <c r="L52" s="1458" t="s">
        <v>816</v>
      </c>
      <c r="M52" s="1477" t="s">
        <v>585</v>
      </c>
      <c r="N52" s="1478">
        <v>6</v>
      </c>
      <c r="O52" s="1457"/>
      <c r="P52" s="1389" t="str">
        <f t="shared" si="1"/>
        <v>Included</v>
      </c>
      <c r="Q52" s="1389">
        <f t="shared" si="2"/>
        <v>0</v>
      </c>
      <c r="T52" s="1395">
        <f t="shared" si="0"/>
        <v>0</v>
      </c>
      <c r="V52" s="1394">
        <f t="shared" si="3"/>
        <v>0</v>
      </c>
      <c r="W52" s="1479">
        <f t="shared" si="4"/>
        <v>18</v>
      </c>
      <c r="X52" s="1363">
        <f t="shared" si="5"/>
        <v>0</v>
      </c>
      <c r="AF52" s="1397"/>
      <c r="AG52" s="1398"/>
    </row>
    <row r="53" spans="1:33" s="1394" customFormat="1" ht="59.25" customHeight="1">
      <c r="A53" s="1470">
        <v>36</v>
      </c>
      <c r="B53" s="1452">
        <v>7000010606</v>
      </c>
      <c r="C53" s="1452">
        <v>450</v>
      </c>
      <c r="D53" s="1452">
        <v>410</v>
      </c>
      <c r="E53" s="1452">
        <v>270</v>
      </c>
      <c r="F53" s="1453" t="s">
        <v>802</v>
      </c>
      <c r="G53" s="1452">
        <v>100001205</v>
      </c>
      <c r="H53" s="1452">
        <v>995455</v>
      </c>
      <c r="I53" s="1475" t="s">
        <v>660</v>
      </c>
      <c r="J53" s="1455">
        <v>18</v>
      </c>
      <c r="K53" s="1476" t="s">
        <v>660</v>
      </c>
      <c r="L53" s="1458" t="s">
        <v>817</v>
      </c>
      <c r="M53" s="1477" t="s">
        <v>585</v>
      </c>
      <c r="N53" s="1478">
        <v>4</v>
      </c>
      <c r="O53" s="1457"/>
      <c r="P53" s="1389" t="str">
        <f t="shared" si="1"/>
        <v>Included</v>
      </c>
      <c r="Q53" s="1389">
        <f t="shared" si="2"/>
        <v>0</v>
      </c>
      <c r="T53" s="1395">
        <f t="shared" si="0"/>
        <v>0</v>
      </c>
      <c r="V53" s="1394">
        <f t="shared" si="3"/>
        <v>0</v>
      </c>
      <c r="W53" s="1479">
        <f t="shared" si="4"/>
        <v>18</v>
      </c>
      <c r="X53" s="1363">
        <f t="shared" si="5"/>
        <v>0</v>
      </c>
      <c r="AF53" s="1397"/>
      <c r="AG53" s="1398"/>
    </row>
    <row r="54" spans="1:33" s="1394" customFormat="1" ht="42" customHeight="1">
      <c r="A54" s="1470">
        <v>37</v>
      </c>
      <c r="B54" s="1452">
        <v>7000010606</v>
      </c>
      <c r="C54" s="1452">
        <v>450</v>
      </c>
      <c r="D54" s="1452">
        <v>410</v>
      </c>
      <c r="E54" s="1452">
        <v>280</v>
      </c>
      <c r="F54" s="1453" t="s">
        <v>802</v>
      </c>
      <c r="G54" s="1452">
        <v>100001674</v>
      </c>
      <c r="H54" s="1452">
        <v>995455</v>
      </c>
      <c r="I54" s="1475" t="s">
        <v>660</v>
      </c>
      <c r="J54" s="1455">
        <v>18</v>
      </c>
      <c r="K54" s="1476" t="s">
        <v>660</v>
      </c>
      <c r="L54" s="1458" t="s">
        <v>611</v>
      </c>
      <c r="M54" s="1477" t="s">
        <v>585</v>
      </c>
      <c r="N54" s="1478">
        <v>888</v>
      </c>
      <c r="O54" s="1457"/>
      <c r="P54" s="1389" t="str">
        <f t="shared" si="1"/>
        <v>Included</v>
      </c>
      <c r="Q54" s="1389">
        <f t="shared" si="2"/>
        <v>0</v>
      </c>
      <c r="T54" s="1395">
        <f t="shared" si="0"/>
        <v>0</v>
      </c>
      <c r="V54" s="1394">
        <f t="shared" si="3"/>
        <v>0</v>
      </c>
      <c r="W54" s="1479">
        <f t="shared" si="4"/>
        <v>18</v>
      </c>
      <c r="X54" s="1363">
        <f t="shared" si="5"/>
        <v>0</v>
      </c>
      <c r="AF54" s="1397"/>
      <c r="AG54" s="1398"/>
    </row>
    <row r="55" spans="1:33" s="1394" customFormat="1" ht="42" customHeight="1">
      <c r="A55" s="1470">
        <v>38</v>
      </c>
      <c r="B55" s="1452">
        <v>7000010606</v>
      </c>
      <c r="C55" s="1452">
        <v>450</v>
      </c>
      <c r="D55" s="1452">
        <v>410</v>
      </c>
      <c r="E55" s="1452">
        <v>290</v>
      </c>
      <c r="F55" s="1453" t="s">
        <v>802</v>
      </c>
      <c r="G55" s="1452">
        <v>100001676</v>
      </c>
      <c r="H55" s="1452">
        <v>995455</v>
      </c>
      <c r="I55" s="1475" t="s">
        <v>660</v>
      </c>
      <c r="J55" s="1455">
        <v>18</v>
      </c>
      <c r="K55" s="1476" t="s">
        <v>660</v>
      </c>
      <c r="L55" s="1458" t="s">
        <v>818</v>
      </c>
      <c r="M55" s="1477" t="s">
        <v>585</v>
      </c>
      <c r="N55" s="1478">
        <v>48</v>
      </c>
      <c r="O55" s="1457"/>
      <c r="P55" s="1389" t="str">
        <f t="shared" si="1"/>
        <v>Included</v>
      </c>
      <c r="Q55" s="1389">
        <f t="shared" si="2"/>
        <v>0</v>
      </c>
      <c r="T55" s="1395">
        <f t="shared" si="0"/>
        <v>0</v>
      </c>
      <c r="V55" s="1394">
        <f t="shared" si="3"/>
        <v>0</v>
      </c>
      <c r="W55" s="1479">
        <f t="shared" si="4"/>
        <v>18</v>
      </c>
      <c r="X55" s="1363">
        <f t="shared" si="5"/>
        <v>0</v>
      </c>
      <c r="AF55" s="1397"/>
      <c r="AG55" s="1398"/>
    </row>
    <row r="56" spans="1:33" s="1394" customFormat="1" ht="40.5" customHeight="1">
      <c r="A56" s="1470">
        <v>39</v>
      </c>
      <c r="B56" s="1452">
        <v>7000010606</v>
      </c>
      <c r="C56" s="1452">
        <v>450</v>
      </c>
      <c r="D56" s="1452">
        <v>410</v>
      </c>
      <c r="E56" s="1452">
        <v>300</v>
      </c>
      <c r="F56" s="1453" t="s">
        <v>802</v>
      </c>
      <c r="G56" s="1452">
        <v>100001677</v>
      </c>
      <c r="H56" s="1452">
        <v>995455</v>
      </c>
      <c r="I56" s="1475" t="s">
        <v>660</v>
      </c>
      <c r="J56" s="1455">
        <v>18</v>
      </c>
      <c r="K56" s="1476" t="s">
        <v>660</v>
      </c>
      <c r="L56" s="1458" t="s">
        <v>819</v>
      </c>
      <c r="M56" s="1477" t="s">
        <v>585</v>
      </c>
      <c r="N56" s="1478">
        <v>64</v>
      </c>
      <c r="O56" s="1457"/>
      <c r="P56" s="1389" t="str">
        <f t="shared" si="1"/>
        <v>Included</v>
      </c>
      <c r="Q56" s="1389">
        <f t="shared" si="2"/>
        <v>0</v>
      </c>
      <c r="T56" s="1395">
        <f t="shared" si="0"/>
        <v>0</v>
      </c>
      <c r="V56" s="1394">
        <f t="shared" si="3"/>
        <v>0</v>
      </c>
      <c r="W56" s="1479">
        <f t="shared" si="4"/>
        <v>18</v>
      </c>
      <c r="X56" s="1363">
        <f t="shared" si="5"/>
        <v>0</v>
      </c>
      <c r="AF56" s="1397"/>
      <c r="AG56" s="1398"/>
    </row>
    <row r="57" spans="1:33" s="1394" customFormat="1" ht="31.5" customHeight="1">
      <c r="A57" s="1470">
        <v>40</v>
      </c>
      <c r="B57" s="1452">
        <v>7000010606</v>
      </c>
      <c r="C57" s="1452">
        <v>560</v>
      </c>
      <c r="D57" s="1452">
        <v>420</v>
      </c>
      <c r="E57" s="1452">
        <v>10</v>
      </c>
      <c r="F57" s="1453" t="s">
        <v>820</v>
      </c>
      <c r="G57" s="1452">
        <v>100001148</v>
      </c>
      <c r="H57" s="1452">
        <v>998739</v>
      </c>
      <c r="I57" s="1475" t="s">
        <v>660</v>
      </c>
      <c r="J57" s="1455">
        <v>18</v>
      </c>
      <c r="K57" s="1476" t="s">
        <v>660</v>
      </c>
      <c r="L57" s="1458" t="s">
        <v>762</v>
      </c>
      <c r="M57" s="1477" t="s">
        <v>618</v>
      </c>
      <c r="N57" s="1478">
        <v>3000</v>
      </c>
      <c r="O57" s="1457"/>
      <c r="P57" s="1389" t="str">
        <f t="shared" si="1"/>
        <v>Included</v>
      </c>
      <c r="Q57" s="1389">
        <f t="shared" si="2"/>
        <v>0</v>
      </c>
      <c r="T57" s="1395">
        <f t="shared" si="0"/>
        <v>0</v>
      </c>
      <c r="V57" s="1394">
        <f t="shared" si="3"/>
        <v>0</v>
      </c>
      <c r="W57" s="1479">
        <f t="shared" si="4"/>
        <v>18</v>
      </c>
      <c r="X57" s="1363">
        <f t="shared" si="5"/>
        <v>0</v>
      </c>
      <c r="AF57" s="1397"/>
      <c r="AG57" s="1398"/>
    </row>
    <row r="58" spans="1:33" s="1394" customFormat="1" ht="35.25" customHeight="1">
      <c r="A58" s="1470">
        <v>41</v>
      </c>
      <c r="B58" s="1452">
        <v>7000010606</v>
      </c>
      <c r="C58" s="1452">
        <v>230</v>
      </c>
      <c r="D58" s="1452">
        <v>470</v>
      </c>
      <c r="E58" s="1452">
        <v>20</v>
      </c>
      <c r="F58" s="1453" t="s">
        <v>821</v>
      </c>
      <c r="G58" s="1452">
        <v>100000977</v>
      </c>
      <c r="H58" s="1452">
        <v>998736</v>
      </c>
      <c r="I58" s="1475" t="s">
        <v>660</v>
      </c>
      <c r="J58" s="1455">
        <v>18</v>
      </c>
      <c r="K58" s="1476" t="s">
        <v>660</v>
      </c>
      <c r="L58" s="1458" t="s">
        <v>764</v>
      </c>
      <c r="M58" s="1477" t="s">
        <v>585</v>
      </c>
      <c r="N58" s="1478">
        <v>2</v>
      </c>
      <c r="O58" s="1457"/>
      <c r="P58" s="1389" t="str">
        <f t="shared" si="1"/>
        <v>Included</v>
      </c>
      <c r="Q58" s="1389">
        <f t="shared" si="2"/>
        <v>0</v>
      </c>
      <c r="T58" s="1395">
        <f t="shared" si="0"/>
        <v>0</v>
      </c>
      <c r="V58" s="1394">
        <f t="shared" si="3"/>
        <v>0</v>
      </c>
      <c r="W58" s="1479">
        <f t="shared" si="4"/>
        <v>18</v>
      </c>
      <c r="X58" s="1363">
        <f t="shared" si="5"/>
        <v>0</v>
      </c>
      <c r="AF58" s="1397"/>
      <c r="AG58" s="1398"/>
    </row>
    <row r="59" spans="1:33" s="1394" customFormat="1" ht="36.75" customHeight="1">
      <c r="A59" s="1470">
        <v>42</v>
      </c>
      <c r="B59" s="1452">
        <v>7000010606</v>
      </c>
      <c r="C59" s="1452">
        <v>230</v>
      </c>
      <c r="D59" s="1452">
        <v>470</v>
      </c>
      <c r="E59" s="1452">
        <v>30</v>
      </c>
      <c r="F59" s="1453" t="s">
        <v>821</v>
      </c>
      <c r="G59" s="1452">
        <v>100002062</v>
      </c>
      <c r="H59" s="1452">
        <v>995461</v>
      </c>
      <c r="I59" s="1475" t="s">
        <v>660</v>
      </c>
      <c r="J59" s="1455">
        <v>18</v>
      </c>
      <c r="K59" s="1476" t="s">
        <v>660</v>
      </c>
      <c r="L59" s="1458" t="s">
        <v>822</v>
      </c>
      <c r="M59" s="1477" t="s">
        <v>586</v>
      </c>
      <c r="N59" s="1478">
        <v>2</v>
      </c>
      <c r="O59" s="1457"/>
      <c r="P59" s="1389" t="str">
        <f t="shared" si="1"/>
        <v>Included</v>
      </c>
      <c r="Q59" s="1389">
        <f t="shared" si="2"/>
        <v>0</v>
      </c>
      <c r="T59" s="1395">
        <f t="shared" si="0"/>
        <v>0</v>
      </c>
      <c r="V59" s="1394">
        <f t="shared" si="3"/>
        <v>0</v>
      </c>
      <c r="W59" s="1479">
        <f t="shared" si="4"/>
        <v>18</v>
      </c>
      <c r="X59" s="1363">
        <f t="shared" si="5"/>
        <v>0</v>
      </c>
      <c r="AF59" s="1397"/>
      <c r="AG59" s="1398"/>
    </row>
    <row r="60" spans="1:33" s="1394" customFormat="1" ht="34.5" customHeight="1">
      <c r="A60" s="1470">
        <v>43</v>
      </c>
      <c r="B60" s="1452">
        <v>7000010606</v>
      </c>
      <c r="C60" s="1452">
        <v>460</v>
      </c>
      <c r="D60" s="1452">
        <v>640</v>
      </c>
      <c r="E60" s="1452">
        <v>10</v>
      </c>
      <c r="F60" s="1453" t="s">
        <v>823</v>
      </c>
      <c r="G60" s="1452">
        <v>100001021</v>
      </c>
      <c r="H60" s="1452">
        <v>995461</v>
      </c>
      <c r="I60" s="1475" t="s">
        <v>660</v>
      </c>
      <c r="J60" s="1455">
        <v>18</v>
      </c>
      <c r="K60" s="1476" t="s">
        <v>660</v>
      </c>
      <c r="L60" s="1458" t="s">
        <v>653</v>
      </c>
      <c r="M60" s="1477" t="s">
        <v>585</v>
      </c>
      <c r="N60" s="1478">
        <v>1</v>
      </c>
      <c r="O60" s="1457"/>
      <c r="P60" s="1389" t="str">
        <f t="shared" si="1"/>
        <v>Included</v>
      </c>
      <c r="Q60" s="1389">
        <f t="shared" si="2"/>
        <v>0</v>
      </c>
      <c r="T60" s="1395">
        <f t="shared" si="0"/>
        <v>0</v>
      </c>
      <c r="V60" s="1394">
        <f t="shared" si="3"/>
        <v>0</v>
      </c>
      <c r="W60" s="1479">
        <f t="shared" si="4"/>
        <v>18</v>
      </c>
      <c r="X60" s="1363">
        <f t="shared" si="5"/>
        <v>0</v>
      </c>
      <c r="AF60" s="1397"/>
      <c r="AG60" s="1398"/>
    </row>
    <row r="61" spans="1:33" s="1394" customFormat="1" ht="42.75" customHeight="1">
      <c r="A61" s="1470">
        <v>44</v>
      </c>
      <c r="B61" s="1452">
        <v>7000010606</v>
      </c>
      <c r="C61" s="1452">
        <v>460</v>
      </c>
      <c r="D61" s="1452">
        <v>640</v>
      </c>
      <c r="E61" s="1452">
        <v>20</v>
      </c>
      <c r="F61" s="1453" t="s">
        <v>823</v>
      </c>
      <c r="G61" s="1452">
        <v>100004930</v>
      </c>
      <c r="H61" s="1452">
        <v>998731</v>
      </c>
      <c r="I61" s="1475" t="s">
        <v>660</v>
      </c>
      <c r="J61" s="1455">
        <v>18</v>
      </c>
      <c r="K61" s="1476" t="s">
        <v>660</v>
      </c>
      <c r="L61" s="1458" t="s">
        <v>676</v>
      </c>
      <c r="M61" s="1477" t="s">
        <v>585</v>
      </c>
      <c r="N61" s="1478">
        <v>10</v>
      </c>
      <c r="O61" s="1457"/>
      <c r="P61" s="1389" t="str">
        <f t="shared" si="1"/>
        <v>Included</v>
      </c>
      <c r="Q61" s="1389">
        <f t="shared" si="2"/>
        <v>0</v>
      </c>
      <c r="T61" s="1395">
        <f t="shared" si="0"/>
        <v>0</v>
      </c>
      <c r="V61" s="1394">
        <f t="shared" si="3"/>
        <v>0</v>
      </c>
      <c r="W61" s="1479">
        <f t="shared" si="4"/>
        <v>18</v>
      </c>
      <c r="X61" s="1363">
        <f t="shared" si="5"/>
        <v>0</v>
      </c>
      <c r="AF61" s="1397"/>
      <c r="AG61" s="1398"/>
    </row>
    <row r="62" spans="1:33" s="1394" customFormat="1" ht="35.25" customHeight="1">
      <c r="A62" s="1470">
        <v>45</v>
      </c>
      <c r="B62" s="1452">
        <v>7000010606</v>
      </c>
      <c r="C62" s="1452">
        <v>460</v>
      </c>
      <c r="D62" s="1452">
        <v>640</v>
      </c>
      <c r="E62" s="1452">
        <v>30</v>
      </c>
      <c r="F62" s="1453" t="s">
        <v>823</v>
      </c>
      <c r="G62" s="1452">
        <v>100004926</v>
      </c>
      <c r="H62" s="1452">
        <v>998731</v>
      </c>
      <c r="I62" s="1475" t="s">
        <v>660</v>
      </c>
      <c r="J62" s="1455">
        <v>18</v>
      </c>
      <c r="K62" s="1476" t="s">
        <v>660</v>
      </c>
      <c r="L62" s="1458" t="s">
        <v>824</v>
      </c>
      <c r="M62" s="1477" t="s">
        <v>585</v>
      </c>
      <c r="N62" s="1478">
        <v>10</v>
      </c>
      <c r="O62" s="1457"/>
      <c r="P62" s="1389" t="str">
        <f t="shared" si="1"/>
        <v>Included</v>
      </c>
      <c r="Q62" s="1389">
        <f t="shared" si="2"/>
        <v>0</v>
      </c>
      <c r="T62" s="1395">
        <f t="shared" si="0"/>
        <v>0</v>
      </c>
      <c r="V62" s="1394">
        <f t="shared" si="3"/>
        <v>0</v>
      </c>
      <c r="W62" s="1479">
        <f t="shared" si="4"/>
        <v>18</v>
      </c>
      <c r="X62" s="1363">
        <f t="shared" si="5"/>
        <v>0</v>
      </c>
      <c r="AF62" s="1397"/>
      <c r="AG62" s="1398"/>
    </row>
    <row r="63" spans="1:33" s="1394" customFormat="1" ht="39" customHeight="1">
      <c r="A63" s="1470">
        <v>46</v>
      </c>
      <c r="B63" s="1452">
        <v>7000010606</v>
      </c>
      <c r="C63" s="1452">
        <v>460</v>
      </c>
      <c r="D63" s="1452">
        <v>640</v>
      </c>
      <c r="E63" s="1452">
        <v>40</v>
      </c>
      <c r="F63" s="1453" t="s">
        <v>823</v>
      </c>
      <c r="G63" s="1452">
        <v>100001024</v>
      </c>
      <c r="H63" s="1452">
        <v>998731</v>
      </c>
      <c r="I63" s="1475" t="s">
        <v>660</v>
      </c>
      <c r="J63" s="1455">
        <v>18</v>
      </c>
      <c r="K63" s="1476" t="s">
        <v>660</v>
      </c>
      <c r="L63" s="1458" t="s">
        <v>610</v>
      </c>
      <c r="M63" s="1477" t="s">
        <v>585</v>
      </c>
      <c r="N63" s="1478">
        <v>2</v>
      </c>
      <c r="O63" s="1457"/>
      <c r="P63" s="1389" t="str">
        <f t="shared" si="1"/>
        <v>Included</v>
      </c>
      <c r="Q63" s="1389">
        <f t="shared" si="2"/>
        <v>0</v>
      </c>
      <c r="T63" s="1395">
        <f t="shared" si="0"/>
        <v>0</v>
      </c>
      <c r="V63" s="1394">
        <f t="shared" si="3"/>
        <v>0</v>
      </c>
      <c r="W63" s="1479">
        <f t="shared" si="4"/>
        <v>18</v>
      </c>
      <c r="X63" s="1363">
        <f t="shared" si="5"/>
        <v>0</v>
      </c>
      <c r="AF63" s="1397"/>
      <c r="AG63" s="1398"/>
    </row>
    <row r="64" spans="1:33" s="1394" customFormat="1" ht="37.5" customHeight="1">
      <c r="A64" s="1470">
        <v>47</v>
      </c>
      <c r="B64" s="1452">
        <v>7000010606</v>
      </c>
      <c r="C64" s="1452">
        <v>460</v>
      </c>
      <c r="D64" s="1452">
        <v>640</v>
      </c>
      <c r="E64" s="1452">
        <v>50</v>
      </c>
      <c r="F64" s="1453" t="s">
        <v>823</v>
      </c>
      <c r="G64" s="1452">
        <v>100001116</v>
      </c>
      <c r="H64" s="1452">
        <v>998739</v>
      </c>
      <c r="I64" s="1475" t="s">
        <v>660</v>
      </c>
      <c r="J64" s="1455">
        <v>18</v>
      </c>
      <c r="K64" s="1476" t="s">
        <v>660</v>
      </c>
      <c r="L64" s="1458" t="s">
        <v>768</v>
      </c>
      <c r="M64" s="1477" t="s">
        <v>586</v>
      </c>
      <c r="N64" s="1478">
        <v>2</v>
      </c>
      <c r="O64" s="1457"/>
      <c r="P64" s="1389" t="str">
        <f t="shared" si="1"/>
        <v>Included</v>
      </c>
      <c r="Q64" s="1389">
        <f t="shared" si="2"/>
        <v>0</v>
      </c>
      <c r="T64" s="1395">
        <f t="shared" si="0"/>
        <v>0</v>
      </c>
      <c r="V64" s="1394">
        <f t="shared" si="3"/>
        <v>0</v>
      </c>
      <c r="W64" s="1479">
        <f t="shared" si="4"/>
        <v>18</v>
      </c>
      <c r="X64" s="1363">
        <f t="shared" si="5"/>
        <v>0</v>
      </c>
      <c r="AF64" s="1397"/>
      <c r="AG64" s="1398"/>
    </row>
    <row r="65" spans="1:33" s="1394" customFormat="1" ht="36.75" customHeight="1">
      <c r="A65" s="1470">
        <v>48</v>
      </c>
      <c r="B65" s="1452">
        <v>7000010606</v>
      </c>
      <c r="C65" s="1452">
        <v>460</v>
      </c>
      <c r="D65" s="1452">
        <v>640</v>
      </c>
      <c r="E65" s="1452">
        <v>60</v>
      </c>
      <c r="F65" s="1453" t="s">
        <v>823</v>
      </c>
      <c r="G65" s="1452">
        <v>100001022</v>
      </c>
      <c r="H65" s="1452">
        <v>998731</v>
      </c>
      <c r="I65" s="1475" t="s">
        <v>660</v>
      </c>
      <c r="J65" s="1455">
        <v>18</v>
      </c>
      <c r="K65" s="1476" t="s">
        <v>660</v>
      </c>
      <c r="L65" s="1458" t="s">
        <v>765</v>
      </c>
      <c r="M65" s="1477" t="s">
        <v>585</v>
      </c>
      <c r="N65" s="1478">
        <v>1</v>
      </c>
      <c r="O65" s="1457"/>
      <c r="P65" s="1389" t="str">
        <f t="shared" si="1"/>
        <v>Included</v>
      </c>
      <c r="Q65" s="1389">
        <f t="shared" si="2"/>
        <v>0</v>
      </c>
      <c r="T65" s="1395">
        <f t="shared" si="0"/>
        <v>0</v>
      </c>
      <c r="V65" s="1394">
        <f t="shared" si="3"/>
        <v>0</v>
      </c>
      <c r="W65" s="1479">
        <f t="shared" si="4"/>
        <v>18</v>
      </c>
      <c r="X65" s="1363">
        <f t="shared" si="5"/>
        <v>0</v>
      </c>
      <c r="AF65" s="1397"/>
      <c r="AG65" s="1398"/>
    </row>
    <row r="66" spans="1:33" s="1394" customFormat="1" ht="51.75" customHeight="1">
      <c r="A66" s="1470">
        <v>49</v>
      </c>
      <c r="B66" s="1452">
        <v>7000010606</v>
      </c>
      <c r="C66" s="1452">
        <v>460</v>
      </c>
      <c r="D66" s="1452">
        <v>640</v>
      </c>
      <c r="E66" s="1452">
        <v>70</v>
      </c>
      <c r="F66" s="1453" t="s">
        <v>823</v>
      </c>
      <c r="G66" s="1452">
        <v>100004932</v>
      </c>
      <c r="H66" s="1452">
        <v>998731</v>
      </c>
      <c r="I66" s="1475" t="s">
        <v>660</v>
      </c>
      <c r="J66" s="1455">
        <v>18</v>
      </c>
      <c r="K66" s="1476" t="s">
        <v>660</v>
      </c>
      <c r="L66" s="1458" t="s">
        <v>825</v>
      </c>
      <c r="M66" s="1477" t="s">
        <v>585</v>
      </c>
      <c r="N66" s="1478">
        <v>6</v>
      </c>
      <c r="O66" s="1457"/>
      <c r="P66" s="1389" t="str">
        <f t="shared" si="1"/>
        <v>Included</v>
      </c>
      <c r="Q66" s="1389">
        <f t="shared" si="2"/>
        <v>0</v>
      </c>
      <c r="T66" s="1395">
        <f t="shared" si="0"/>
        <v>0</v>
      </c>
      <c r="V66" s="1394">
        <f t="shared" si="3"/>
        <v>0</v>
      </c>
      <c r="W66" s="1479">
        <f t="shared" si="4"/>
        <v>18</v>
      </c>
      <c r="X66" s="1363">
        <f t="shared" si="5"/>
        <v>0</v>
      </c>
      <c r="AF66" s="1397"/>
      <c r="AG66" s="1398"/>
    </row>
    <row r="67" spans="1:33" s="1394" customFormat="1" ht="51" customHeight="1">
      <c r="A67" s="1470">
        <v>50</v>
      </c>
      <c r="B67" s="1452">
        <v>7000010606</v>
      </c>
      <c r="C67" s="1452">
        <v>460</v>
      </c>
      <c r="D67" s="1452">
        <v>640</v>
      </c>
      <c r="E67" s="1452">
        <v>80</v>
      </c>
      <c r="F67" s="1453" t="s">
        <v>823</v>
      </c>
      <c r="G67" s="1452">
        <v>100004934</v>
      </c>
      <c r="H67" s="1452">
        <v>998731</v>
      </c>
      <c r="I67" s="1475" t="s">
        <v>660</v>
      </c>
      <c r="J67" s="1455">
        <v>18</v>
      </c>
      <c r="K67" s="1476" t="s">
        <v>660</v>
      </c>
      <c r="L67" s="1458" t="s">
        <v>826</v>
      </c>
      <c r="M67" s="1477" t="s">
        <v>585</v>
      </c>
      <c r="N67" s="1478">
        <v>6</v>
      </c>
      <c r="O67" s="1457"/>
      <c r="P67" s="1389" t="str">
        <f t="shared" si="1"/>
        <v>Included</v>
      </c>
      <c r="Q67" s="1389">
        <f t="shared" si="2"/>
        <v>0</v>
      </c>
      <c r="T67" s="1395">
        <f t="shared" si="0"/>
        <v>0</v>
      </c>
      <c r="V67" s="1394">
        <f t="shared" si="3"/>
        <v>0</v>
      </c>
      <c r="W67" s="1479">
        <f t="shared" si="4"/>
        <v>18</v>
      </c>
      <c r="X67" s="1363">
        <f t="shared" si="5"/>
        <v>0</v>
      </c>
      <c r="AF67" s="1397"/>
      <c r="AG67" s="1398"/>
    </row>
    <row r="68" spans="1:33" s="1394" customFormat="1" ht="108" customHeight="1">
      <c r="A68" s="1470">
        <v>51</v>
      </c>
      <c r="B68" s="1452">
        <v>7000010606</v>
      </c>
      <c r="C68" s="1452">
        <v>640</v>
      </c>
      <c r="D68" s="1452">
        <v>650</v>
      </c>
      <c r="E68" s="1452">
        <v>10</v>
      </c>
      <c r="F68" s="1453" t="s">
        <v>827</v>
      </c>
      <c r="G68" s="1452">
        <v>100002500</v>
      </c>
      <c r="H68" s="1452">
        <v>998731</v>
      </c>
      <c r="I68" s="1475" t="s">
        <v>660</v>
      </c>
      <c r="J68" s="1455">
        <v>18</v>
      </c>
      <c r="K68" s="1476" t="s">
        <v>660</v>
      </c>
      <c r="L68" s="1458" t="s">
        <v>828</v>
      </c>
      <c r="M68" s="1477" t="s">
        <v>586</v>
      </c>
      <c r="N68" s="1478">
        <v>2</v>
      </c>
      <c r="O68" s="1457"/>
      <c r="P68" s="1389" t="str">
        <f t="shared" si="1"/>
        <v>Included</v>
      </c>
      <c r="Q68" s="1389">
        <f t="shared" si="2"/>
        <v>0</v>
      </c>
      <c r="T68" s="1395">
        <f t="shared" si="0"/>
        <v>0</v>
      </c>
      <c r="V68" s="1394">
        <f t="shared" si="3"/>
        <v>0</v>
      </c>
      <c r="W68" s="1479">
        <f t="shared" si="4"/>
        <v>18</v>
      </c>
      <c r="X68" s="1363">
        <f t="shared" si="5"/>
        <v>0</v>
      </c>
      <c r="AF68" s="1397"/>
      <c r="AG68" s="1398"/>
    </row>
    <row r="69" spans="1:33" s="1394" customFormat="1" ht="27" customHeight="1">
      <c r="A69" s="1470">
        <v>52</v>
      </c>
      <c r="B69" s="1452">
        <v>7000010606</v>
      </c>
      <c r="C69" s="1452">
        <v>720</v>
      </c>
      <c r="D69" s="1452">
        <v>670</v>
      </c>
      <c r="E69" s="1452">
        <v>20</v>
      </c>
      <c r="F69" s="1453" t="s">
        <v>829</v>
      </c>
      <c r="G69" s="1452">
        <v>100001325</v>
      </c>
      <c r="H69" s="1452">
        <v>995454</v>
      </c>
      <c r="I69" s="1475" t="s">
        <v>660</v>
      </c>
      <c r="J69" s="1455">
        <v>18</v>
      </c>
      <c r="K69" s="1476" t="s">
        <v>660</v>
      </c>
      <c r="L69" s="1458" t="s">
        <v>613</v>
      </c>
      <c r="M69" s="1477" t="s">
        <v>612</v>
      </c>
      <c r="N69" s="1478">
        <v>238</v>
      </c>
      <c r="O69" s="1457"/>
      <c r="P69" s="1389" t="str">
        <f t="shared" si="1"/>
        <v>Included</v>
      </c>
      <c r="Q69" s="1389">
        <f t="shared" si="2"/>
        <v>0</v>
      </c>
      <c r="T69" s="1395">
        <f t="shared" si="0"/>
        <v>0</v>
      </c>
      <c r="V69" s="1394">
        <f t="shared" si="3"/>
        <v>0</v>
      </c>
      <c r="W69" s="1479">
        <f t="shared" si="4"/>
        <v>18</v>
      </c>
      <c r="X69" s="1363">
        <f t="shared" si="5"/>
        <v>0</v>
      </c>
      <c r="AF69" s="1397"/>
      <c r="AG69" s="1398"/>
    </row>
    <row r="70" spans="1:33" s="1394" customFormat="1" ht="42.75" customHeight="1">
      <c r="A70" s="1470">
        <v>53</v>
      </c>
      <c r="B70" s="1452">
        <v>7000010606</v>
      </c>
      <c r="C70" s="1452">
        <v>720</v>
      </c>
      <c r="D70" s="1452">
        <v>670</v>
      </c>
      <c r="E70" s="1452">
        <v>30</v>
      </c>
      <c r="F70" s="1453" t="s">
        <v>829</v>
      </c>
      <c r="G70" s="1452">
        <v>100001326</v>
      </c>
      <c r="H70" s="1452">
        <v>995454</v>
      </c>
      <c r="I70" s="1475" t="s">
        <v>660</v>
      </c>
      <c r="J70" s="1455">
        <v>18</v>
      </c>
      <c r="K70" s="1476" t="s">
        <v>660</v>
      </c>
      <c r="L70" s="1458" t="s">
        <v>614</v>
      </c>
      <c r="M70" s="1477" t="s">
        <v>612</v>
      </c>
      <c r="N70" s="1478">
        <v>34</v>
      </c>
      <c r="O70" s="1457"/>
      <c r="P70" s="1389" t="str">
        <f t="shared" si="1"/>
        <v>Included</v>
      </c>
      <c r="Q70" s="1389">
        <f t="shared" si="2"/>
        <v>0</v>
      </c>
      <c r="T70" s="1395">
        <f t="shared" si="0"/>
        <v>0</v>
      </c>
      <c r="V70" s="1394">
        <f t="shared" si="3"/>
        <v>0</v>
      </c>
      <c r="W70" s="1479">
        <f t="shared" si="4"/>
        <v>18</v>
      </c>
      <c r="X70" s="1363">
        <f t="shared" si="5"/>
        <v>0</v>
      </c>
      <c r="AF70" s="1397"/>
      <c r="AG70" s="1398"/>
    </row>
    <row r="71" spans="1:33" s="1394" customFormat="1" ht="59.25" customHeight="1">
      <c r="A71" s="1470">
        <v>54</v>
      </c>
      <c r="B71" s="1452">
        <v>7000010606</v>
      </c>
      <c r="C71" s="1452">
        <v>720</v>
      </c>
      <c r="D71" s="1452">
        <v>670</v>
      </c>
      <c r="E71" s="1452">
        <v>40</v>
      </c>
      <c r="F71" s="1453" t="s">
        <v>829</v>
      </c>
      <c r="G71" s="1452">
        <v>100001327</v>
      </c>
      <c r="H71" s="1452">
        <v>995454</v>
      </c>
      <c r="I71" s="1475" t="s">
        <v>660</v>
      </c>
      <c r="J71" s="1455">
        <v>18</v>
      </c>
      <c r="K71" s="1476" t="s">
        <v>660</v>
      </c>
      <c r="L71" s="1458" t="s">
        <v>830</v>
      </c>
      <c r="M71" s="1477" t="s">
        <v>612</v>
      </c>
      <c r="N71" s="1478">
        <v>701</v>
      </c>
      <c r="O71" s="1457"/>
      <c r="P71" s="1389" t="str">
        <f t="shared" si="1"/>
        <v>Included</v>
      </c>
      <c r="Q71" s="1389">
        <f t="shared" si="2"/>
        <v>0</v>
      </c>
      <c r="T71" s="1395">
        <f t="shared" si="0"/>
        <v>0</v>
      </c>
      <c r="V71" s="1394">
        <f t="shared" si="3"/>
        <v>0</v>
      </c>
      <c r="W71" s="1479">
        <f t="shared" si="4"/>
        <v>18</v>
      </c>
      <c r="X71" s="1363">
        <f t="shared" si="5"/>
        <v>0</v>
      </c>
      <c r="AF71" s="1397"/>
      <c r="AG71" s="1398"/>
    </row>
    <row r="72" spans="1:33" s="1394" customFormat="1" ht="47.25" customHeight="1">
      <c r="A72" s="1470">
        <v>55</v>
      </c>
      <c r="B72" s="1452">
        <v>7000010606</v>
      </c>
      <c r="C72" s="1452">
        <v>720</v>
      </c>
      <c r="D72" s="1452">
        <v>670</v>
      </c>
      <c r="E72" s="1452">
        <v>50</v>
      </c>
      <c r="F72" s="1453" t="s">
        <v>829</v>
      </c>
      <c r="G72" s="1452">
        <v>100001328</v>
      </c>
      <c r="H72" s="1452">
        <v>995454</v>
      </c>
      <c r="I72" s="1475" t="s">
        <v>660</v>
      </c>
      <c r="J72" s="1455">
        <v>18</v>
      </c>
      <c r="K72" s="1476" t="s">
        <v>660</v>
      </c>
      <c r="L72" s="1458" t="s">
        <v>657</v>
      </c>
      <c r="M72" s="1477" t="s">
        <v>612</v>
      </c>
      <c r="N72" s="1478">
        <v>750</v>
      </c>
      <c r="O72" s="1457"/>
      <c r="P72" s="1389" t="str">
        <f>IF(O72=0, "Included", IF(ISERROR(N72*O72), "Included",N72*O72))</f>
        <v>Included</v>
      </c>
      <c r="Q72" s="1389">
        <f t="shared" si="2"/>
        <v>0</v>
      </c>
      <c r="T72" s="1395">
        <f t="shared" ref="T72:T125" si="6">O72*(1-$T$15)</f>
        <v>0</v>
      </c>
      <c r="V72" s="1394">
        <f t="shared" si="3"/>
        <v>0</v>
      </c>
      <c r="W72" s="1479">
        <f t="shared" si="4"/>
        <v>18</v>
      </c>
      <c r="X72" s="1363">
        <f t="shared" si="5"/>
        <v>0</v>
      </c>
      <c r="AF72" s="1397"/>
      <c r="AG72" s="1398"/>
    </row>
    <row r="73" spans="1:33" s="1394" customFormat="1" ht="34.5" customHeight="1">
      <c r="A73" s="1470">
        <v>56</v>
      </c>
      <c r="B73" s="1452">
        <v>7000010606</v>
      </c>
      <c r="C73" s="1452">
        <v>720</v>
      </c>
      <c r="D73" s="1452">
        <v>670</v>
      </c>
      <c r="E73" s="1452">
        <v>60</v>
      </c>
      <c r="F73" s="1453" t="s">
        <v>829</v>
      </c>
      <c r="G73" s="1452">
        <v>100001329</v>
      </c>
      <c r="H73" s="1452">
        <v>995454</v>
      </c>
      <c r="I73" s="1475" t="s">
        <v>660</v>
      </c>
      <c r="J73" s="1455">
        <v>18</v>
      </c>
      <c r="K73" s="1476" t="s">
        <v>660</v>
      </c>
      <c r="L73" s="1458" t="s">
        <v>615</v>
      </c>
      <c r="M73" s="1477" t="s">
        <v>609</v>
      </c>
      <c r="N73" s="1478">
        <v>56</v>
      </c>
      <c r="O73" s="1457"/>
      <c r="P73" s="1389" t="str">
        <f t="shared" ref="P73:P125" si="7">IF(O73=0, "Included", IF(ISERROR(N73*O73), "Included",N73*O73))</f>
        <v>Included</v>
      </c>
      <c r="Q73" s="1389">
        <f t="shared" si="2"/>
        <v>0</v>
      </c>
      <c r="T73" s="1395">
        <f t="shared" si="6"/>
        <v>0</v>
      </c>
      <c r="V73" s="1394">
        <f t="shared" si="3"/>
        <v>0</v>
      </c>
      <c r="W73" s="1479">
        <f t="shared" si="4"/>
        <v>18</v>
      </c>
      <c r="X73" s="1363">
        <f t="shared" si="5"/>
        <v>0</v>
      </c>
      <c r="AF73" s="1397"/>
      <c r="AG73" s="1398"/>
    </row>
    <row r="74" spans="1:33" s="1394" customFormat="1" ht="60.75" customHeight="1">
      <c r="A74" s="1470">
        <v>57</v>
      </c>
      <c r="B74" s="1452">
        <v>7000010606</v>
      </c>
      <c r="C74" s="1452">
        <v>720</v>
      </c>
      <c r="D74" s="1452">
        <v>670</v>
      </c>
      <c r="E74" s="1452">
        <v>80</v>
      </c>
      <c r="F74" s="1453" t="s">
        <v>829</v>
      </c>
      <c r="G74" s="1452">
        <v>100001331</v>
      </c>
      <c r="H74" s="1452">
        <v>995455</v>
      </c>
      <c r="I74" s="1475" t="s">
        <v>660</v>
      </c>
      <c r="J74" s="1455">
        <v>18</v>
      </c>
      <c r="K74" s="1476" t="s">
        <v>660</v>
      </c>
      <c r="L74" s="1458" t="s">
        <v>616</v>
      </c>
      <c r="M74" s="1477" t="s">
        <v>609</v>
      </c>
      <c r="N74" s="1478">
        <v>17</v>
      </c>
      <c r="O74" s="1457"/>
      <c r="P74" s="1389" t="str">
        <f t="shared" si="7"/>
        <v>Included</v>
      </c>
      <c r="Q74" s="1389">
        <f t="shared" si="2"/>
        <v>0</v>
      </c>
      <c r="T74" s="1395">
        <f t="shared" si="6"/>
        <v>0</v>
      </c>
      <c r="V74" s="1394">
        <f t="shared" si="3"/>
        <v>0</v>
      </c>
      <c r="W74" s="1479">
        <f t="shared" si="4"/>
        <v>18</v>
      </c>
      <c r="X74" s="1363">
        <f t="shared" si="5"/>
        <v>0</v>
      </c>
      <c r="AF74" s="1397"/>
      <c r="AG74" s="1398"/>
    </row>
    <row r="75" spans="1:33" s="1394" customFormat="1" ht="27" customHeight="1">
      <c r="A75" s="1470">
        <v>58</v>
      </c>
      <c r="B75" s="1452">
        <v>7000010606</v>
      </c>
      <c r="C75" s="1452">
        <v>720</v>
      </c>
      <c r="D75" s="1452">
        <v>670</v>
      </c>
      <c r="E75" s="1452">
        <v>110</v>
      </c>
      <c r="F75" s="1453" t="s">
        <v>829</v>
      </c>
      <c r="G75" s="1452">
        <v>100001714</v>
      </c>
      <c r="H75" s="1452">
        <v>995428</v>
      </c>
      <c r="I75" s="1475" t="s">
        <v>660</v>
      </c>
      <c r="J75" s="1455">
        <v>18</v>
      </c>
      <c r="K75" s="1476" t="s">
        <v>660</v>
      </c>
      <c r="L75" s="1458" t="s">
        <v>659</v>
      </c>
      <c r="M75" s="1477" t="s">
        <v>617</v>
      </c>
      <c r="N75" s="1478">
        <v>10000</v>
      </c>
      <c r="O75" s="1457"/>
      <c r="P75" s="1389" t="str">
        <f t="shared" si="7"/>
        <v>Included</v>
      </c>
      <c r="Q75" s="1389">
        <f t="shared" si="2"/>
        <v>0</v>
      </c>
      <c r="T75" s="1395">
        <f t="shared" si="6"/>
        <v>0</v>
      </c>
      <c r="V75" s="1394">
        <f t="shared" si="3"/>
        <v>0</v>
      </c>
      <c r="W75" s="1479">
        <f t="shared" si="4"/>
        <v>18</v>
      </c>
      <c r="X75" s="1363">
        <f t="shared" si="5"/>
        <v>0</v>
      </c>
      <c r="AF75" s="1397"/>
      <c r="AG75" s="1398"/>
    </row>
    <row r="76" spans="1:33" s="1394" customFormat="1" ht="34.5" customHeight="1">
      <c r="A76" s="1470">
        <v>59</v>
      </c>
      <c r="B76" s="1452">
        <v>7000010606</v>
      </c>
      <c r="C76" s="1452">
        <v>720</v>
      </c>
      <c r="D76" s="1452">
        <v>670</v>
      </c>
      <c r="E76" s="1452">
        <v>120</v>
      </c>
      <c r="F76" s="1453" t="s">
        <v>829</v>
      </c>
      <c r="G76" s="1452">
        <v>100001713</v>
      </c>
      <c r="H76" s="1452">
        <v>995424</v>
      </c>
      <c r="I76" s="1475" t="s">
        <v>660</v>
      </c>
      <c r="J76" s="1455">
        <v>18</v>
      </c>
      <c r="K76" s="1476" t="s">
        <v>660</v>
      </c>
      <c r="L76" s="1458" t="s">
        <v>658</v>
      </c>
      <c r="M76" s="1477" t="s">
        <v>617</v>
      </c>
      <c r="N76" s="1478">
        <v>10000</v>
      </c>
      <c r="O76" s="1457"/>
      <c r="P76" s="1389" t="str">
        <f t="shared" si="7"/>
        <v>Included</v>
      </c>
      <c r="Q76" s="1389">
        <f t="shared" si="2"/>
        <v>0</v>
      </c>
      <c r="T76" s="1395">
        <f t="shared" si="6"/>
        <v>0</v>
      </c>
      <c r="V76" s="1394">
        <f t="shared" si="3"/>
        <v>0</v>
      </c>
      <c r="W76" s="1479">
        <f t="shared" si="4"/>
        <v>18</v>
      </c>
      <c r="X76" s="1363">
        <f t="shared" si="5"/>
        <v>0</v>
      </c>
      <c r="AF76" s="1397"/>
      <c r="AG76" s="1398"/>
    </row>
    <row r="77" spans="1:33" s="1394" customFormat="1" ht="72.75" customHeight="1">
      <c r="A77" s="1470">
        <v>60</v>
      </c>
      <c r="B77" s="1452">
        <v>7000010606</v>
      </c>
      <c r="C77" s="1452">
        <v>720</v>
      </c>
      <c r="D77" s="1452">
        <v>670</v>
      </c>
      <c r="E77" s="1452">
        <v>130</v>
      </c>
      <c r="F77" s="1453" t="s">
        <v>829</v>
      </c>
      <c r="G77" s="1452">
        <v>100004507</v>
      </c>
      <c r="H77" s="1452">
        <v>995421</v>
      </c>
      <c r="I77" s="1475" t="s">
        <v>660</v>
      </c>
      <c r="J77" s="1455">
        <v>18</v>
      </c>
      <c r="K77" s="1476" t="s">
        <v>660</v>
      </c>
      <c r="L77" s="1458" t="s">
        <v>831</v>
      </c>
      <c r="M77" s="1477" t="s">
        <v>617</v>
      </c>
      <c r="N77" s="1478">
        <v>1125</v>
      </c>
      <c r="O77" s="1457"/>
      <c r="P77" s="1389" t="str">
        <f t="shared" si="7"/>
        <v>Included</v>
      </c>
      <c r="Q77" s="1389">
        <f t="shared" si="2"/>
        <v>0</v>
      </c>
      <c r="T77" s="1395">
        <f t="shared" si="6"/>
        <v>0</v>
      </c>
      <c r="V77" s="1394">
        <f t="shared" si="3"/>
        <v>0</v>
      </c>
      <c r="W77" s="1479">
        <f t="shared" si="4"/>
        <v>18</v>
      </c>
      <c r="X77" s="1363">
        <f t="shared" si="5"/>
        <v>0</v>
      </c>
      <c r="AF77" s="1397"/>
      <c r="AG77" s="1398"/>
    </row>
    <row r="78" spans="1:33" s="1394" customFormat="1" ht="57.75" customHeight="1">
      <c r="A78" s="1470">
        <v>61</v>
      </c>
      <c r="B78" s="1452">
        <v>7000010606</v>
      </c>
      <c r="C78" s="1452">
        <v>720</v>
      </c>
      <c r="D78" s="1452">
        <v>670</v>
      </c>
      <c r="E78" s="1452">
        <v>150</v>
      </c>
      <c r="F78" s="1453" t="s">
        <v>829</v>
      </c>
      <c r="G78" s="1452">
        <v>100001736</v>
      </c>
      <c r="H78" s="1452">
        <v>995462</v>
      </c>
      <c r="I78" s="1475" t="s">
        <v>660</v>
      </c>
      <c r="J78" s="1455">
        <v>18</v>
      </c>
      <c r="K78" s="1476" t="s">
        <v>660</v>
      </c>
      <c r="L78" s="1458" t="s">
        <v>832</v>
      </c>
      <c r="M78" s="1477" t="s">
        <v>618</v>
      </c>
      <c r="N78" s="1478">
        <v>12</v>
      </c>
      <c r="O78" s="1457"/>
      <c r="P78" s="1389" t="str">
        <f t="shared" si="7"/>
        <v>Included</v>
      </c>
      <c r="Q78" s="1389">
        <f t="shared" si="2"/>
        <v>0</v>
      </c>
      <c r="T78" s="1395">
        <f t="shared" si="6"/>
        <v>0</v>
      </c>
      <c r="V78" s="1394">
        <f t="shared" si="3"/>
        <v>0</v>
      </c>
      <c r="W78" s="1479">
        <f t="shared" si="4"/>
        <v>18</v>
      </c>
      <c r="X78" s="1363">
        <f t="shared" si="5"/>
        <v>0</v>
      </c>
      <c r="AF78" s="1397"/>
      <c r="AG78" s="1398"/>
    </row>
    <row r="79" spans="1:33" s="1394" customFormat="1" ht="57.75" customHeight="1">
      <c r="A79" s="1470">
        <v>62</v>
      </c>
      <c r="B79" s="1452">
        <v>7000010606</v>
      </c>
      <c r="C79" s="1452">
        <v>720</v>
      </c>
      <c r="D79" s="1452">
        <v>670</v>
      </c>
      <c r="E79" s="1452">
        <v>160</v>
      </c>
      <c r="F79" s="1453" t="s">
        <v>829</v>
      </c>
      <c r="G79" s="1452">
        <v>100001737</v>
      </c>
      <c r="H79" s="1452">
        <v>995462</v>
      </c>
      <c r="I79" s="1475" t="s">
        <v>660</v>
      </c>
      <c r="J79" s="1455">
        <v>18</v>
      </c>
      <c r="K79" s="1476" t="s">
        <v>660</v>
      </c>
      <c r="L79" s="1458" t="s">
        <v>833</v>
      </c>
      <c r="M79" s="1477" t="s">
        <v>618</v>
      </c>
      <c r="N79" s="1478">
        <v>60</v>
      </c>
      <c r="O79" s="1457"/>
      <c r="P79" s="1389" t="str">
        <f t="shared" si="7"/>
        <v>Included</v>
      </c>
      <c r="Q79" s="1389">
        <f t="shared" si="2"/>
        <v>0</v>
      </c>
      <c r="T79" s="1395">
        <f t="shared" si="6"/>
        <v>0</v>
      </c>
      <c r="V79" s="1394">
        <f t="shared" si="3"/>
        <v>0</v>
      </c>
      <c r="W79" s="1479">
        <f t="shared" si="4"/>
        <v>18</v>
      </c>
      <c r="X79" s="1363">
        <f t="shared" si="5"/>
        <v>0</v>
      </c>
      <c r="AF79" s="1397"/>
      <c r="AG79" s="1398"/>
    </row>
    <row r="80" spans="1:33" s="1394" customFormat="1" ht="48.75" customHeight="1">
      <c r="A80" s="1470">
        <v>63</v>
      </c>
      <c r="B80" s="1452">
        <v>7000010606</v>
      </c>
      <c r="C80" s="1452">
        <v>720</v>
      </c>
      <c r="D80" s="1452">
        <v>670</v>
      </c>
      <c r="E80" s="1452">
        <v>210</v>
      </c>
      <c r="F80" s="1453" t="s">
        <v>829</v>
      </c>
      <c r="G80" s="1452">
        <v>100001412</v>
      </c>
      <c r="H80" s="1452">
        <v>995462</v>
      </c>
      <c r="I80" s="1475" t="s">
        <v>660</v>
      </c>
      <c r="J80" s="1455">
        <v>18</v>
      </c>
      <c r="K80" s="1476" t="s">
        <v>660</v>
      </c>
      <c r="L80" s="1458" t="s">
        <v>834</v>
      </c>
      <c r="M80" s="1477" t="s">
        <v>618</v>
      </c>
      <c r="N80" s="1478">
        <v>200</v>
      </c>
      <c r="O80" s="1457"/>
      <c r="P80" s="1389" t="str">
        <f t="shared" si="7"/>
        <v>Included</v>
      </c>
      <c r="Q80" s="1389">
        <f t="shared" si="2"/>
        <v>0</v>
      </c>
      <c r="T80" s="1395">
        <f t="shared" si="6"/>
        <v>0</v>
      </c>
      <c r="V80" s="1394">
        <f t="shared" si="3"/>
        <v>0</v>
      </c>
      <c r="W80" s="1479">
        <f t="shared" si="4"/>
        <v>18</v>
      </c>
      <c r="X80" s="1363">
        <f t="shared" si="5"/>
        <v>0</v>
      </c>
      <c r="AF80" s="1397"/>
      <c r="AG80" s="1398"/>
    </row>
    <row r="81" spans="1:33" s="1394" customFormat="1" ht="41.25" customHeight="1">
      <c r="A81" s="1470">
        <v>64</v>
      </c>
      <c r="B81" s="1452">
        <v>7000010606</v>
      </c>
      <c r="C81" s="1452">
        <v>720</v>
      </c>
      <c r="D81" s="1452">
        <v>670</v>
      </c>
      <c r="E81" s="1452">
        <v>220</v>
      </c>
      <c r="F81" s="1453" t="s">
        <v>829</v>
      </c>
      <c r="G81" s="1452">
        <v>100001413</v>
      </c>
      <c r="H81" s="1452">
        <v>995462</v>
      </c>
      <c r="I81" s="1475" t="s">
        <v>660</v>
      </c>
      <c r="J81" s="1455">
        <v>18</v>
      </c>
      <c r="K81" s="1476" t="s">
        <v>660</v>
      </c>
      <c r="L81" s="1458" t="s">
        <v>835</v>
      </c>
      <c r="M81" s="1477" t="s">
        <v>618</v>
      </c>
      <c r="N81" s="1478">
        <v>150</v>
      </c>
      <c r="O81" s="1457"/>
      <c r="P81" s="1389" t="str">
        <f t="shared" si="7"/>
        <v>Included</v>
      </c>
      <c r="Q81" s="1389">
        <f t="shared" si="2"/>
        <v>0</v>
      </c>
      <c r="T81" s="1395">
        <f t="shared" si="6"/>
        <v>0</v>
      </c>
      <c r="V81" s="1394">
        <f t="shared" si="3"/>
        <v>0</v>
      </c>
      <c r="W81" s="1479">
        <f t="shared" si="4"/>
        <v>18</v>
      </c>
      <c r="X81" s="1363">
        <f t="shared" si="5"/>
        <v>0</v>
      </c>
      <c r="AF81" s="1397"/>
      <c r="AG81" s="1398"/>
    </row>
    <row r="82" spans="1:33" s="1394" customFormat="1" ht="84.75" customHeight="1">
      <c r="A82" s="1470">
        <v>65</v>
      </c>
      <c r="B82" s="1452">
        <v>7000010606</v>
      </c>
      <c r="C82" s="1452">
        <v>720</v>
      </c>
      <c r="D82" s="1452">
        <v>670</v>
      </c>
      <c r="E82" s="1452">
        <v>250</v>
      </c>
      <c r="F82" s="1453" t="s">
        <v>829</v>
      </c>
      <c r="G82" s="1452">
        <v>100003437</v>
      </c>
      <c r="H82" s="1452">
        <v>995454</v>
      </c>
      <c r="I82" s="1475" t="s">
        <v>660</v>
      </c>
      <c r="J82" s="1455">
        <v>18</v>
      </c>
      <c r="K82" s="1476" t="s">
        <v>660</v>
      </c>
      <c r="L82" s="1458" t="s">
        <v>706</v>
      </c>
      <c r="M82" s="1477" t="s">
        <v>617</v>
      </c>
      <c r="N82" s="1478">
        <v>54</v>
      </c>
      <c r="O82" s="1457"/>
      <c r="P82" s="1389" t="str">
        <f t="shared" si="7"/>
        <v>Included</v>
      </c>
      <c r="Q82" s="1389">
        <f t="shared" si="2"/>
        <v>0</v>
      </c>
      <c r="T82" s="1395">
        <f t="shared" si="6"/>
        <v>0</v>
      </c>
      <c r="V82" s="1394">
        <f t="shared" si="3"/>
        <v>0</v>
      </c>
      <c r="W82" s="1479">
        <f t="shared" si="4"/>
        <v>18</v>
      </c>
      <c r="X82" s="1363">
        <f t="shared" si="5"/>
        <v>0</v>
      </c>
      <c r="AF82" s="1397"/>
      <c r="AG82" s="1398"/>
    </row>
    <row r="83" spans="1:33" s="1394" customFormat="1" ht="73.5" customHeight="1">
      <c r="A83" s="1470">
        <v>66</v>
      </c>
      <c r="B83" s="1452">
        <v>7000010606</v>
      </c>
      <c r="C83" s="1452">
        <v>720</v>
      </c>
      <c r="D83" s="1452">
        <v>670</v>
      </c>
      <c r="E83" s="1452">
        <v>19</v>
      </c>
      <c r="F83" s="1453" t="s">
        <v>829</v>
      </c>
      <c r="G83" s="1452">
        <v>100004467</v>
      </c>
      <c r="H83" s="1452">
        <v>995432</v>
      </c>
      <c r="I83" s="1475" t="s">
        <v>660</v>
      </c>
      <c r="J83" s="1455">
        <v>18</v>
      </c>
      <c r="K83" s="1476" t="s">
        <v>660</v>
      </c>
      <c r="L83" s="1458" t="s">
        <v>836</v>
      </c>
      <c r="M83" s="1477" t="s">
        <v>612</v>
      </c>
      <c r="N83" s="1478">
        <v>1000</v>
      </c>
      <c r="O83" s="1457"/>
      <c r="P83" s="1389" t="str">
        <f t="shared" si="7"/>
        <v>Included</v>
      </c>
      <c r="Q83" s="1389">
        <f t="shared" ref="Q83:Q146" si="8">X83</f>
        <v>0</v>
      </c>
      <c r="T83" s="1395">
        <f t="shared" si="6"/>
        <v>0</v>
      </c>
      <c r="V83" s="1394">
        <f t="shared" ref="V83:V146" si="9">IF(P83="Included",0,P83)</f>
        <v>0</v>
      </c>
      <c r="W83" s="1479">
        <f t="shared" ref="W83:W146" si="10">IF( OR( K83="",K83="Confirmed"), J83, K83)</f>
        <v>18</v>
      </c>
      <c r="X83" s="1363">
        <f t="shared" ref="X83:X146" si="11">IF(ISERROR(W83*V83%),0,V83*W83%)</f>
        <v>0</v>
      </c>
      <c r="AF83" s="1397"/>
      <c r="AG83" s="1398"/>
    </row>
    <row r="84" spans="1:33" s="1394" customFormat="1" ht="41.25" customHeight="1">
      <c r="A84" s="1470">
        <v>67</v>
      </c>
      <c r="B84" s="1452">
        <v>7000010606</v>
      </c>
      <c r="C84" s="1452">
        <v>720</v>
      </c>
      <c r="D84" s="1452">
        <v>670</v>
      </c>
      <c r="E84" s="1452">
        <v>229</v>
      </c>
      <c r="F84" s="1453" t="s">
        <v>829</v>
      </c>
      <c r="G84" s="1452">
        <v>100001415</v>
      </c>
      <c r="H84" s="1452">
        <v>995462</v>
      </c>
      <c r="I84" s="1475" t="s">
        <v>660</v>
      </c>
      <c r="J84" s="1455">
        <v>18</v>
      </c>
      <c r="K84" s="1476" t="s">
        <v>660</v>
      </c>
      <c r="L84" s="1458" t="s">
        <v>837</v>
      </c>
      <c r="M84" s="1477" t="s">
        <v>618</v>
      </c>
      <c r="N84" s="1478">
        <v>100</v>
      </c>
      <c r="O84" s="1457"/>
      <c r="P84" s="1389" t="str">
        <f t="shared" si="7"/>
        <v>Included</v>
      </c>
      <c r="Q84" s="1389">
        <f t="shared" si="8"/>
        <v>0</v>
      </c>
      <c r="T84" s="1395">
        <f t="shared" si="6"/>
        <v>0</v>
      </c>
      <c r="V84" s="1394">
        <f t="shared" si="9"/>
        <v>0</v>
      </c>
      <c r="W84" s="1479">
        <f t="shared" si="10"/>
        <v>18</v>
      </c>
      <c r="X84" s="1363">
        <f t="shared" si="11"/>
        <v>0</v>
      </c>
      <c r="AF84" s="1397"/>
      <c r="AG84" s="1398"/>
    </row>
    <row r="85" spans="1:33" s="1394" customFormat="1" ht="41.25" customHeight="1">
      <c r="A85" s="1470">
        <v>68</v>
      </c>
      <c r="B85" s="1452">
        <v>7000010606</v>
      </c>
      <c r="C85" s="1452">
        <v>720</v>
      </c>
      <c r="D85" s="1452">
        <v>670</v>
      </c>
      <c r="E85" s="1452">
        <v>228</v>
      </c>
      <c r="F85" s="1453" t="s">
        <v>829</v>
      </c>
      <c r="G85" s="1452">
        <v>100001414</v>
      </c>
      <c r="H85" s="1452">
        <v>995462</v>
      </c>
      <c r="I85" s="1475" t="s">
        <v>660</v>
      </c>
      <c r="J85" s="1455">
        <v>18</v>
      </c>
      <c r="K85" s="1476" t="s">
        <v>660</v>
      </c>
      <c r="L85" s="1458" t="s">
        <v>838</v>
      </c>
      <c r="M85" s="1477" t="s">
        <v>618</v>
      </c>
      <c r="N85" s="1478">
        <v>100</v>
      </c>
      <c r="O85" s="1457"/>
      <c r="P85" s="1389" t="str">
        <f t="shared" si="7"/>
        <v>Included</v>
      </c>
      <c r="Q85" s="1389">
        <f t="shared" si="8"/>
        <v>0</v>
      </c>
      <c r="T85" s="1395">
        <f t="shared" si="6"/>
        <v>0</v>
      </c>
      <c r="V85" s="1394">
        <f t="shared" si="9"/>
        <v>0</v>
      </c>
      <c r="W85" s="1479">
        <f t="shared" si="10"/>
        <v>18</v>
      </c>
      <c r="X85" s="1363">
        <f t="shared" si="11"/>
        <v>0</v>
      </c>
      <c r="AF85" s="1397"/>
      <c r="AG85" s="1398"/>
    </row>
    <row r="86" spans="1:33" s="1394" customFormat="1" ht="281.25" customHeight="1">
      <c r="A86" s="1470">
        <v>69</v>
      </c>
      <c r="B86" s="1452">
        <v>7000010606</v>
      </c>
      <c r="C86" s="1452">
        <v>720</v>
      </c>
      <c r="D86" s="1452">
        <v>670</v>
      </c>
      <c r="E86" s="1452">
        <v>520</v>
      </c>
      <c r="F86" s="1453" t="s">
        <v>829</v>
      </c>
      <c r="G86" s="1452">
        <v>100002911</v>
      </c>
      <c r="H86" s="1452">
        <v>995432</v>
      </c>
      <c r="I86" s="1475" t="s">
        <v>660</v>
      </c>
      <c r="J86" s="1455">
        <v>18</v>
      </c>
      <c r="K86" s="1476" t="s">
        <v>660</v>
      </c>
      <c r="L86" s="1458" t="s">
        <v>839</v>
      </c>
      <c r="M86" s="1477" t="s">
        <v>612</v>
      </c>
      <c r="N86" s="1478">
        <v>1000</v>
      </c>
      <c r="O86" s="1457"/>
      <c r="P86" s="1389" t="str">
        <f t="shared" si="7"/>
        <v>Included</v>
      </c>
      <c r="Q86" s="1389">
        <f t="shared" si="8"/>
        <v>0</v>
      </c>
      <c r="T86" s="1395">
        <f t="shared" si="6"/>
        <v>0</v>
      </c>
      <c r="V86" s="1394">
        <f t="shared" si="9"/>
        <v>0</v>
      </c>
      <c r="W86" s="1479">
        <f t="shared" si="10"/>
        <v>18</v>
      </c>
      <c r="X86" s="1363">
        <f t="shared" si="11"/>
        <v>0</v>
      </c>
      <c r="AF86" s="1397"/>
      <c r="AG86" s="1398"/>
    </row>
    <row r="87" spans="1:33" s="1394" customFormat="1" ht="141" customHeight="1">
      <c r="A87" s="1470">
        <v>70</v>
      </c>
      <c r="B87" s="1452">
        <v>7000010606</v>
      </c>
      <c r="C87" s="1452">
        <v>720</v>
      </c>
      <c r="D87" s="1452">
        <v>670</v>
      </c>
      <c r="E87" s="1452">
        <v>530</v>
      </c>
      <c r="F87" s="1453" t="s">
        <v>829</v>
      </c>
      <c r="G87" s="1452">
        <v>100002583</v>
      </c>
      <c r="H87" s="1452">
        <v>995432</v>
      </c>
      <c r="I87" s="1475" t="s">
        <v>660</v>
      </c>
      <c r="J87" s="1455">
        <v>18</v>
      </c>
      <c r="K87" s="1476" t="s">
        <v>660</v>
      </c>
      <c r="L87" s="1458" t="s">
        <v>840</v>
      </c>
      <c r="M87" s="1477" t="s">
        <v>612</v>
      </c>
      <c r="N87" s="1478">
        <v>30000</v>
      </c>
      <c r="O87" s="1457"/>
      <c r="P87" s="1389" t="str">
        <f t="shared" si="7"/>
        <v>Included</v>
      </c>
      <c r="Q87" s="1389">
        <f t="shared" si="8"/>
        <v>0</v>
      </c>
      <c r="T87" s="1395">
        <f t="shared" si="6"/>
        <v>0</v>
      </c>
      <c r="V87" s="1394">
        <f t="shared" si="9"/>
        <v>0</v>
      </c>
      <c r="W87" s="1479">
        <f t="shared" si="10"/>
        <v>18</v>
      </c>
      <c r="X87" s="1363">
        <f t="shared" si="11"/>
        <v>0</v>
      </c>
      <c r="AF87" s="1397"/>
      <c r="AG87" s="1398"/>
    </row>
    <row r="88" spans="1:33" s="1394" customFormat="1" ht="65.25" customHeight="1">
      <c r="A88" s="1470">
        <v>71</v>
      </c>
      <c r="B88" s="1452">
        <v>7000010606</v>
      </c>
      <c r="C88" s="1452">
        <v>720</v>
      </c>
      <c r="D88" s="1452">
        <v>670</v>
      </c>
      <c r="E88" s="1452">
        <v>540</v>
      </c>
      <c r="F88" s="1453" t="s">
        <v>829</v>
      </c>
      <c r="G88" s="1452">
        <v>170000824</v>
      </c>
      <c r="H88" s="1452">
        <v>995413</v>
      </c>
      <c r="I88" s="1475" t="s">
        <v>660</v>
      </c>
      <c r="J88" s="1455">
        <v>18</v>
      </c>
      <c r="K88" s="1476" t="s">
        <v>660</v>
      </c>
      <c r="L88" s="1458" t="s">
        <v>841</v>
      </c>
      <c r="M88" s="1477" t="s">
        <v>612</v>
      </c>
      <c r="N88" s="1478">
        <v>100</v>
      </c>
      <c r="O88" s="1457"/>
      <c r="P88" s="1389" t="str">
        <f t="shared" si="7"/>
        <v>Included</v>
      </c>
      <c r="Q88" s="1389">
        <f t="shared" si="8"/>
        <v>0</v>
      </c>
      <c r="T88" s="1395">
        <f t="shared" si="6"/>
        <v>0</v>
      </c>
      <c r="V88" s="1394">
        <f t="shared" si="9"/>
        <v>0</v>
      </c>
      <c r="W88" s="1479">
        <f t="shared" si="10"/>
        <v>18</v>
      </c>
      <c r="X88" s="1363">
        <f t="shared" si="11"/>
        <v>0</v>
      </c>
      <c r="AF88" s="1397"/>
      <c r="AG88" s="1398"/>
    </row>
    <row r="89" spans="1:33" s="1394" customFormat="1" ht="41.25" customHeight="1">
      <c r="A89" s="1470">
        <v>72</v>
      </c>
      <c r="B89" s="1452">
        <v>7000010606</v>
      </c>
      <c r="C89" s="1452">
        <v>720</v>
      </c>
      <c r="D89" s="1452">
        <v>670</v>
      </c>
      <c r="E89" s="1452">
        <v>550</v>
      </c>
      <c r="F89" s="1453" t="s">
        <v>829</v>
      </c>
      <c r="G89" s="1452">
        <v>100003926</v>
      </c>
      <c r="H89" s="1452">
        <v>995428</v>
      </c>
      <c r="I89" s="1475" t="s">
        <v>660</v>
      </c>
      <c r="J89" s="1455">
        <v>18</v>
      </c>
      <c r="K89" s="1476" t="s">
        <v>660</v>
      </c>
      <c r="L89" s="1458" t="s">
        <v>842</v>
      </c>
      <c r="M89" s="1477" t="s">
        <v>617</v>
      </c>
      <c r="N89" s="1478">
        <v>400</v>
      </c>
      <c r="O89" s="1457"/>
      <c r="P89" s="1389" t="str">
        <f t="shared" si="7"/>
        <v>Included</v>
      </c>
      <c r="Q89" s="1389">
        <f t="shared" si="8"/>
        <v>0</v>
      </c>
      <c r="T89" s="1395">
        <f t="shared" si="6"/>
        <v>0</v>
      </c>
      <c r="V89" s="1394">
        <f t="shared" si="9"/>
        <v>0</v>
      </c>
      <c r="W89" s="1479">
        <f t="shared" si="10"/>
        <v>18</v>
      </c>
      <c r="X89" s="1363">
        <f t="shared" si="11"/>
        <v>0</v>
      </c>
      <c r="AF89" s="1397"/>
      <c r="AG89" s="1398"/>
    </row>
    <row r="90" spans="1:33" s="1394" customFormat="1" ht="27" customHeight="1">
      <c r="A90" s="1470">
        <v>73</v>
      </c>
      <c r="B90" s="1452">
        <v>7000010606</v>
      </c>
      <c r="C90" s="1452">
        <v>720</v>
      </c>
      <c r="D90" s="1452">
        <v>670</v>
      </c>
      <c r="E90" s="1452">
        <v>560</v>
      </c>
      <c r="F90" s="1453" t="s">
        <v>829</v>
      </c>
      <c r="G90" s="1452">
        <v>100001542</v>
      </c>
      <c r="H90" s="1452">
        <v>995429</v>
      </c>
      <c r="I90" s="1475" t="s">
        <v>660</v>
      </c>
      <c r="J90" s="1455">
        <v>18</v>
      </c>
      <c r="K90" s="1476" t="s">
        <v>660</v>
      </c>
      <c r="L90" s="1458" t="s">
        <v>843</v>
      </c>
      <c r="M90" s="1477" t="s">
        <v>618</v>
      </c>
      <c r="N90" s="1478">
        <v>120</v>
      </c>
      <c r="O90" s="1457"/>
      <c r="P90" s="1389" t="str">
        <f t="shared" si="7"/>
        <v>Included</v>
      </c>
      <c r="Q90" s="1389">
        <f t="shared" si="8"/>
        <v>0</v>
      </c>
      <c r="T90" s="1395">
        <f t="shared" si="6"/>
        <v>0</v>
      </c>
      <c r="V90" s="1394">
        <f t="shared" si="9"/>
        <v>0</v>
      </c>
      <c r="W90" s="1479">
        <f t="shared" si="10"/>
        <v>18</v>
      </c>
      <c r="X90" s="1363">
        <f t="shared" si="11"/>
        <v>0</v>
      </c>
      <c r="AF90" s="1397"/>
      <c r="AG90" s="1398"/>
    </row>
    <row r="91" spans="1:33" s="1394" customFormat="1" ht="39" customHeight="1">
      <c r="A91" s="1470">
        <v>74</v>
      </c>
      <c r="B91" s="1452">
        <v>7000010606</v>
      </c>
      <c r="C91" s="1452">
        <v>720</v>
      </c>
      <c r="D91" s="1452">
        <v>670</v>
      </c>
      <c r="E91" s="1452">
        <v>570</v>
      </c>
      <c r="F91" s="1453" t="s">
        <v>829</v>
      </c>
      <c r="G91" s="1452">
        <v>100001445</v>
      </c>
      <c r="H91" s="1452">
        <v>995429</v>
      </c>
      <c r="I91" s="1475" t="s">
        <v>660</v>
      </c>
      <c r="J91" s="1455">
        <v>18</v>
      </c>
      <c r="K91" s="1476" t="s">
        <v>660</v>
      </c>
      <c r="L91" s="1458" t="s">
        <v>844</v>
      </c>
      <c r="M91" s="1477" t="s">
        <v>617</v>
      </c>
      <c r="N91" s="1478">
        <v>90</v>
      </c>
      <c r="O91" s="1457"/>
      <c r="P91" s="1389" t="str">
        <f t="shared" si="7"/>
        <v>Included</v>
      </c>
      <c r="Q91" s="1389">
        <f t="shared" si="8"/>
        <v>0</v>
      </c>
      <c r="T91" s="1395">
        <f t="shared" si="6"/>
        <v>0</v>
      </c>
      <c r="V91" s="1394">
        <f t="shared" si="9"/>
        <v>0</v>
      </c>
      <c r="W91" s="1479">
        <f t="shared" si="10"/>
        <v>18</v>
      </c>
      <c r="X91" s="1363">
        <f t="shared" si="11"/>
        <v>0</v>
      </c>
      <c r="AF91" s="1397"/>
      <c r="AG91" s="1398"/>
    </row>
    <row r="92" spans="1:33" s="1394" customFormat="1" ht="75.75" customHeight="1">
      <c r="A92" s="1470">
        <v>75</v>
      </c>
      <c r="B92" s="1452">
        <v>7000010606</v>
      </c>
      <c r="C92" s="1452">
        <v>720</v>
      </c>
      <c r="D92" s="1452">
        <v>670</v>
      </c>
      <c r="E92" s="1452">
        <v>18</v>
      </c>
      <c r="F92" s="1453" t="s">
        <v>829</v>
      </c>
      <c r="G92" s="1452">
        <v>100004518</v>
      </c>
      <c r="H92" s="1452">
        <v>995433</v>
      </c>
      <c r="I92" s="1475" t="s">
        <v>660</v>
      </c>
      <c r="J92" s="1455">
        <v>18</v>
      </c>
      <c r="K92" s="1476" t="s">
        <v>660</v>
      </c>
      <c r="L92" s="1458" t="s">
        <v>845</v>
      </c>
      <c r="M92" s="1477" t="s">
        <v>612</v>
      </c>
      <c r="N92" s="1478">
        <v>4060</v>
      </c>
      <c r="O92" s="1457"/>
      <c r="P92" s="1389" t="str">
        <f t="shared" si="7"/>
        <v>Included</v>
      </c>
      <c r="Q92" s="1389">
        <f t="shared" si="8"/>
        <v>0</v>
      </c>
      <c r="T92" s="1395">
        <f t="shared" si="6"/>
        <v>0</v>
      </c>
      <c r="V92" s="1394">
        <f t="shared" si="9"/>
        <v>0</v>
      </c>
      <c r="W92" s="1479">
        <f t="shared" si="10"/>
        <v>18</v>
      </c>
      <c r="X92" s="1363">
        <f t="shared" si="11"/>
        <v>0</v>
      </c>
      <c r="AF92" s="1397"/>
      <c r="AG92" s="1398"/>
    </row>
    <row r="93" spans="1:33" s="1394" customFormat="1" ht="63" customHeight="1">
      <c r="A93" s="1470">
        <v>76</v>
      </c>
      <c r="B93" s="1452">
        <v>7000010606</v>
      </c>
      <c r="C93" s="1452">
        <v>720</v>
      </c>
      <c r="D93" s="1452">
        <v>670</v>
      </c>
      <c r="E93" s="1452">
        <v>149</v>
      </c>
      <c r="F93" s="1453" t="s">
        <v>829</v>
      </c>
      <c r="G93" s="1452">
        <v>100001735</v>
      </c>
      <c r="H93" s="1452">
        <v>995462</v>
      </c>
      <c r="I93" s="1475" t="s">
        <v>660</v>
      </c>
      <c r="J93" s="1455">
        <v>18</v>
      </c>
      <c r="K93" s="1476" t="s">
        <v>660</v>
      </c>
      <c r="L93" s="1458" t="s">
        <v>846</v>
      </c>
      <c r="M93" s="1477" t="s">
        <v>618</v>
      </c>
      <c r="N93" s="1478">
        <v>24</v>
      </c>
      <c r="O93" s="1457"/>
      <c r="P93" s="1389" t="str">
        <f t="shared" si="7"/>
        <v>Included</v>
      </c>
      <c r="Q93" s="1389">
        <f t="shared" si="8"/>
        <v>0</v>
      </c>
      <c r="T93" s="1395">
        <f t="shared" si="6"/>
        <v>0</v>
      </c>
      <c r="V93" s="1394">
        <f t="shared" si="9"/>
        <v>0</v>
      </c>
      <c r="W93" s="1479">
        <f t="shared" si="10"/>
        <v>18</v>
      </c>
      <c r="X93" s="1363">
        <f t="shared" si="11"/>
        <v>0</v>
      </c>
      <c r="AF93" s="1397"/>
      <c r="AG93" s="1398"/>
    </row>
    <row r="94" spans="1:33" s="1394" customFormat="1" ht="27.75" customHeight="1">
      <c r="A94" s="1188"/>
      <c r="B94" s="1360"/>
      <c r="C94" s="1360"/>
      <c r="D94" s="1360"/>
      <c r="E94" s="1360"/>
      <c r="F94" s="883"/>
      <c r="G94" s="1353"/>
      <c r="H94" s="1353"/>
      <c r="I94" s="883"/>
      <c r="J94" s="1388"/>
      <c r="K94" s="883"/>
      <c r="L94" s="883"/>
      <c r="M94" s="1353"/>
      <c r="N94" s="1353"/>
      <c r="O94" s="883"/>
      <c r="P94" s="1389"/>
      <c r="Q94" s="1389"/>
      <c r="T94" s="1395">
        <f t="shared" si="6"/>
        <v>0</v>
      </c>
      <c r="W94" s="1479"/>
      <c r="X94" s="1363"/>
      <c r="AF94" s="1397"/>
      <c r="AG94" s="1398"/>
    </row>
    <row r="95" spans="1:33" s="1394" customFormat="1" ht="27" customHeight="1">
      <c r="A95" s="1465" t="s">
        <v>350</v>
      </c>
      <c r="B95" s="1466" t="s">
        <v>777</v>
      </c>
      <c r="C95" s="1467"/>
      <c r="D95" s="1467"/>
      <c r="E95" s="1467"/>
      <c r="F95" s="1467"/>
      <c r="G95" s="1467"/>
      <c r="H95" s="1467"/>
      <c r="I95" s="1474"/>
      <c r="J95" s="1467"/>
      <c r="K95" s="1474"/>
      <c r="L95" s="1468"/>
      <c r="M95" s="1467"/>
      <c r="N95" s="1467"/>
      <c r="O95" s="1469"/>
      <c r="P95" s="1469"/>
      <c r="Q95" s="1469"/>
      <c r="T95" s="1395">
        <f t="shared" si="6"/>
        <v>0</v>
      </c>
      <c r="W95" s="1479"/>
      <c r="X95" s="1363"/>
      <c r="AF95" s="1397"/>
      <c r="AG95" s="1398"/>
    </row>
    <row r="96" spans="1:33" s="1394" customFormat="1" ht="27" customHeight="1">
      <c r="A96" s="1470">
        <v>8</v>
      </c>
      <c r="B96" s="1452">
        <v>7000010606</v>
      </c>
      <c r="C96" s="1452">
        <v>950</v>
      </c>
      <c r="D96" s="1452">
        <v>260</v>
      </c>
      <c r="E96" s="1452">
        <v>10</v>
      </c>
      <c r="F96" s="1453" t="s">
        <v>791</v>
      </c>
      <c r="G96" s="1452">
        <v>100000448</v>
      </c>
      <c r="H96" s="1452">
        <v>998736</v>
      </c>
      <c r="I96" s="1475" t="s">
        <v>660</v>
      </c>
      <c r="J96" s="1455">
        <v>18</v>
      </c>
      <c r="K96" s="1476" t="s">
        <v>660</v>
      </c>
      <c r="L96" s="1458" t="s">
        <v>727</v>
      </c>
      <c r="M96" s="1477" t="s">
        <v>585</v>
      </c>
      <c r="N96" s="1478">
        <v>6</v>
      </c>
      <c r="O96" s="1457"/>
      <c r="P96" s="1389" t="str">
        <f t="shared" si="7"/>
        <v>Included</v>
      </c>
      <c r="Q96" s="1389">
        <f t="shared" si="8"/>
        <v>0</v>
      </c>
      <c r="T96" s="1395">
        <f t="shared" si="6"/>
        <v>0</v>
      </c>
      <c r="V96" s="1394">
        <f t="shared" si="9"/>
        <v>0</v>
      </c>
      <c r="W96" s="1479">
        <f t="shared" si="10"/>
        <v>18</v>
      </c>
      <c r="X96" s="1363">
        <f t="shared" si="11"/>
        <v>0</v>
      </c>
      <c r="AF96" s="1397"/>
      <c r="AG96" s="1398"/>
    </row>
    <row r="97" spans="1:33" s="1394" customFormat="1" ht="27" customHeight="1">
      <c r="A97" s="1470">
        <v>9</v>
      </c>
      <c r="B97" s="1452">
        <v>7000010606</v>
      </c>
      <c r="C97" s="1452">
        <v>950</v>
      </c>
      <c r="D97" s="1452">
        <v>260</v>
      </c>
      <c r="E97" s="1452">
        <v>20</v>
      </c>
      <c r="F97" s="1453" t="s">
        <v>791</v>
      </c>
      <c r="G97" s="1452">
        <v>100000484</v>
      </c>
      <c r="H97" s="1452">
        <v>998736</v>
      </c>
      <c r="I97" s="1475" t="s">
        <v>660</v>
      </c>
      <c r="J97" s="1455">
        <v>18</v>
      </c>
      <c r="K97" s="1476" t="s">
        <v>660</v>
      </c>
      <c r="L97" s="1458" t="s">
        <v>728</v>
      </c>
      <c r="M97" s="1477" t="s">
        <v>585</v>
      </c>
      <c r="N97" s="1478">
        <v>6</v>
      </c>
      <c r="O97" s="1457"/>
      <c r="P97" s="1389" t="str">
        <f t="shared" si="7"/>
        <v>Included</v>
      </c>
      <c r="Q97" s="1389">
        <f t="shared" si="8"/>
        <v>0</v>
      </c>
      <c r="T97" s="1395">
        <f t="shared" si="6"/>
        <v>0</v>
      </c>
      <c r="V97" s="1394">
        <f t="shared" si="9"/>
        <v>0</v>
      </c>
      <c r="W97" s="1479">
        <f t="shared" si="10"/>
        <v>18</v>
      </c>
      <c r="X97" s="1363">
        <f t="shared" si="11"/>
        <v>0</v>
      </c>
      <c r="AF97" s="1397"/>
      <c r="AG97" s="1398"/>
    </row>
    <row r="98" spans="1:33" s="1394" customFormat="1" ht="42.75" customHeight="1">
      <c r="A98" s="1470">
        <v>10</v>
      </c>
      <c r="B98" s="1452">
        <v>7000010606</v>
      </c>
      <c r="C98" s="1452">
        <v>950</v>
      </c>
      <c r="D98" s="1452">
        <v>260</v>
      </c>
      <c r="E98" s="1452">
        <v>30</v>
      </c>
      <c r="F98" s="1453" t="s">
        <v>791</v>
      </c>
      <c r="G98" s="1452">
        <v>100001907</v>
      </c>
      <c r="H98" s="1452">
        <v>998736</v>
      </c>
      <c r="I98" s="1475" t="s">
        <v>660</v>
      </c>
      <c r="J98" s="1455">
        <v>18</v>
      </c>
      <c r="K98" s="1476" t="s">
        <v>660</v>
      </c>
      <c r="L98" s="1458" t="s">
        <v>792</v>
      </c>
      <c r="M98" s="1477" t="s">
        <v>585</v>
      </c>
      <c r="N98" s="1478">
        <v>30</v>
      </c>
      <c r="O98" s="1457"/>
      <c r="P98" s="1389" t="str">
        <f t="shared" si="7"/>
        <v>Included</v>
      </c>
      <c r="Q98" s="1389">
        <f t="shared" si="8"/>
        <v>0</v>
      </c>
      <c r="T98" s="1395">
        <f t="shared" si="6"/>
        <v>0</v>
      </c>
      <c r="V98" s="1394">
        <f t="shared" si="9"/>
        <v>0</v>
      </c>
      <c r="W98" s="1479">
        <f t="shared" si="10"/>
        <v>18</v>
      </c>
      <c r="X98" s="1363">
        <f t="shared" si="11"/>
        <v>0</v>
      </c>
      <c r="AF98" s="1397"/>
      <c r="AG98" s="1398"/>
    </row>
    <row r="99" spans="1:33" s="1394" customFormat="1" ht="42.75" customHeight="1">
      <c r="A99" s="1470">
        <v>11</v>
      </c>
      <c r="B99" s="1452">
        <v>7000010606</v>
      </c>
      <c r="C99" s="1452">
        <v>950</v>
      </c>
      <c r="D99" s="1452">
        <v>260</v>
      </c>
      <c r="E99" s="1452">
        <v>40</v>
      </c>
      <c r="F99" s="1453" t="s">
        <v>791</v>
      </c>
      <c r="G99" s="1452">
        <v>100000435</v>
      </c>
      <c r="H99" s="1452">
        <v>998736</v>
      </c>
      <c r="I99" s="1475" t="s">
        <v>660</v>
      </c>
      <c r="J99" s="1455">
        <v>18</v>
      </c>
      <c r="K99" s="1476" t="s">
        <v>660</v>
      </c>
      <c r="L99" s="1458" t="s">
        <v>730</v>
      </c>
      <c r="M99" s="1477" t="s">
        <v>585</v>
      </c>
      <c r="N99" s="1478">
        <v>2</v>
      </c>
      <c r="O99" s="1457"/>
      <c r="P99" s="1389" t="str">
        <f t="shared" si="7"/>
        <v>Included</v>
      </c>
      <c r="Q99" s="1389">
        <f t="shared" si="8"/>
        <v>0</v>
      </c>
      <c r="T99" s="1395">
        <f t="shared" si="6"/>
        <v>0</v>
      </c>
      <c r="V99" s="1394">
        <f t="shared" si="9"/>
        <v>0</v>
      </c>
      <c r="W99" s="1479">
        <f t="shared" si="10"/>
        <v>18</v>
      </c>
      <c r="X99" s="1363">
        <f t="shared" si="11"/>
        <v>0</v>
      </c>
      <c r="AF99" s="1397"/>
      <c r="AG99" s="1398"/>
    </row>
    <row r="100" spans="1:33" s="1394" customFormat="1" ht="45.75" customHeight="1">
      <c r="A100" s="1470">
        <v>12</v>
      </c>
      <c r="B100" s="1452">
        <v>7000010606</v>
      </c>
      <c r="C100" s="1452">
        <v>950</v>
      </c>
      <c r="D100" s="1452">
        <v>260</v>
      </c>
      <c r="E100" s="1452">
        <v>50</v>
      </c>
      <c r="F100" s="1453" t="s">
        <v>791</v>
      </c>
      <c r="G100" s="1452">
        <v>100000443</v>
      </c>
      <c r="H100" s="1452">
        <v>998736</v>
      </c>
      <c r="I100" s="1475" t="s">
        <v>660</v>
      </c>
      <c r="J100" s="1455">
        <v>18</v>
      </c>
      <c r="K100" s="1476" t="s">
        <v>660</v>
      </c>
      <c r="L100" s="1458" t="s">
        <v>731</v>
      </c>
      <c r="M100" s="1477" t="s">
        <v>585</v>
      </c>
      <c r="N100" s="1478">
        <v>6</v>
      </c>
      <c r="O100" s="1457"/>
      <c r="P100" s="1389" t="str">
        <f t="shared" si="7"/>
        <v>Included</v>
      </c>
      <c r="Q100" s="1389">
        <f t="shared" si="8"/>
        <v>0</v>
      </c>
      <c r="T100" s="1395">
        <f t="shared" si="6"/>
        <v>0</v>
      </c>
      <c r="V100" s="1394">
        <f t="shared" si="9"/>
        <v>0</v>
      </c>
      <c r="W100" s="1479">
        <f t="shared" si="10"/>
        <v>18</v>
      </c>
      <c r="X100" s="1363">
        <f t="shared" si="11"/>
        <v>0</v>
      </c>
      <c r="AF100" s="1397"/>
      <c r="AG100" s="1398"/>
    </row>
    <row r="101" spans="1:33" s="1394" customFormat="1" ht="47.25" customHeight="1">
      <c r="A101" s="1470">
        <v>13</v>
      </c>
      <c r="B101" s="1452">
        <v>7000010606</v>
      </c>
      <c r="C101" s="1452">
        <v>950</v>
      </c>
      <c r="D101" s="1452">
        <v>260</v>
      </c>
      <c r="E101" s="1452">
        <v>60</v>
      </c>
      <c r="F101" s="1453" t="s">
        <v>791</v>
      </c>
      <c r="G101" s="1452">
        <v>100000464</v>
      </c>
      <c r="H101" s="1452">
        <v>998736</v>
      </c>
      <c r="I101" s="1475" t="s">
        <v>660</v>
      </c>
      <c r="J101" s="1455">
        <v>18</v>
      </c>
      <c r="K101" s="1476" t="s">
        <v>660</v>
      </c>
      <c r="L101" s="1458" t="s">
        <v>732</v>
      </c>
      <c r="M101" s="1477" t="s">
        <v>585</v>
      </c>
      <c r="N101" s="1478">
        <v>4</v>
      </c>
      <c r="O101" s="1457"/>
      <c r="P101" s="1389" t="str">
        <f t="shared" si="7"/>
        <v>Included</v>
      </c>
      <c r="Q101" s="1389">
        <f t="shared" si="8"/>
        <v>0</v>
      </c>
      <c r="T101" s="1395">
        <f t="shared" si="6"/>
        <v>0</v>
      </c>
      <c r="V101" s="1394">
        <f t="shared" si="9"/>
        <v>0</v>
      </c>
      <c r="W101" s="1479">
        <f t="shared" si="10"/>
        <v>18</v>
      </c>
      <c r="X101" s="1363">
        <f t="shared" si="11"/>
        <v>0</v>
      </c>
      <c r="AF101" s="1397"/>
      <c r="AG101" s="1398"/>
    </row>
    <row r="102" spans="1:33" s="1394" customFormat="1" ht="42" customHeight="1">
      <c r="A102" s="1470">
        <v>14</v>
      </c>
      <c r="B102" s="1452">
        <v>7000010606</v>
      </c>
      <c r="C102" s="1452">
        <v>950</v>
      </c>
      <c r="D102" s="1452">
        <v>260</v>
      </c>
      <c r="E102" s="1452">
        <v>70</v>
      </c>
      <c r="F102" s="1453" t="s">
        <v>791</v>
      </c>
      <c r="G102" s="1452">
        <v>100000461</v>
      </c>
      <c r="H102" s="1452">
        <v>998736</v>
      </c>
      <c r="I102" s="1475" t="s">
        <v>660</v>
      </c>
      <c r="J102" s="1455">
        <v>18</v>
      </c>
      <c r="K102" s="1476" t="s">
        <v>660</v>
      </c>
      <c r="L102" s="1458" t="s">
        <v>733</v>
      </c>
      <c r="M102" s="1477" t="s">
        <v>585</v>
      </c>
      <c r="N102" s="1478">
        <v>2</v>
      </c>
      <c r="O102" s="1457"/>
      <c r="P102" s="1389" t="str">
        <f t="shared" si="7"/>
        <v>Included</v>
      </c>
      <c r="Q102" s="1389">
        <f t="shared" si="8"/>
        <v>0</v>
      </c>
      <c r="T102" s="1395">
        <f t="shared" si="6"/>
        <v>0</v>
      </c>
      <c r="V102" s="1394">
        <f t="shared" si="9"/>
        <v>0</v>
      </c>
      <c r="W102" s="1479">
        <f t="shared" si="10"/>
        <v>18</v>
      </c>
      <c r="X102" s="1363">
        <f t="shared" si="11"/>
        <v>0</v>
      </c>
      <c r="AF102" s="1397"/>
      <c r="AG102" s="1398"/>
    </row>
    <row r="103" spans="1:33" s="1394" customFormat="1" ht="48" customHeight="1">
      <c r="A103" s="1470">
        <v>15</v>
      </c>
      <c r="B103" s="1452">
        <v>7000010606</v>
      </c>
      <c r="C103" s="1452">
        <v>950</v>
      </c>
      <c r="D103" s="1452">
        <v>260</v>
      </c>
      <c r="E103" s="1452">
        <v>80</v>
      </c>
      <c r="F103" s="1453" t="s">
        <v>791</v>
      </c>
      <c r="G103" s="1452">
        <v>100000462</v>
      </c>
      <c r="H103" s="1452">
        <v>998736</v>
      </c>
      <c r="I103" s="1475" t="s">
        <v>660</v>
      </c>
      <c r="J103" s="1455">
        <v>18</v>
      </c>
      <c r="K103" s="1476" t="s">
        <v>660</v>
      </c>
      <c r="L103" s="1458" t="s">
        <v>734</v>
      </c>
      <c r="M103" s="1477" t="s">
        <v>585</v>
      </c>
      <c r="N103" s="1478">
        <v>2</v>
      </c>
      <c r="O103" s="1457"/>
      <c r="P103" s="1389" t="str">
        <f t="shared" si="7"/>
        <v>Included</v>
      </c>
      <c r="Q103" s="1389">
        <f t="shared" si="8"/>
        <v>0</v>
      </c>
      <c r="T103" s="1395">
        <f t="shared" si="6"/>
        <v>0</v>
      </c>
      <c r="V103" s="1394">
        <f t="shared" si="9"/>
        <v>0</v>
      </c>
      <c r="W103" s="1479">
        <f t="shared" si="10"/>
        <v>18</v>
      </c>
      <c r="X103" s="1363">
        <f t="shared" si="11"/>
        <v>0</v>
      </c>
      <c r="AF103" s="1397"/>
      <c r="AG103" s="1398"/>
    </row>
    <row r="104" spans="1:33" s="1394" customFormat="1" ht="39" customHeight="1">
      <c r="A104" s="1470">
        <v>16</v>
      </c>
      <c r="B104" s="1452">
        <v>7000010606</v>
      </c>
      <c r="C104" s="1452">
        <v>1390</v>
      </c>
      <c r="D104" s="1452">
        <v>272</v>
      </c>
      <c r="E104" s="1452">
        <v>10</v>
      </c>
      <c r="F104" s="1453" t="s">
        <v>847</v>
      </c>
      <c r="G104" s="1452">
        <v>100000878</v>
      </c>
      <c r="H104" s="1452">
        <v>998734</v>
      </c>
      <c r="I104" s="1475" t="s">
        <v>660</v>
      </c>
      <c r="J104" s="1455">
        <v>18</v>
      </c>
      <c r="K104" s="1476" t="s">
        <v>660</v>
      </c>
      <c r="L104" s="1458" t="s">
        <v>735</v>
      </c>
      <c r="M104" s="1477" t="s">
        <v>585</v>
      </c>
      <c r="N104" s="1478">
        <v>2</v>
      </c>
      <c r="O104" s="1457"/>
      <c r="P104" s="1389" t="str">
        <f t="shared" si="7"/>
        <v>Included</v>
      </c>
      <c r="Q104" s="1389">
        <f t="shared" si="8"/>
        <v>0</v>
      </c>
      <c r="T104" s="1395">
        <f t="shared" si="6"/>
        <v>0</v>
      </c>
      <c r="V104" s="1394">
        <f t="shared" si="9"/>
        <v>0</v>
      </c>
      <c r="W104" s="1479">
        <f t="shared" si="10"/>
        <v>18</v>
      </c>
      <c r="X104" s="1363">
        <f t="shared" si="11"/>
        <v>0</v>
      </c>
      <c r="AF104" s="1397"/>
      <c r="AG104" s="1398"/>
    </row>
    <row r="105" spans="1:33" s="1394" customFormat="1" ht="36" customHeight="1">
      <c r="A105" s="1470">
        <v>17</v>
      </c>
      <c r="B105" s="1452">
        <v>7000010606</v>
      </c>
      <c r="C105" s="1452">
        <v>1390</v>
      </c>
      <c r="D105" s="1452">
        <v>272</v>
      </c>
      <c r="E105" s="1452">
        <v>20</v>
      </c>
      <c r="F105" s="1453" t="s">
        <v>847</v>
      </c>
      <c r="G105" s="1452">
        <v>100000884</v>
      </c>
      <c r="H105" s="1452">
        <v>998734</v>
      </c>
      <c r="I105" s="1475" t="s">
        <v>660</v>
      </c>
      <c r="J105" s="1455">
        <v>18</v>
      </c>
      <c r="K105" s="1476" t="s">
        <v>660</v>
      </c>
      <c r="L105" s="1458" t="s">
        <v>736</v>
      </c>
      <c r="M105" s="1477" t="s">
        <v>585</v>
      </c>
      <c r="N105" s="1478">
        <v>6</v>
      </c>
      <c r="O105" s="1457"/>
      <c r="P105" s="1389" t="str">
        <f t="shared" si="7"/>
        <v>Included</v>
      </c>
      <c r="Q105" s="1389">
        <f t="shared" si="8"/>
        <v>0</v>
      </c>
      <c r="T105" s="1395">
        <f t="shared" si="6"/>
        <v>0</v>
      </c>
      <c r="V105" s="1394">
        <f t="shared" si="9"/>
        <v>0</v>
      </c>
      <c r="W105" s="1479">
        <f t="shared" si="10"/>
        <v>18</v>
      </c>
      <c r="X105" s="1363">
        <f t="shared" si="11"/>
        <v>0</v>
      </c>
      <c r="AF105" s="1397"/>
      <c r="AG105" s="1398"/>
    </row>
    <row r="106" spans="1:33" s="1394" customFormat="1" ht="49.5" customHeight="1">
      <c r="A106" s="1470">
        <v>18</v>
      </c>
      <c r="B106" s="1452">
        <v>7000010606</v>
      </c>
      <c r="C106" s="1452">
        <v>960</v>
      </c>
      <c r="D106" s="1452">
        <v>330</v>
      </c>
      <c r="E106" s="1452">
        <v>20</v>
      </c>
      <c r="F106" s="1453" t="s">
        <v>848</v>
      </c>
      <c r="G106" s="1452">
        <v>100000736</v>
      </c>
      <c r="H106" s="1452">
        <v>998736</v>
      </c>
      <c r="I106" s="1475" t="s">
        <v>660</v>
      </c>
      <c r="J106" s="1455">
        <v>18</v>
      </c>
      <c r="K106" s="1476" t="s">
        <v>660</v>
      </c>
      <c r="L106" s="1458" t="s">
        <v>737</v>
      </c>
      <c r="M106" s="1477" t="s">
        <v>585</v>
      </c>
      <c r="N106" s="1478">
        <v>2</v>
      </c>
      <c r="O106" s="1457"/>
      <c r="P106" s="1389" t="str">
        <f t="shared" si="7"/>
        <v>Included</v>
      </c>
      <c r="Q106" s="1389">
        <f t="shared" si="8"/>
        <v>0</v>
      </c>
      <c r="T106" s="1395">
        <f t="shared" si="6"/>
        <v>0</v>
      </c>
      <c r="V106" s="1394">
        <f t="shared" si="9"/>
        <v>0</v>
      </c>
      <c r="W106" s="1479">
        <f t="shared" si="10"/>
        <v>18</v>
      </c>
      <c r="X106" s="1363">
        <f t="shared" si="11"/>
        <v>0</v>
      </c>
      <c r="AF106" s="1397"/>
      <c r="AG106" s="1398"/>
    </row>
    <row r="107" spans="1:33" s="1394" customFormat="1" ht="36" customHeight="1">
      <c r="A107" s="1470">
        <v>19</v>
      </c>
      <c r="B107" s="1452">
        <v>7000010606</v>
      </c>
      <c r="C107" s="1452">
        <v>960</v>
      </c>
      <c r="D107" s="1452">
        <v>330</v>
      </c>
      <c r="E107" s="1452">
        <v>30</v>
      </c>
      <c r="F107" s="1453" t="s">
        <v>848</v>
      </c>
      <c r="G107" s="1452">
        <v>100000738</v>
      </c>
      <c r="H107" s="1452">
        <v>998736</v>
      </c>
      <c r="I107" s="1475" t="s">
        <v>660</v>
      </c>
      <c r="J107" s="1455">
        <v>18</v>
      </c>
      <c r="K107" s="1476" t="s">
        <v>660</v>
      </c>
      <c r="L107" s="1458" t="s">
        <v>739</v>
      </c>
      <c r="M107" s="1477" t="s">
        <v>585</v>
      </c>
      <c r="N107" s="1478">
        <v>2</v>
      </c>
      <c r="O107" s="1457"/>
      <c r="P107" s="1389" t="str">
        <f t="shared" si="7"/>
        <v>Included</v>
      </c>
      <c r="Q107" s="1389">
        <f t="shared" si="8"/>
        <v>0</v>
      </c>
      <c r="T107" s="1395">
        <f t="shared" si="6"/>
        <v>0</v>
      </c>
      <c r="V107" s="1394">
        <f t="shared" si="9"/>
        <v>0</v>
      </c>
      <c r="W107" s="1479">
        <f t="shared" si="10"/>
        <v>18</v>
      </c>
      <c r="X107" s="1363">
        <f t="shared" si="11"/>
        <v>0</v>
      </c>
      <c r="AF107" s="1397"/>
      <c r="AG107" s="1398"/>
    </row>
    <row r="108" spans="1:33" s="1394" customFormat="1" ht="42" customHeight="1">
      <c r="A108" s="1470">
        <v>20</v>
      </c>
      <c r="B108" s="1452">
        <v>7000010606</v>
      </c>
      <c r="C108" s="1452">
        <v>960</v>
      </c>
      <c r="D108" s="1452">
        <v>330</v>
      </c>
      <c r="E108" s="1452">
        <v>50</v>
      </c>
      <c r="F108" s="1453" t="s">
        <v>848</v>
      </c>
      <c r="G108" s="1452">
        <v>100001891</v>
      </c>
      <c r="H108" s="1452">
        <v>998736</v>
      </c>
      <c r="I108" s="1475" t="s">
        <v>660</v>
      </c>
      <c r="J108" s="1455">
        <v>18</v>
      </c>
      <c r="K108" s="1476" t="s">
        <v>660</v>
      </c>
      <c r="L108" s="1458" t="s">
        <v>738</v>
      </c>
      <c r="M108" s="1477" t="s">
        <v>585</v>
      </c>
      <c r="N108" s="1478">
        <v>1</v>
      </c>
      <c r="O108" s="1457"/>
      <c r="P108" s="1389" t="str">
        <f t="shared" si="7"/>
        <v>Included</v>
      </c>
      <c r="Q108" s="1389">
        <f t="shared" si="8"/>
        <v>0</v>
      </c>
      <c r="T108" s="1395">
        <f t="shared" si="6"/>
        <v>0</v>
      </c>
      <c r="V108" s="1394">
        <f t="shared" si="9"/>
        <v>0</v>
      </c>
      <c r="W108" s="1479">
        <f t="shared" si="10"/>
        <v>18</v>
      </c>
      <c r="X108" s="1363">
        <f t="shared" si="11"/>
        <v>0</v>
      </c>
      <c r="AF108" s="1397"/>
      <c r="AG108" s="1398"/>
    </row>
    <row r="109" spans="1:33" s="1394" customFormat="1" ht="27" customHeight="1">
      <c r="A109" s="1470">
        <v>21</v>
      </c>
      <c r="B109" s="1452">
        <v>7000010606</v>
      </c>
      <c r="C109" s="1452">
        <v>960</v>
      </c>
      <c r="D109" s="1452">
        <v>330</v>
      </c>
      <c r="E109" s="1452">
        <v>60</v>
      </c>
      <c r="F109" s="1453" t="s">
        <v>848</v>
      </c>
      <c r="G109" s="1452">
        <v>100000808</v>
      </c>
      <c r="H109" s="1452">
        <v>998736</v>
      </c>
      <c r="I109" s="1475" t="s">
        <v>660</v>
      </c>
      <c r="J109" s="1455">
        <v>18</v>
      </c>
      <c r="K109" s="1476" t="s">
        <v>660</v>
      </c>
      <c r="L109" s="1458" t="s">
        <v>740</v>
      </c>
      <c r="M109" s="1477" t="s">
        <v>586</v>
      </c>
      <c r="N109" s="1478">
        <v>1</v>
      </c>
      <c r="O109" s="1457"/>
      <c r="P109" s="1389" t="str">
        <f t="shared" si="7"/>
        <v>Included</v>
      </c>
      <c r="Q109" s="1389">
        <f t="shared" si="8"/>
        <v>0</v>
      </c>
      <c r="T109" s="1395">
        <f t="shared" si="6"/>
        <v>0</v>
      </c>
      <c r="V109" s="1394">
        <f t="shared" si="9"/>
        <v>0</v>
      </c>
      <c r="W109" s="1479">
        <f t="shared" si="10"/>
        <v>18</v>
      </c>
      <c r="X109" s="1363">
        <f t="shared" si="11"/>
        <v>0</v>
      </c>
      <c r="AF109" s="1397"/>
      <c r="AG109" s="1398"/>
    </row>
    <row r="110" spans="1:33" s="1394" customFormat="1" ht="44.25" customHeight="1">
      <c r="A110" s="1470">
        <v>22</v>
      </c>
      <c r="B110" s="1452">
        <v>7000010606</v>
      </c>
      <c r="C110" s="1452">
        <v>1350</v>
      </c>
      <c r="D110" s="1452">
        <v>340</v>
      </c>
      <c r="E110" s="1452">
        <v>40</v>
      </c>
      <c r="F110" s="1453" t="s">
        <v>795</v>
      </c>
      <c r="G110" s="1452">
        <v>100002070</v>
      </c>
      <c r="H110" s="1452">
        <v>998736</v>
      </c>
      <c r="I110" s="1475" t="s">
        <v>660</v>
      </c>
      <c r="J110" s="1455">
        <v>18</v>
      </c>
      <c r="K110" s="1476" t="s">
        <v>660</v>
      </c>
      <c r="L110" s="1458" t="s">
        <v>796</v>
      </c>
      <c r="M110" s="1477" t="s">
        <v>585</v>
      </c>
      <c r="N110" s="1478">
        <v>2</v>
      </c>
      <c r="O110" s="1457"/>
      <c r="P110" s="1389" t="str">
        <f t="shared" si="7"/>
        <v>Included</v>
      </c>
      <c r="Q110" s="1389">
        <f t="shared" si="8"/>
        <v>0</v>
      </c>
      <c r="T110" s="1395">
        <f t="shared" si="6"/>
        <v>0</v>
      </c>
      <c r="V110" s="1394">
        <f t="shared" si="9"/>
        <v>0</v>
      </c>
      <c r="W110" s="1479">
        <f t="shared" si="10"/>
        <v>18</v>
      </c>
      <c r="X110" s="1363">
        <f t="shared" si="11"/>
        <v>0</v>
      </c>
      <c r="AF110" s="1397"/>
      <c r="AG110" s="1398"/>
    </row>
    <row r="111" spans="1:33" s="1394" customFormat="1" ht="60.75" customHeight="1">
      <c r="A111" s="1470">
        <v>23</v>
      </c>
      <c r="B111" s="1452">
        <v>7000010606</v>
      </c>
      <c r="C111" s="1452">
        <v>970</v>
      </c>
      <c r="D111" s="1452">
        <v>380</v>
      </c>
      <c r="E111" s="1452">
        <v>360</v>
      </c>
      <c r="F111" s="1453" t="s">
        <v>797</v>
      </c>
      <c r="G111" s="1452">
        <v>100001882</v>
      </c>
      <c r="H111" s="1452">
        <v>995463</v>
      </c>
      <c r="I111" s="1475" t="s">
        <v>660</v>
      </c>
      <c r="J111" s="1455">
        <v>18</v>
      </c>
      <c r="K111" s="1476" t="s">
        <v>660</v>
      </c>
      <c r="L111" s="1458" t="s">
        <v>742</v>
      </c>
      <c r="M111" s="1477" t="s">
        <v>586</v>
      </c>
      <c r="N111" s="1478">
        <v>1</v>
      </c>
      <c r="O111" s="1457"/>
      <c r="P111" s="1389" t="str">
        <f t="shared" si="7"/>
        <v>Included</v>
      </c>
      <c r="Q111" s="1389">
        <f t="shared" si="8"/>
        <v>0</v>
      </c>
      <c r="T111" s="1395">
        <f t="shared" si="6"/>
        <v>0</v>
      </c>
      <c r="V111" s="1394">
        <f t="shared" si="9"/>
        <v>0</v>
      </c>
      <c r="W111" s="1479">
        <f t="shared" si="10"/>
        <v>18</v>
      </c>
      <c r="X111" s="1363">
        <f t="shared" si="11"/>
        <v>0</v>
      </c>
      <c r="AF111" s="1397"/>
      <c r="AG111" s="1398"/>
    </row>
    <row r="112" spans="1:33" s="1394" customFormat="1" ht="36" customHeight="1">
      <c r="A112" s="1470">
        <v>24</v>
      </c>
      <c r="B112" s="1452">
        <v>7000010606</v>
      </c>
      <c r="C112" s="1452">
        <v>970</v>
      </c>
      <c r="D112" s="1452">
        <v>380</v>
      </c>
      <c r="E112" s="1452">
        <v>370</v>
      </c>
      <c r="F112" s="1453" t="s">
        <v>797</v>
      </c>
      <c r="G112" s="1452">
        <v>100000896</v>
      </c>
      <c r="H112" s="1452">
        <v>998736</v>
      </c>
      <c r="I112" s="1475" t="s">
        <v>660</v>
      </c>
      <c r="J112" s="1455">
        <v>18</v>
      </c>
      <c r="K112" s="1476" t="s">
        <v>660</v>
      </c>
      <c r="L112" s="1458" t="s">
        <v>781</v>
      </c>
      <c r="M112" s="1477" t="s">
        <v>586</v>
      </c>
      <c r="N112" s="1478">
        <v>1</v>
      </c>
      <c r="O112" s="1457"/>
      <c r="P112" s="1389" t="str">
        <f t="shared" si="7"/>
        <v>Included</v>
      </c>
      <c r="Q112" s="1389">
        <f t="shared" si="8"/>
        <v>0</v>
      </c>
      <c r="T112" s="1395">
        <f t="shared" si="6"/>
        <v>0</v>
      </c>
      <c r="V112" s="1394">
        <f t="shared" si="9"/>
        <v>0</v>
      </c>
      <c r="W112" s="1479">
        <f t="shared" si="10"/>
        <v>18</v>
      </c>
      <c r="X112" s="1363">
        <f t="shared" si="11"/>
        <v>0</v>
      </c>
      <c r="AF112" s="1397"/>
      <c r="AG112" s="1398"/>
    </row>
    <row r="113" spans="1:33" s="1394" customFormat="1" ht="27" customHeight="1">
      <c r="A113" s="1470">
        <v>25</v>
      </c>
      <c r="B113" s="1452">
        <v>7000010606</v>
      </c>
      <c r="C113" s="1452">
        <v>970</v>
      </c>
      <c r="D113" s="1452">
        <v>380</v>
      </c>
      <c r="E113" s="1452">
        <v>380</v>
      </c>
      <c r="F113" s="1453" t="s">
        <v>797</v>
      </c>
      <c r="G113" s="1452">
        <v>100000903</v>
      </c>
      <c r="H113" s="1452">
        <v>998736</v>
      </c>
      <c r="I113" s="1475" t="s">
        <v>660</v>
      </c>
      <c r="J113" s="1455">
        <v>18</v>
      </c>
      <c r="K113" s="1476" t="s">
        <v>660</v>
      </c>
      <c r="L113" s="1458" t="s">
        <v>782</v>
      </c>
      <c r="M113" s="1477" t="s">
        <v>586</v>
      </c>
      <c r="N113" s="1478">
        <v>1</v>
      </c>
      <c r="O113" s="1457"/>
      <c r="P113" s="1389" t="str">
        <f t="shared" si="7"/>
        <v>Included</v>
      </c>
      <c r="Q113" s="1389">
        <f t="shared" si="8"/>
        <v>0</v>
      </c>
      <c r="T113" s="1395">
        <f t="shared" si="6"/>
        <v>0</v>
      </c>
      <c r="V113" s="1394">
        <f t="shared" si="9"/>
        <v>0</v>
      </c>
      <c r="W113" s="1479">
        <f t="shared" si="10"/>
        <v>18</v>
      </c>
      <c r="X113" s="1363">
        <f t="shared" si="11"/>
        <v>0</v>
      </c>
      <c r="AF113" s="1397"/>
      <c r="AG113" s="1398"/>
    </row>
    <row r="114" spans="1:33" s="1394" customFormat="1" ht="47.25" customHeight="1">
      <c r="A114" s="1470">
        <v>26</v>
      </c>
      <c r="B114" s="1452">
        <v>7000010606</v>
      </c>
      <c r="C114" s="1452">
        <v>1510</v>
      </c>
      <c r="D114" s="1452">
        <v>395</v>
      </c>
      <c r="E114" s="1452">
        <v>10</v>
      </c>
      <c r="F114" s="1453" t="s">
        <v>798</v>
      </c>
      <c r="G114" s="1452">
        <v>100002182</v>
      </c>
      <c r="H114" s="1452">
        <v>998736</v>
      </c>
      <c r="I114" s="1475" t="s">
        <v>660</v>
      </c>
      <c r="J114" s="1455">
        <v>18</v>
      </c>
      <c r="K114" s="1476" t="s">
        <v>660</v>
      </c>
      <c r="L114" s="1458" t="s">
        <v>589</v>
      </c>
      <c r="M114" s="1477" t="s">
        <v>588</v>
      </c>
      <c r="N114" s="1478">
        <v>1</v>
      </c>
      <c r="O114" s="1457"/>
      <c r="P114" s="1389" t="str">
        <f t="shared" si="7"/>
        <v>Included</v>
      </c>
      <c r="Q114" s="1389">
        <f t="shared" si="8"/>
        <v>0</v>
      </c>
      <c r="T114" s="1395">
        <f t="shared" si="6"/>
        <v>0</v>
      </c>
      <c r="V114" s="1394">
        <f t="shared" si="9"/>
        <v>0</v>
      </c>
      <c r="W114" s="1479">
        <f t="shared" si="10"/>
        <v>18</v>
      </c>
      <c r="X114" s="1363">
        <f t="shared" si="11"/>
        <v>0</v>
      </c>
      <c r="AF114" s="1397"/>
      <c r="AG114" s="1398"/>
    </row>
    <row r="115" spans="1:33" s="1394" customFormat="1" ht="48.75" customHeight="1">
      <c r="A115" s="1470">
        <v>27</v>
      </c>
      <c r="B115" s="1452">
        <v>7000010606</v>
      </c>
      <c r="C115" s="1452">
        <v>1510</v>
      </c>
      <c r="D115" s="1452">
        <v>395</v>
      </c>
      <c r="E115" s="1452">
        <v>20</v>
      </c>
      <c r="F115" s="1453" t="s">
        <v>798</v>
      </c>
      <c r="G115" s="1452">
        <v>100002181</v>
      </c>
      <c r="H115" s="1452">
        <v>998736</v>
      </c>
      <c r="I115" s="1475" t="s">
        <v>660</v>
      </c>
      <c r="J115" s="1455">
        <v>18</v>
      </c>
      <c r="K115" s="1476" t="s">
        <v>660</v>
      </c>
      <c r="L115" s="1458" t="s">
        <v>587</v>
      </c>
      <c r="M115" s="1477" t="s">
        <v>588</v>
      </c>
      <c r="N115" s="1478">
        <v>1</v>
      </c>
      <c r="O115" s="1457"/>
      <c r="P115" s="1389" t="str">
        <f t="shared" si="7"/>
        <v>Included</v>
      </c>
      <c r="Q115" s="1389">
        <f t="shared" si="8"/>
        <v>0</v>
      </c>
      <c r="T115" s="1395">
        <f t="shared" si="6"/>
        <v>0</v>
      </c>
      <c r="V115" s="1394">
        <f t="shared" si="9"/>
        <v>0</v>
      </c>
      <c r="W115" s="1479">
        <f t="shared" si="10"/>
        <v>18</v>
      </c>
      <c r="X115" s="1363">
        <f t="shared" si="11"/>
        <v>0</v>
      </c>
      <c r="AF115" s="1397"/>
      <c r="AG115" s="1398"/>
    </row>
    <row r="116" spans="1:33" s="1394" customFormat="1" ht="45.75" customHeight="1">
      <c r="A116" s="1470">
        <v>28</v>
      </c>
      <c r="B116" s="1452">
        <v>7000010606</v>
      </c>
      <c r="C116" s="1452">
        <v>1280</v>
      </c>
      <c r="D116" s="1452">
        <v>400</v>
      </c>
      <c r="E116" s="1452">
        <v>70</v>
      </c>
      <c r="F116" s="1453" t="s">
        <v>799</v>
      </c>
      <c r="G116" s="1452">
        <v>100000485</v>
      </c>
      <c r="H116" s="1452">
        <v>998731</v>
      </c>
      <c r="I116" s="1475" t="s">
        <v>660</v>
      </c>
      <c r="J116" s="1455">
        <v>18</v>
      </c>
      <c r="K116" s="1476" t="s">
        <v>660</v>
      </c>
      <c r="L116" s="1458" t="s">
        <v>800</v>
      </c>
      <c r="M116" s="1477" t="s">
        <v>586</v>
      </c>
      <c r="N116" s="1478">
        <v>2</v>
      </c>
      <c r="O116" s="1457"/>
      <c r="P116" s="1389" t="str">
        <f t="shared" si="7"/>
        <v>Included</v>
      </c>
      <c r="Q116" s="1389">
        <f t="shared" si="8"/>
        <v>0</v>
      </c>
      <c r="T116" s="1395">
        <f t="shared" si="6"/>
        <v>0</v>
      </c>
      <c r="V116" s="1394">
        <f t="shared" si="9"/>
        <v>0</v>
      </c>
      <c r="W116" s="1479">
        <f t="shared" si="10"/>
        <v>18</v>
      </c>
      <c r="X116" s="1363">
        <f t="shared" si="11"/>
        <v>0</v>
      </c>
      <c r="AF116" s="1397"/>
      <c r="AG116" s="1398"/>
    </row>
    <row r="117" spans="1:33" s="1394" customFormat="1" ht="57.75" customHeight="1">
      <c r="A117" s="1470">
        <v>29</v>
      </c>
      <c r="B117" s="1452">
        <v>7000010606</v>
      </c>
      <c r="C117" s="1452">
        <v>1280</v>
      </c>
      <c r="D117" s="1452">
        <v>400</v>
      </c>
      <c r="E117" s="1452">
        <v>80</v>
      </c>
      <c r="F117" s="1453" t="s">
        <v>799</v>
      </c>
      <c r="G117" s="1452">
        <v>100000490</v>
      </c>
      <c r="H117" s="1452">
        <v>998731</v>
      </c>
      <c r="I117" s="1475" t="s">
        <v>660</v>
      </c>
      <c r="J117" s="1455">
        <v>18</v>
      </c>
      <c r="K117" s="1476" t="s">
        <v>660</v>
      </c>
      <c r="L117" s="1458" t="s">
        <v>849</v>
      </c>
      <c r="M117" s="1477" t="s">
        <v>586</v>
      </c>
      <c r="N117" s="1478">
        <v>1</v>
      </c>
      <c r="O117" s="1457"/>
      <c r="P117" s="1389" t="str">
        <f t="shared" si="7"/>
        <v>Included</v>
      </c>
      <c r="Q117" s="1389">
        <f t="shared" si="8"/>
        <v>0</v>
      </c>
      <c r="T117" s="1395">
        <f t="shared" si="6"/>
        <v>0</v>
      </c>
      <c r="V117" s="1394">
        <f t="shared" si="9"/>
        <v>0</v>
      </c>
      <c r="W117" s="1479">
        <f t="shared" si="10"/>
        <v>18</v>
      </c>
      <c r="X117" s="1363">
        <f t="shared" si="11"/>
        <v>0</v>
      </c>
      <c r="AF117" s="1397"/>
      <c r="AG117" s="1398"/>
    </row>
    <row r="118" spans="1:33" s="1394" customFormat="1" ht="66" customHeight="1">
      <c r="A118" s="1470">
        <v>30</v>
      </c>
      <c r="B118" s="1452">
        <v>7000010606</v>
      </c>
      <c r="C118" s="1452">
        <v>1260</v>
      </c>
      <c r="D118" s="1452">
        <v>410</v>
      </c>
      <c r="E118" s="1452">
        <v>50</v>
      </c>
      <c r="F118" s="1453" t="s">
        <v>802</v>
      </c>
      <c r="G118" s="1452">
        <v>100001204</v>
      </c>
      <c r="H118" s="1452">
        <v>995455</v>
      </c>
      <c r="I118" s="1475" t="s">
        <v>660</v>
      </c>
      <c r="J118" s="1455">
        <v>18</v>
      </c>
      <c r="K118" s="1476" t="s">
        <v>660</v>
      </c>
      <c r="L118" s="1458" t="s">
        <v>816</v>
      </c>
      <c r="M118" s="1477" t="s">
        <v>585</v>
      </c>
      <c r="N118" s="1478">
        <v>3</v>
      </c>
      <c r="O118" s="1457"/>
      <c r="P118" s="1389" t="str">
        <f t="shared" si="7"/>
        <v>Included</v>
      </c>
      <c r="Q118" s="1389">
        <f t="shared" si="8"/>
        <v>0</v>
      </c>
      <c r="T118" s="1395">
        <f t="shared" si="6"/>
        <v>0</v>
      </c>
      <c r="V118" s="1394">
        <f t="shared" si="9"/>
        <v>0</v>
      </c>
      <c r="W118" s="1479">
        <f t="shared" si="10"/>
        <v>18</v>
      </c>
      <c r="X118" s="1363">
        <f t="shared" si="11"/>
        <v>0</v>
      </c>
      <c r="AF118" s="1397"/>
      <c r="AG118" s="1398"/>
    </row>
    <row r="119" spans="1:33" s="1394" customFormat="1" ht="57.75" customHeight="1">
      <c r="A119" s="1470">
        <v>31</v>
      </c>
      <c r="B119" s="1452">
        <v>7000010606</v>
      </c>
      <c r="C119" s="1452">
        <v>1260</v>
      </c>
      <c r="D119" s="1452">
        <v>410</v>
      </c>
      <c r="E119" s="1452">
        <v>90</v>
      </c>
      <c r="F119" s="1453" t="s">
        <v>802</v>
      </c>
      <c r="G119" s="1452">
        <v>100001221</v>
      </c>
      <c r="H119" s="1452">
        <v>995455</v>
      </c>
      <c r="I119" s="1475" t="s">
        <v>660</v>
      </c>
      <c r="J119" s="1455">
        <v>18</v>
      </c>
      <c r="K119" s="1476" t="s">
        <v>660</v>
      </c>
      <c r="L119" s="1458" t="s">
        <v>803</v>
      </c>
      <c r="M119" s="1477" t="s">
        <v>585</v>
      </c>
      <c r="N119" s="1478">
        <v>6</v>
      </c>
      <c r="O119" s="1457"/>
      <c r="P119" s="1389" t="str">
        <f t="shared" si="7"/>
        <v>Included</v>
      </c>
      <c r="Q119" s="1389">
        <f t="shared" si="8"/>
        <v>0</v>
      </c>
      <c r="T119" s="1395">
        <f t="shared" si="6"/>
        <v>0</v>
      </c>
      <c r="V119" s="1394">
        <f t="shared" si="9"/>
        <v>0</v>
      </c>
      <c r="W119" s="1479">
        <f t="shared" si="10"/>
        <v>18</v>
      </c>
      <c r="X119" s="1363">
        <f t="shared" si="11"/>
        <v>0</v>
      </c>
      <c r="AF119" s="1397"/>
      <c r="AG119" s="1398"/>
    </row>
    <row r="120" spans="1:33" s="1394" customFormat="1" ht="57.75" customHeight="1">
      <c r="A120" s="1470">
        <v>32</v>
      </c>
      <c r="B120" s="1452">
        <v>7000010606</v>
      </c>
      <c r="C120" s="1452">
        <v>1260</v>
      </c>
      <c r="D120" s="1452">
        <v>410</v>
      </c>
      <c r="E120" s="1452">
        <v>100</v>
      </c>
      <c r="F120" s="1453" t="s">
        <v>802</v>
      </c>
      <c r="G120" s="1452">
        <v>100001224</v>
      </c>
      <c r="H120" s="1452">
        <v>995455</v>
      </c>
      <c r="I120" s="1475" t="s">
        <v>660</v>
      </c>
      <c r="J120" s="1455">
        <v>18</v>
      </c>
      <c r="K120" s="1476" t="s">
        <v>660</v>
      </c>
      <c r="L120" s="1458" t="s">
        <v>804</v>
      </c>
      <c r="M120" s="1477" t="s">
        <v>585</v>
      </c>
      <c r="N120" s="1478">
        <v>6</v>
      </c>
      <c r="O120" s="1457"/>
      <c r="P120" s="1389" t="str">
        <f t="shared" si="7"/>
        <v>Included</v>
      </c>
      <c r="Q120" s="1389">
        <f t="shared" si="8"/>
        <v>0</v>
      </c>
      <c r="T120" s="1395">
        <f t="shared" si="6"/>
        <v>0</v>
      </c>
      <c r="V120" s="1394">
        <f t="shared" si="9"/>
        <v>0</v>
      </c>
      <c r="W120" s="1479">
        <f t="shared" si="10"/>
        <v>18</v>
      </c>
      <c r="X120" s="1363">
        <f t="shared" si="11"/>
        <v>0</v>
      </c>
      <c r="AF120" s="1397"/>
      <c r="AG120" s="1398"/>
    </row>
    <row r="121" spans="1:33" s="1394" customFormat="1" ht="51" customHeight="1">
      <c r="A121" s="1470">
        <v>33</v>
      </c>
      <c r="B121" s="1452">
        <v>7000010606</v>
      </c>
      <c r="C121" s="1452">
        <v>1260</v>
      </c>
      <c r="D121" s="1452">
        <v>410</v>
      </c>
      <c r="E121" s="1452">
        <v>110</v>
      </c>
      <c r="F121" s="1453" t="s">
        <v>802</v>
      </c>
      <c r="G121" s="1452">
        <v>100001225</v>
      </c>
      <c r="H121" s="1452">
        <v>995455</v>
      </c>
      <c r="I121" s="1475" t="s">
        <v>660</v>
      </c>
      <c r="J121" s="1455">
        <v>18</v>
      </c>
      <c r="K121" s="1476" t="s">
        <v>660</v>
      </c>
      <c r="L121" s="1458" t="s">
        <v>805</v>
      </c>
      <c r="M121" s="1477" t="s">
        <v>585</v>
      </c>
      <c r="N121" s="1478">
        <v>24</v>
      </c>
      <c r="O121" s="1457"/>
      <c r="P121" s="1389" t="str">
        <f t="shared" si="7"/>
        <v>Included</v>
      </c>
      <c r="Q121" s="1389">
        <f t="shared" si="8"/>
        <v>0</v>
      </c>
      <c r="T121" s="1395">
        <f t="shared" si="6"/>
        <v>0</v>
      </c>
      <c r="V121" s="1394">
        <f t="shared" si="9"/>
        <v>0</v>
      </c>
      <c r="W121" s="1479">
        <f t="shared" si="10"/>
        <v>18</v>
      </c>
      <c r="X121" s="1363">
        <f t="shared" si="11"/>
        <v>0</v>
      </c>
      <c r="AF121" s="1397"/>
      <c r="AG121" s="1398"/>
    </row>
    <row r="122" spans="1:33" s="1394" customFormat="1" ht="57.75" customHeight="1">
      <c r="A122" s="1470">
        <v>34</v>
      </c>
      <c r="B122" s="1452">
        <v>7000010606</v>
      </c>
      <c r="C122" s="1452">
        <v>1260</v>
      </c>
      <c r="D122" s="1452">
        <v>410</v>
      </c>
      <c r="E122" s="1452">
        <v>140</v>
      </c>
      <c r="F122" s="1453" t="s">
        <v>802</v>
      </c>
      <c r="G122" s="1452">
        <v>100001205</v>
      </c>
      <c r="H122" s="1452">
        <v>995455</v>
      </c>
      <c r="I122" s="1475" t="s">
        <v>660</v>
      </c>
      <c r="J122" s="1455">
        <v>18</v>
      </c>
      <c r="K122" s="1476" t="s">
        <v>660</v>
      </c>
      <c r="L122" s="1458" t="s">
        <v>817</v>
      </c>
      <c r="M122" s="1477" t="s">
        <v>585</v>
      </c>
      <c r="N122" s="1478">
        <v>2</v>
      </c>
      <c r="O122" s="1457"/>
      <c r="P122" s="1389" t="str">
        <f t="shared" si="7"/>
        <v>Included</v>
      </c>
      <c r="Q122" s="1389">
        <f t="shared" si="8"/>
        <v>0</v>
      </c>
      <c r="T122" s="1395">
        <f t="shared" si="6"/>
        <v>0</v>
      </c>
      <c r="V122" s="1394">
        <f t="shared" si="9"/>
        <v>0</v>
      </c>
      <c r="W122" s="1479">
        <f t="shared" si="10"/>
        <v>18</v>
      </c>
      <c r="X122" s="1363">
        <f t="shared" si="11"/>
        <v>0</v>
      </c>
      <c r="AF122" s="1397"/>
      <c r="AG122" s="1398"/>
    </row>
    <row r="123" spans="1:33" s="1394" customFormat="1" ht="55.5" customHeight="1">
      <c r="A123" s="1470">
        <v>35</v>
      </c>
      <c r="B123" s="1452">
        <v>7000010606</v>
      </c>
      <c r="C123" s="1452">
        <v>1260</v>
      </c>
      <c r="D123" s="1452">
        <v>410</v>
      </c>
      <c r="E123" s="1452">
        <v>210</v>
      </c>
      <c r="F123" s="1453" t="s">
        <v>802</v>
      </c>
      <c r="G123" s="1452">
        <v>100003521</v>
      </c>
      <c r="H123" s="1452">
        <v>995455</v>
      </c>
      <c r="I123" s="1475" t="s">
        <v>660</v>
      </c>
      <c r="J123" s="1455">
        <v>18</v>
      </c>
      <c r="K123" s="1476" t="s">
        <v>660</v>
      </c>
      <c r="L123" s="1458" t="s">
        <v>806</v>
      </c>
      <c r="M123" s="1477" t="s">
        <v>586</v>
      </c>
      <c r="N123" s="1478">
        <v>6</v>
      </c>
      <c r="O123" s="1457"/>
      <c r="P123" s="1389" t="str">
        <f t="shared" si="7"/>
        <v>Included</v>
      </c>
      <c r="Q123" s="1389">
        <f t="shared" si="8"/>
        <v>0</v>
      </c>
      <c r="T123" s="1395">
        <f t="shared" si="6"/>
        <v>0</v>
      </c>
      <c r="V123" s="1394">
        <f t="shared" si="9"/>
        <v>0</v>
      </c>
      <c r="W123" s="1479">
        <f t="shared" si="10"/>
        <v>18</v>
      </c>
      <c r="X123" s="1363">
        <f t="shared" si="11"/>
        <v>0</v>
      </c>
      <c r="AF123" s="1397"/>
      <c r="AG123" s="1398"/>
    </row>
    <row r="124" spans="1:33" s="1394" customFormat="1" ht="56.25" customHeight="1">
      <c r="A124" s="1470">
        <v>36</v>
      </c>
      <c r="B124" s="1452">
        <v>7000010606</v>
      </c>
      <c r="C124" s="1452">
        <v>1260</v>
      </c>
      <c r="D124" s="1452">
        <v>410</v>
      </c>
      <c r="E124" s="1452">
        <v>250</v>
      </c>
      <c r="F124" s="1453" t="s">
        <v>802</v>
      </c>
      <c r="G124" s="1452">
        <v>100001226</v>
      </c>
      <c r="H124" s="1452">
        <v>995455</v>
      </c>
      <c r="I124" s="1475" t="s">
        <v>660</v>
      </c>
      <c r="J124" s="1455">
        <v>18</v>
      </c>
      <c r="K124" s="1476" t="s">
        <v>660</v>
      </c>
      <c r="L124" s="1458" t="s">
        <v>807</v>
      </c>
      <c r="M124" s="1477" t="s">
        <v>585</v>
      </c>
      <c r="N124" s="1478">
        <v>6</v>
      </c>
      <c r="O124" s="1457"/>
      <c r="P124" s="1389" t="str">
        <f t="shared" si="7"/>
        <v>Included</v>
      </c>
      <c r="Q124" s="1389">
        <f t="shared" si="8"/>
        <v>0</v>
      </c>
      <c r="T124" s="1395">
        <f t="shared" si="6"/>
        <v>0</v>
      </c>
      <c r="V124" s="1394">
        <f t="shared" si="9"/>
        <v>0</v>
      </c>
      <c r="W124" s="1479">
        <f t="shared" si="10"/>
        <v>18</v>
      </c>
      <c r="X124" s="1363">
        <f t="shared" si="11"/>
        <v>0</v>
      </c>
      <c r="AF124" s="1397"/>
      <c r="AG124" s="1398"/>
    </row>
    <row r="125" spans="1:33" s="1394" customFormat="1" ht="58.5" customHeight="1">
      <c r="A125" s="1470">
        <v>37</v>
      </c>
      <c r="B125" s="1452">
        <v>7000010606</v>
      </c>
      <c r="C125" s="1452">
        <v>1260</v>
      </c>
      <c r="D125" s="1452">
        <v>410</v>
      </c>
      <c r="E125" s="1452">
        <v>260</v>
      </c>
      <c r="F125" s="1453" t="s">
        <v>802</v>
      </c>
      <c r="G125" s="1452">
        <v>100001187</v>
      </c>
      <c r="H125" s="1452">
        <v>995455</v>
      </c>
      <c r="I125" s="1475" t="s">
        <v>660</v>
      </c>
      <c r="J125" s="1455">
        <v>18</v>
      </c>
      <c r="K125" s="1476" t="s">
        <v>660</v>
      </c>
      <c r="L125" s="1458" t="s">
        <v>812</v>
      </c>
      <c r="M125" s="1477" t="s">
        <v>585</v>
      </c>
      <c r="N125" s="1478">
        <v>1</v>
      </c>
      <c r="O125" s="1457"/>
      <c r="P125" s="1389" t="str">
        <f t="shared" si="7"/>
        <v>Included</v>
      </c>
      <c r="Q125" s="1389">
        <f t="shared" si="8"/>
        <v>0</v>
      </c>
      <c r="T125" s="1395">
        <f t="shared" si="6"/>
        <v>0</v>
      </c>
      <c r="V125" s="1394">
        <f t="shared" si="9"/>
        <v>0</v>
      </c>
      <c r="W125" s="1479">
        <f t="shared" si="10"/>
        <v>18</v>
      </c>
      <c r="X125" s="1363">
        <f t="shared" si="11"/>
        <v>0</v>
      </c>
      <c r="AF125" s="1397"/>
      <c r="AG125" s="1398"/>
    </row>
    <row r="126" spans="1:33" s="1394" customFormat="1" ht="59.25" customHeight="1">
      <c r="A126" s="1470">
        <v>38</v>
      </c>
      <c r="B126" s="1452">
        <v>7000010606</v>
      </c>
      <c r="C126" s="1452">
        <v>1260</v>
      </c>
      <c r="D126" s="1452">
        <v>410</v>
      </c>
      <c r="E126" s="1452">
        <v>280</v>
      </c>
      <c r="F126" s="1453" t="s">
        <v>802</v>
      </c>
      <c r="G126" s="1452">
        <v>100001198</v>
      </c>
      <c r="H126" s="1452">
        <v>995455</v>
      </c>
      <c r="I126" s="1475" t="s">
        <v>660</v>
      </c>
      <c r="J126" s="1455">
        <v>18</v>
      </c>
      <c r="K126" s="1476" t="s">
        <v>660</v>
      </c>
      <c r="L126" s="1458" t="s">
        <v>814</v>
      </c>
      <c r="M126" s="1477" t="s">
        <v>585</v>
      </c>
      <c r="N126" s="1478">
        <v>1</v>
      </c>
      <c r="O126" s="1457"/>
      <c r="P126" s="1389" t="str">
        <f>IF(O126=0, "Included", IF(ISERROR(N126*O126), "Included",N126*O126))</f>
        <v>Included</v>
      </c>
      <c r="Q126" s="1389">
        <f t="shared" si="8"/>
        <v>0</v>
      </c>
      <c r="T126" s="1395">
        <f t="shared" ref="T126" si="12">O126*(1-$T$15)</f>
        <v>0</v>
      </c>
      <c r="V126" s="1394">
        <f t="shared" si="9"/>
        <v>0</v>
      </c>
      <c r="W126" s="1479">
        <f t="shared" si="10"/>
        <v>18</v>
      </c>
      <c r="X126" s="1363">
        <f t="shared" si="11"/>
        <v>0</v>
      </c>
      <c r="AF126" s="1397"/>
      <c r="AG126" s="1398"/>
    </row>
    <row r="127" spans="1:33" s="1394" customFormat="1" ht="58.5" customHeight="1">
      <c r="A127" s="1470">
        <v>39</v>
      </c>
      <c r="B127" s="1452">
        <v>7000010606</v>
      </c>
      <c r="C127" s="1452">
        <v>1260</v>
      </c>
      <c r="D127" s="1452">
        <v>410</v>
      </c>
      <c r="E127" s="1452">
        <v>290</v>
      </c>
      <c r="F127" s="1453" t="s">
        <v>802</v>
      </c>
      <c r="G127" s="1452">
        <v>100001199</v>
      </c>
      <c r="H127" s="1452">
        <v>995455</v>
      </c>
      <c r="I127" s="1475" t="s">
        <v>660</v>
      </c>
      <c r="J127" s="1455">
        <v>18</v>
      </c>
      <c r="K127" s="1476" t="s">
        <v>660</v>
      </c>
      <c r="L127" s="1458" t="s">
        <v>815</v>
      </c>
      <c r="M127" s="1477" t="s">
        <v>585</v>
      </c>
      <c r="N127" s="1478">
        <v>2</v>
      </c>
      <c r="O127" s="1457"/>
      <c r="P127" s="1389" t="str">
        <f t="shared" ref="P127:P162" si="13">IF(O127=0, "Included", IF(ISERROR(N127*O127), "Included",N127*O127))</f>
        <v>Included</v>
      </c>
      <c r="Q127" s="1389">
        <f t="shared" si="8"/>
        <v>0</v>
      </c>
      <c r="T127" s="1395">
        <f t="shared" ref="T127:T162" si="14">O127*(1-$T$15)</f>
        <v>0</v>
      </c>
      <c r="V127" s="1394">
        <f t="shared" si="9"/>
        <v>0</v>
      </c>
      <c r="W127" s="1479">
        <f t="shared" si="10"/>
        <v>18</v>
      </c>
      <c r="X127" s="1363">
        <f t="shared" si="11"/>
        <v>0</v>
      </c>
      <c r="AF127" s="1397"/>
      <c r="AG127" s="1398"/>
    </row>
    <row r="128" spans="1:33" s="1394" customFormat="1" ht="54" customHeight="1">
      <c r="A128" s="1470">
        <v>40</v>
      </c>
      <c r="B128" s="1452">
        <v>7000010606</v>
      </c>
      <c r="C128" s="1452">
        <v>1260</v>
      </c>
      <c r="D128" s="1452">
        <v>410</v>
      </c>
      <c r="E128" s="1452">
        <v>310</v>
      </c>
      <c r="F128" s="1453" t="s">
        <v>802</v>
      </c>
      <c r="G128" s="1452">
        <v>100001220</v>
      </c>
      <c r="H128" s="1452">
        <v>995455</v>
      </c>
      <c r="I128" s="1475" t="s">
        <v>660</v>
      </c>
      <c r="J128" s="1455">
        <v>18</v>
      </c>
      <c r="K128" s="1476" t="s">
        <v>660</v>
      </c>
      <c r="L128" s="1458" t="s">
        <v>808</v>
      </c>
      <c r="M128" s="1477" t="s">
        <v>585</v>
      </c>
      <c r="N128" s="1478">
        <v>6</v>
      </c>
      <c r="O128" s="1457"/>
      <c r="P128" s="1389" t="str">
        <f t="shared" si="13"/>
        <v>Included</v>
      </c>
      <c r="Q128" s="1389">
        <f t="shared" si="8"/>
        <v>0</v>
      </c>
      <c r="T128" s="1395">
        <f t="shared" si="14"/>
        <v>0</v>
      </c>
      <c r="V128" s="1394">
        <f t="shared" si="9"/>
        <v>0</v>
      </c>
      <c r="W128" s="1479">
        <f t="shared" si="10"/>
        <v>18</v>
      </c>
      <c r="X128" s="1363">
        <f t="shared" si="11"/>
        <v>0</v>
      </c>
      <c r="AF128" s="1397"/>
      <c r="AG128" s="1398"/>
    </row>
    <row r="129" spans="1:33" s="1394" customFormat="1" ht="57" customHeight="1">
      <c r="A129" s="1470">
        <v>41</v>
      </c>
      <c r="B129" s="1452">
        <v>7000010606</v>
      </c>
      <c r="C129" s="1452">
        <v>1260</v>
      </c>
      <c r="D129" s="1452">
        <v>410</v>
      </c>
      <c r="E129" s="1452">
        <v>330</v>
      </c>
      <c r="F129" s="1453" t="s">
        <v>802</v>
      </c>
      <c r="G129" s="1452">
        <v>100001222</v>
      </c>
      <c r="H129" s="1452">
        <v>995455</v>
      </c>
      <c r="I129" s="1475" t="s">
        <v>660</v>
      </c>
      <c r="J129" s="1455">
        <v>18</v>
      </c>
      <c r="K129" s="1476" t="s">
        <v>660</v>
      </c>
      <c r="L129" s="1458" t="s">
        <v>809</v>
      </c>
      <c r="M129" s="1477" t="s">
        <v>585</v>
      </c>
      <c r="N129" s="1478">
        <v>8</v>
      </c>
      <c r="O129" s="1457"/>
      <c r="P129" s="1389" t="str">
        <f t="shared" si="13"/>
        <v>Included</v>
      </c>
      <c r="Q129" s="1389">
        <f t="shared" si="8"/>
        <v>0</v>
      </c>
      <c r="T129" s="1395">
        <f t="shared" si="14"/>
        <v>0</v>
      </c>
      <c r="V129" s="1394">
        <f t="shared" si="9"/>
        <v>0</v>
      </c>
      <c r="W129" s="1479">
        <f t="shared" si="10"/>
        <v>18</v>
      </c>
      <c r="X129" s="1363">
        <f t="shared" si="11"/>
        <v>0</v>
      </c>
      <c r="AF129" s="1397"/>
      <c r="AG129" s="1398"/>
    </row>
    <row r="130" spans="1:33" s="1394" customFormat="1" ht="52.5" customHeight="1">
      <c r="A130" s="1470">
        <v>42</v>
      </c>
      <c r="B130" s="1452">
        <v>7000010606</v>
      </c>
      <c r="C130" s="1452">
        <v>1260</v>
      </c>
      <c r="D130" s="1452">
        <v>410</v>
      </c>
      <c r="E130" s="1452">
        <v>340</v>
      </c>
      <c r="F130" s="1453" t="s">
        <v>802</v>
      </c>
      <c r="G130" s="1452">
        <v>100001674</v>
      </c>
      <c r="H130" s="1452">
        <v>995455</v>
      </c>
      <c r="I130" s="1475" t="s">
        <v>660</v>
      </c>
      <c r="J130" s="1455">
        <v>18</v>
      </c>
      <c r="K130" s="1476" t="s">
        <v>660</v>
      </c>
      <c r="L130" s="1458" t="s">
        <v>611</v>
      </c>
      <c r="M130" s="1477" t="s">
        <v>585</v>
      </c>
      <c r="N130" s="1478">
        <v>434</v>
      </c>
      <c r="O130" s="1457"/>
      <c r="P130" s="1389" t="str">
        <f t="shared" si="13"/>
        <v>Included</v>
      </c>
      <c r="Q130" s="1389">
        <f t="shared" si="8"/>
        <v>0</v>
      </c>
      <c r="T130" s="1395">
        <f t="shared" si="14"/>
        <v>0</v>
      </c>
      <c r="V130" s="1394">
        <f t="shared" si="9"/>
        <v>0</v>
      </c>
      <c r="W130" s="1479">
        <f t="shared" si="10"/>
        <v>18</v>
      </c>
      <c r="X130" s="1363">
        <f t="shared" si="11"/>
        <v>0</v>
      </c>
      <c r="AF130" s="1397"/>
      <c r="AG130" s="1398"/>
    </row>
    <row r="131" spans="1:33" s="1394" customFormat="1" ht="46.5" customHeight="1">
      <c r="A131" s="1470">
        <v>43</v>
      </c>
      <c r="B131" s="1452">
        <v>7000010606</v>
      </c>
      <c r="C131" s="1452">
        <v>1260</v>
      </c>
      <c r="D131" s="1452">
        <v>410</v>
      </c>
      <c r="E131" s="1452">
        <v>350</v>
      </c>
      <c r="F131" s="1453" t="s">
        <v>802</v>
      </c>
      <c r="G131" s="1452">
        <v>100001676</v>
      </c>
      <c r="H131" s="1452">
        <v>995455</v>
      </c>
      <c r="I131" s="1475" t="s">
        <v>660</v>
      </c>
      <c r="J131" s="1455">
        <v>18</v>
      </c>
      <c r="K131" s="1476" t="s">
        <v>660</v>
      </c>
      <c r="L131" s="1458" t="s">
        <v>818</v>
      </c>
      <c r="M131" s="1477" t="s">
        <v>585</v>
      </c>
      <c r="N131" s="1478">
        <v>48</v>
      </c>
      <c r="O131" s="1457"/>
      <c r="P131" s="1389" t="str">
        <f t="shared" si="13"/>
        <v>Included</v>
      </c>
      <c r="Q131" s="1389">
        <f t="shared" si="8"/>
        <v>0</v>
      </c>
      <c r="T131" s="1395">
        <f t="shared" si="14"/>
        <v>0</v>
      </c>
      <c r="V131" s="1394">
        <f t="shared" si="9"/>
        <v>0</v>
      </c>
      <c r="W131" s="1479">
        <f t="shared" si="10"/>
        <v>18</v>
      </c>
      <c r="X131" s="1363">
        <f t="shared" si="11"/>
        <v>0</v>
      </c>
      <c r="AF131" s="1397"/>
      <c r="AG131" s="1398"/>
    </row>
    <row r="132" spans="1:33" s="1394" customFormat="1" ht="46.5" customHeight="1">
      <c r="A132" s="1470">
        <v>44</v>
      </c>
      <c r="B132" s="1452">
        <v>7000010606</v>
      </c>
      <c r="C132" s="1452">
        <v>1260</v>
      </c>
      <c r="D132" s="1452">
        <v>410</v>
      </c>
      <c r="E132" s="1452">
        <v>360</v>
      </c>
      <c r="F132" s="1453" t="s">
        <v>802</v>
      </c>
      <c r="G132" s="1452">
        <v>100001677</v>
      </c>
      <c r="H132" s="1452">
        <v>995455</v>
      </c>
      <c r="I132" s="1475" t="s">
        <v>660</v>
      </c>
      <c r="J132" s="1455">
        <v>18</v>
      </c>
      <c r="K132" s="1476" t="s">
        <v>660</v>
      </c>
      <c r="L132" s="1458" t="s">
        <v>819</v>
      </c>
      <c r="M132" s="1477" t="s">
        <v>585</v>
      </c>
      <c r="N132" s="1478">
        <v>32</v>
      </c>
      <c r="O132" s="1457"/>
      <c r="P132" s="1389" t="str">
        <f t="shared" si="13"/>
        <v>Included</v>
      </c>
      <c r="Q132" s="1389">
        <f t="shared" si="8"/>
        <v>0</v>
      </c>
      <c r="T132" s="1395">
        <f t="shared" si="14"/>
        <v>0</v>
      </c>
      <c r="V132" s="1394">
        <f t="shared" si="9"/>
        <v>0</v>
      </c>
      <c r="W132" s="1479">
        <f t="shared" si="10"/>
        <v>18</v>
      </c>
      <c r="X132" s="1363">
        <f t="shared" si="11"/>
        <v>0</v>
      </c>
      <c r="AF132" s="1397"/>
      <c r="AG132" s="1398"/>
    </row>
    <row r="133" spans="1:33" s="1394" customFormat="1" ht="55.5" customHeight="1">
      <c r="A133" s="1470">
        <v>45</v>
      </c>
      <c r="B133" s="1452">
        <v>7000010606</v>
      </c>
      <c r="C133" s="1452">
        <v>1260</v>
      </c>
      <c r="D133" s="1452">
        <v>410</v>
      </c>
      <c r="E133" s="1452">
        <v>370</v>
      </c>
      <c r="F133" s="1453" t="s">
        <v>802</v>
      </c>
      <c r="G133" s="1452">
        <v>100001185</v>
      </c>
      <c r="H133" s="1452">
        <v>995455</v>
      </c>
      <c r="I133" s="1475" t="s">
        <v>660</v>
      </c>
      <c r="J133" s="1455">
        <v>18</v>
      </c>
      <c r="K133" s="1476" t="s">
        <v>660</v>
      </c>
      <c r="L133" s="1458" t="s">
        <v>811</v>
      </c>
      <c r="M133" s="1477" t="s">
        <v>585</v>
      </c>
      <c r="N133" s="1478">
        <v>1</v>
      </c>
      <c r="O133" s="1457"/>
      <c r="P133" s="1389" t="str">
        <f t="shared" si="13"/>
        <v>Included</v>
      </c>
      <c r="Q133" s="1389">
        <f t="shared" si="8"/>
        <v>0</v>
      </c>
      <c r="T133" s="1395">
        <f t="shared" si="14"/>
        <v>0</v>
      </c>
      <c r="V133" s="1394">
        <f t="shared" si="9"/>
        <v>0</v>
      </c>
      <c r="W133" s="1479">
        <f t="shared" si="10"/>
        <v>18</v>
      </c>
      <c r="X133" s="1363">
        <f t="shared" si="11"/>
        <v>0</v>
      </c>
      <c r="AF133" s="1397"/>
      <c r="AG133" s="1398"/>
    </row>
    <row r="134" spans="1:33" s="1394" customFormat="1" ht="52.5" customHeight="1">
      <c r="A134" s="1470">
        <v>46</v>
      </c>
      <c r="B134" s="1452">
        <v>7000010606</v>
      </c>
      <c r="C134" s="1452">
        <v>1260</v>
      </c>
      <c r="D134" s="1452">
        <v>410</v>
      </c>
      <c r="E134" s="1452">
        <v>380</v>
      </c>
      <c r="F134" s="1453" t="s">
        <v>802</v>
      </c>
      <c r="G134" s="1452">
        <v>100001188</v>
      </c>
      <c r="H134" s="1452">
        <v>995455</v>
      </c>
      <c r="I134" s="1475" t="s">
        <v>660</v>
      </c>
      <c r="J134" s="1455">
        <v>18</v>
      </c>
      <c r="K134" s="1476" t="s">
        <v>660</v>
      </c>
      <c r="L134" s="1458" t="s">
        <v>850</v>
      </c>
      <c r="M134" s="1477" t="s">
        <v>585</v>
      </c>
      <c r="N134" s="1478">
        <v>1</v>
      </c>
      <c r="O134" s="1457"/>
      <c r="P134" s="1389" t="str">
        <f t="shared" si="13"/>
        <v>Included</v>
      </c>
      <c r="Q134" s="1389">
        <f t="shared" si="8"/>
        <v>0</v>
      </c>
      <c r="T134" s="1395">
        <f t="shared" si="14"/>
        <v>0</v>
      </c>
      <c r="V134" s="1394">
        <f t="shared" si="9"/>
        <v>0</v>
      </c>
      <c r="W134" s="1479">
        <f t="shared" si="10"/>
        <v>18</v>
      </c>
      <c r="X134" s="1363">
        <f t="shared" si="11"/>
        <v>0</v>
      </c>
      <c r="AF134" s="1397"/>
      <c r="AG134" s="1398"/>
    </row>
    <row r="135" spans="1:33" s="1394" customFormat="1" ht="41.25" customHeight="1">
      <c r="A135" s="1470">
        <v>47</v>
      </c>
      <c r="B135" s="1452">
        <v>7000010606</v>
      </c>
      <c r="C135" s="1452">
        <v>1340</v>
      </c>
      <c r="D135" s="1452">
        <v>420</v>
      </c>
      <c r="E135" s="1452">
        <v>10</v>
      </c>
      <c r="F135" s="1453" t="s">
        <v>820</v>
      </c>
      <c r="G135" s="1452">
        <v>100001148</v>
      </c>
      <c r="H135" s="1452">
        <v>998739</v>
      </c>
      <c r="I135" s="1475" t="s">
        <v>660</v>
      </c>
      <c r="J135" s="1455">
        <v>18</v>
      </c>
      <c r="K135" s="1476" t="s">
        <v>660</v>
      </c>
      <c r="L135" s="1458" t="s">
        <v>762</v>
      </c>
      <c r="M135" s="1477" t="s">
        <v>618</v>
      </c>
      <c r="N135" s="1478">
        <v>1000</v>
      </c>
      <c r="O135" s="1457"/>
      <c r="P135" s="1389" t="str">
        <f t="shared" si="13"/>
        <v>Included</v>
      </c>
      <c r="Q135" s="1389">
        <f t="shared" si="8"/>
        <v>0</v>
      </c>
      <c r="T135" s="1395">
        <f t="shared" si="14"/>
        <v>0</v>
      </c>
      <c r="V135" s="1394">
        <f t="shared" si="9"/>
        <v>0</v>
      </c>
      <c r="W135" s="1479">
        <f t="shared" si="10"/>
        <v>18</v>
      </c>
      <c r="X135" s="1363">
        <f t="shared" si="11"/>
        <v>0</v>
      </c>
      <c r="AF135" s="1397"/>
      <c r="AG135" s="1398"/>
    </row>
    <row r="136" spans="1:33" s="1394" customFormat="1" ht="41.25" customHeight="1">
      <c r="A136" s="1470">
        <v>48</v>
      </c>
      <c r="B136" s="1452">
        <v>7000010606</v>
      </c>
      <c r="C136" s="1452">
        <v>980</v>
      </c>
      <c r="D136" s="1452">
        <v>470</v>
      </c>
      <c r="E136" s="1452">
        <v>120</v>
      </c>
      <c r="F136" s="1453" t="s">
        <v>821</v>
      </c>
      <c r="G136" s="1452">
        <v>100000977</v>
      </c>
      <c r="H136" s="1452">
        <v>998736</v>
      </c>
      <c r="I136" s="1475" t="s">
        <v>660</v>
      </c>
      <c r="J136" s="1455">
        <v>18</v>
      </c>
      <c r="K136" s="1476" t="s">
        <v>660</v>
      </c>
      <c r="L136" s="1458" t="s">
        <v>764</v>
      </c>
      <c r="M136" s="1477" t="s">
        <v>585</v>
      </c>
      <c r="N136" s="1478">
        <v>1</v>
      </c>
      <c r="O136" s="1457"/>
      <c r="P136" s="1389" t="str">
        <f t="shared" si="13"/>
        <v>Included</v>
      </c>
      <c r="Q136" s="1389">
        <f t="shared" si="8"/>
        <v>0</v>
      </c>
      <c r="T136" s="1395">
        <f t="shared" si="14"/>
        <v>0</v>
      </c>
      <c r="V136" s="1394">
        <f t="shared" si="9"/>
        <v>0</v>
      </c>
      <c r="W136" s="1479">
        <f t="shared" si="10"/>
        <v>18</v>
      </c>
      <c r="X136" s="1363">
        <f t="shared" si="11"/>
        <v>0</v>
      </c>
      <c r="AF136" s="1397"/>
      <c r="AG136" s="1398"/>
    </row>
    <row r="137" spans="1:33" s="1394" customFormat="1" ht="37.5" customHeight="1">
      <c r="A137" s="1470">
        <v>49</v>
      </c>
      <c r="B137" s="1452">
        <v>7000010606</v>
      </c>
      <c r="C137" s="1452">
        <v>980</v>
      </c>
      <c r="D137" s="1452">
        <v>470</v>
      </c>
      <c r="E137" s="1452">
        <v>130</v>
      </c>
      <c r="F137" s="1453" t="s">
        <v>821</v>
      </c>
      <c r="G137" s="1452">
        <v>100002062</v>
      </c>
      <c r="H137" s="1452">
        <v>995461</v>
      </c>
      <c r="I137" s="1475" t="s">
        <v>660</v>
      </c>
      <c r="J137" s="1455">
        <v>18</v>
      </c>
      <c r="K137" s="1476" t="s">
        <v>660</v>
      </c>
      <c r="L137" s="1458" t="s">
        <v>822</v>
      </c>
      <c r="M137" s="1477" t="s">
        <v>586</v>
      </c>
      <c r="N137" s="1478">
        <v>1</v>
      </c>
      <c r="O137" s="1457"/>
      <c r="P137" s="1389" t="str">
        <f t="shared" si="13"/>
        <v>Included</v>
      </c>
      <c r="Q137" s="1389">
        <f t="shared" si="8"/>
        <v>0</v>
      </c>
      <c r="T137" s="1395">
        <f t="shared" si="14"/>
        <v>0</v>
      </c>
      <c r="V137" s="1394">
        <f t="shared" si="9"/>
        <v>0</v>
      </c>
      <c r="W137" s="1479">
        <f t="shared" si="10"/>
        <v>18</v>
      </c>
      <c r="X137" s="1363">
        <f t="shared" si="11"/>
        <v>0</v>
      </c>
      <c r="AF137" s="1397"/>
      <c r="AG137" s="1398"/>
    </row>
    <row r="138" spans="1:33" s="1394" customFormat="1" ht="27" customHeight="1">
      <c r="A138" s="1470">
        <v>50</v>
      </c>
      <c r="B138" s="1452">
        <v>7000010606</v>
      </c>
      <c r="C138" s="1452">
        <v>1270</v>
      </c>
      <c r="D138" s="1452">
        <v>640</v>
      </c>
      <c r="E138" s="1452">
        <v>230</v>
      </c>
      <c r="F138" s="1453" t="s">
        <v>823</v>
      </c>
      <c r="G138" s="1452">
        <v>100001021</v>
      </c>
      <c r="H138" s="1452">
        <v>995461</v>
      </c>
      <c r="I138" s="1475" t="s">
        <v>660</v>
      </c>
      <c r="J138" s="1455">
        <v>18</v>
      </c>
      <c r="K138" s="1476" t="s">
        <v>660</v>
      </c>
      <c r="L138" s="1458" t="s">
        <v>653</v>
      </c>
      <c r="M138" s="1477" t="s">
        <v>585</v>
      </c>
      <c r="N138" s="1478">
        <v>1</v>
      </c>
      <c r="O138" s="1457"/>
      <c r="P138" s="1389" t="str">
        <f t="shared" si="13"/>
        <v>Included</v>
      </c>
      <c r="Q138" s="1389">
        <f t="shared" si="8"/>
        <v>0</v>
      </c>
      <c r="T138" s="1395">
        <f t="shared" si="14"/>
        <v>0</v>
      </c>
      <c r="V138" s="1394">
        <f t="shared" si="9"/>
        <v>0</v>
      </c>
      <c r="W138" s="1479">
        <f t="shared" si="10"/>
        <v>18</v>
      </c>
      <c r="X138" s="1363">
        <f t="shared" si="11"/>
        <v>0</v>
      </c>
      <c r="AF138" s="1397"/>
      <c r="AG138" s="1398"/>
    </row>
    <row r="139" spans="1:33" s="1394" customFormat="1" ht="27" customHeight="1">
      <c r="A139" s="1470">
        <v>51</v>
      </c>
      <c r="B139" s="1452">
        <v>7000010606</v>
      </c>
      <c r="C139" s="1452">
        <v>1270</v>
      </c>
      <c r="D139" s="1452">
        <v>640</v>
      </c>
      <c r="E139" s="1452">
        <v>240</v>
      </c>
      <c r="F139" s="1453" t="s">
        <v>823</v>
      </c>
      <c r="G139" s="1452">
        <v>100004930</v>
      </c>
      <c r="H139" s="1452">
        <v>998731</v>
      </c>
      <c r="I139" s="1475" t="s">
        <v>660</v>
      </c>
      <c r="J139" s="1455">
        <v>18</v>
      </c>
      <c r="K139" s="1476" t="s">
        <v>660</v>
      </c>
      <c r="L139" s="1458" t="s">
        <v>676</v>
      </c>
      <c r="M139" s="1477" t="s">
        <v>585</v>
      </c>
      <c r="N139" s="1478">
        <v>15</v>
      </c>
      <c r="O139" s="1457"/>
      <c r="P139" s="1389" t="str">
        <f t="shared" si="13"/>
        <v>Included</v>
      </c>
      <c r="Q139" s="1389">
        <f t="shared" si="8"/>
        <v>0</v>
      </c>
      <c r="T139" s="1395">
        <f t="shared" si="14"/>
        <v>0</v>
      </c>
      <c r="V139" s="1394">
        <f t="shared" si="9"/>
        <v>0</v>
      </c>
      <c r="W139" s="1479">
        <f t="shared" si="10"/>
        <v>18</v>
      </c>
      <c r="X139" s="1363">
        <f t="shared" si="11"/>
        <v>0</v>
      </c>
      <c r="AF139" s="1397"/>
      <c r="AG139" s="1398"/>
    </row>
    <row r="140" spans="1:33" s="1394" customFormat="1" ht="27" customHeight="1">
      <c r="A140" s="1470">
        <v>52</v>
      </c>
      <c r="B140" s="1452">
        <v>7000010606</v>
      </c>
      <c r="C140" s="1452">
        <v>1270</v>
      </c>
      <c r="D140" s="1452">
        <v>640</v>
      </c>
      <c r="E140" s="1452">
        <v>250</v>
      </c>
      <c r="F140" s="1453" t="s">
        <v>823</v>
      </c>
      <c r="G140" s="1452">
        <v>100004926</v>
      </c>
      <c r="H140" s="1452">
        <v>998731</v>
      </c>
      <c r="I140" s="1475" t="s">
        <v>660</v>
      </c>
      <c r="J140" s="1455">
        <v>18</v>
      </c>
      <c r="K140" s="1476" t="s">
        <v>660</v>
      </c>
      <c r="L140" s="1458" t="s">
        <v>824</v>
      </c>
      <c r="M140" s="1477" t="s">
        <v>585</v>
      </c>
      <c r="N140" s="1478">
        <v>15</v>
      </c>
      <c r="O140" s="1457"/>
      <c r="P140" s="1389" t="str">
        <f t="shared" si="13"/>
        <v>Included</v>
      </c>
      <c r="Q140" s="1389">
        <f t="shared" si="8"/>
        <v>0</v>
      </c>
      <c r="T140" s="1395">
        <f t="shared" si="14"/>
        <v>0</v>
      </c>
      <c r="V140" s="1394">
        <f t="shared" si="9"/>
        <v>0</v>
      </c>
      <c r="W140" s="1479">
        <f t="shared" si="10"/>
        <v>18</v>
      </c>
      <c r="X140" s="1363">
        <f t="shared" si="11"/>
        <v>0</v>
      </c>
      <c r="AF140" s="1397"/>
      <c r="AG140" s="1398"/>
    </row>
    <row r="141" spans="1:33" s="1394" customFormat="1" ht="41.25" customHeight="1">
      <c r="A141" s="1470">
        <v>53</v>
      </c>
      <c r="B141" s="1452">
        <v>7000010606</v>
      </c>
      <c r="C141" s="1452">
        <v>1270</v>
      </c>
      <c r="D141" s="1452">
        <v>640</v>
      </c>
      <c r="E141" s="1452">
        <v>260</v>
      </c>
      <c r="F141" s="1453" t="s">
        <v>823</v>
      </c>
      <c r="G141" s="1452">
        <v>100001024</v>
      </c>
      <c r="H141" s="1452">
        <v>998731</v>
      </c>
      <c r="I141" s="1475" t="s">
        <v>660</v>
      </c>
      <c r="J141" s="1455">
        <v>18</v>
      </c>
      <c r="K141" s="1476" t="s">
        <v>660</v>
      </c>
      <c r="L141" s="1458" t="s">
        <v>610</v>
      </c>
      <c r="M141" s="1477" t="s">
        <v>585</v>
      </c>
      <c r="N141" s="1478">
        <v>1</v>
      </c>
      <c r="O141" s="1457"/>
      <c r="P141" s="1389" t="str">
        <f t="shared" si="13"/>
        <v>Included</v>
      </c>
      <c r="Q141" s="1389">
        <f t="shared" si="8"/>
        <v>0</v>
      </c>
      <c r="T141" s="1395">
        <f t="shared" si="14"/>
        <v>0</v>
      </c>
      <c r="V141" s="1394">
        <f t="shared" si="9"/>
        <v>0</v>
      </c>
      <c r="W141" s="1479">
        <f t="shared" si="10"/>
        <v>18</v>
      </c>
      <c r="X141" s="1363">
        <f t="shared" si="11"/>
        <v>0</v>
      </c>
      <c r="AF141" s="1397"/>
      <c r="AG141" s="1398"/>
    </row>
    <row r="142" spans="1:33" s="1394" customFormat="1" ht="27" customHeight="1">
      <c r="A142" s="1470">
        <v>54</v>
      </c>
      <c r="B142" s="1452">
        <v>7000010606</v>
      </c>
      <c r="C142" s="1452">
        <v>1270</v>
      </c>
      <c r="D142" s="1452">
        <v>640</v>
      </c>
      <c r="E142" s="1452">
        <v>270</v>
      </c>
      <c r="F142" s="1453" t="s">
        <v>823</v>
      </c>
      <c r="G142" s="1452">
        <v>100001116</v>
      </c>
      <c r="H142" s="1452">
        <v>998739</v>
      </c>
      <c r="I142" s="1475" t="s">
        <v>660</v>
      </c>
      <c r="J142" s="1455">
        <v>18</v>
      </c>
      <c r="K142" s="1476" t="s">
        <v>660</v>
      </c>
      <c r="L142" s="1458" t="s">
        <v>768</v>
      </c>
      <c r="M142" s="1477" t="s">
        <v>586</v>
      </c>
      <c r="N142" s="1478">
        <v>1</v>
      </c>
      <c r="O142" s="1457"/>
      <c r="P142" s="1389" t="str">
        <f t="shared" si="13"/>
        <v>Included</v>
      </c>
      <c r="Q142" s="1389">
        <f t="shared" si="8"/>
        <v>0</v>
      </c>
      <c r="T142" s="1395">
        <f t="shared" si="14"/>
        <v>0</v>
      </c>
      <c r="V142" s="1394">
        <f t="shared" si="9"/>
        <v>0</v>
      </c>
      <c r="W142" s="1479">
        <f t="shared" si="10"/>
        <v>18</v>
      </c>
      <c r="X142" s="1363">
        <f t="shared" si="11"/>
        <v>0</v>
      </c>
      <c r="AF142" s="1397"/>
      <c r="AG142" s="1398"/>
    </row>
    <row r="143" spans="1:33" s="1394" customFormat="1" ht="108.75" customHeight="1">
      <c r="A143" s="1470">
        <v>55</v>
      </c>
      <c r="B143" s="1452">
        <v>7000010606</v>
      </c>
      <c r="C143" s="1452">
        <v>1530</v>
      </c>
      <c r="D143" s="1452">
        <v>650</v>
      </c>
      <c r="E143" s="1452">
        <v>10</v>
      </c>
      <c r="F143" s="1453" t="s">
        <v>827</v>
      </c>
      <c r="G143" s="1452">
        <v>100002500</v>
      </c>
      <c r="H143" s="1452">
        <v>998731</v>
      </c>
      <c r="I143" s="1475" t="s">
        <v>660</v>
      </c>
      <c r="J143" s="1455">
        <v>18</v>
      </c>
      <c r="K143" s="1476" t="s">
        <v>660</v>
      </c>
      <c r="L143" s="1458" t="s">
        <v>828</v>
      </c>
      <c r="M143" s="1477" t="s">
        <v>586</v>
      </c>
      <c r="N143" s="1478">
        <v>1</v>
      </c>
      <c r="O143" s="1457"/>
      <c r="P143" s="1389" t="str">
        <f t="shared" si="13"/>
        <v>Included</v>
      </c>
      <c r="Q143" s="1389">
        <f t="shared" si="8"/>
        <v>0</v>
      </c>
      <c r="T143" s="1395">
        <f t="shared" si="14"/>
        <v>0</v>
      </c>
      <c r="V143" s="1394">
        <f t="shared" si="9"/>
        <v>0</v>
      </c>
      <c r="W143" s="1479">
        <f t="shared" si="10"/>
        <v>18</v>
      </c>
      <c r="X143" s="1363">
        <f t="shared" si="11"/>
        <v>0</v>
      </c>
      <c r="AF143" s="1397"/>
      <c r="AG143" s="1398"/>
    </row>
    <row r="144" spans="1:33" s="1394" customFormat="1" ht="33" customHeight="1">
      <c r="A144" s="1470">
        <v>56</v>
      </c>
      <c r="B144" s="1452">
        <v>7000010606</v>
      </c>
      <c r="C144" s="1452">
        <v>1540</v>
      </c>
      <c r="D144" s="1452">
        <v>660</v>
      </c>
      <c r="E144" s="1452">
        <v>20</v>
      </c>
      <c r="F144" s="1453" t="s">
        <v>851</v>
      </c>
      <c r="G144" s="1452">
        <v>100001325</v>
      </c>
      <c r="H144" s="1452">
        <v>995454</v>
      </c>
      <c r="I144" s="1475" t="s">
        <v>660</v>
      </c>
      <c r="J144" s="1455">
        <v>18</v>
      </c>
      <c r="K144" s="1476" t="s">
        <v>660</v>
      </c>
      <c r="L144" s="1458" t="s">
        <v>613</v>
      </c>
      <c r="M144" s="1477" t="s">
        <v>612</v>
      </c>
      <c r="N144" s="1478">
        <v>52</v>
      </c>
      <c r="O144" s="1457"/>
      <c r="P144" s="1389" t="str">
        <f t="shared" si="13"/>
        <v>Included</v>
      </c>
      <c r="Q144" s="1389">
        <f t="shared" si="8"/>
        <v>0</v>
      </c>
      <c r="T144" s="1395">
        <f t="shared" si="14"/>
        <v>0</v>
      </c>
      <c r="V144" s="1394">
        <f t="shared" si="9"/>
        <v>0</v>
      </c>
      <c r="W144" s="1479">
        <f t="shared" si="10"/>
        <v>18</v>
      </c>
      <c r="X144" s="1363">
        <f t="shared" si="11"/>
        <v>0</v>
      </c>
      <c r="AF144" s="1397"/>
      <c r="AG144" s="1398"/>
    </row>
    <row r="145" spans="1:33" s="1394" customFormat="1" ht="39" customHeight="1">
      <c r="A145" s="1470">
        <v>57</v>
      </c>
      <c r="B145" s="1452">
        <v>7000010606</v>
      </c>
      <c r="C145" s="1452">
        <v>1540</v>
      </c>
      <c r="D145" s="1452">
        <v>660</v>
      </c>
      <c r="E145" s="1452">
        <v>30</v>
      </c>
      <c r="F145" s="1453" t="s">
        <v>851</v>
      </c>
      <c r="G145" s="1452">
        <v>100001326</v>
      </c>
      <c r="H145" s="1452">
        <v>995454</v>
      </c>
      <c r="I145" s="1475" t="s">
        <v>660</v>
      </c>
      <c r="J145" s="1455">
        <v>18</v>
      </c>
      <c r="K145" s="1476" t="s">
        <v>660</v>
      </c>
      <c r="L145" s="1458" t="s">
        <v>614</v>
      </c>
      <c r="M145" s="1477" t="s">
        <v>612</v>
      </c>
      <c r="N145" s="1478">
        <v>9</v>
      </c>
      <c r="O145" s="1457"/>
      <c r="P145" s="1389" t="str">
        <f t="shared" si="13"/>
        <v>Included</v>
      </c>
      <c r="Q145" s="1389">
        <f t="shared" si="8"/>
        <v>0</v>
      </c>
      <c r="T145" s="1395">
        <f t="shared" si="14"/>
        <v>0</v>
      </c>
      <c r="V145" s="1394">
        <f t="shared" si="9"/>
        <v>0</v>
      </c>
      <c r="W145" s="1479">
        <f t="shared" si="10"/>
        <v>18</v>
      </c>
      <c r="X145" s="1363">
        <f t="shared" si="11"/>
        <v>0</v>
      </c>
      <c r="AF145" s="1397"/>
      <c r="AG145" s="1398"/>
    </row>
    <row r="146" spans="1:33" s="1394" customFormat="1" ht="61.5" customHeight="1">
      <c r="A146" s="1470">
        <v>58</v>
      </c>
      <c r="B146" s="1452">
        <v>7000010606</v>
      </c>
      <c r="C146" s="1452">
        <v>1540</v>
      </c>
      <c r="D146" s="1452">
        <v>660</v>
      </c>
      <c r="E146" s="1452">
        <v>40</v>
      </c>
      <c r="F146" s="1453" t="s">
        <v>851</v>
      </c>
      <c r="G146" s="1452">
        <v>100001327</v>
      </c>
      <c r="H146" s="1452">
        <v>995454</v>
      </c>
      <c r="I146" s="1475" t="s">
        <v>660</v>
      </c>
      <c r="J146" s="1455">
        <v>18</v>
      </c>
      <c r="K146" s="1476" t="s">
        <v>660</v>
      </c>
      <c r="L146" s="1458" t="s">
        <v>830</v>
      </c>
      <c r="M146" s="1477" t="s">
        <v>612</v>
      </c>
      <c r="N146" s="1478">
        <v>316</v>
      </c>
      <c r="O146" s="1457"/>
      <c r="P146" s="1389" t="str">
        <f t="shared" si="13"/>
        <v>Included</v>
      </c>
      <c r="Q146" s="1389">
        <f t="shared" si="8"/>
        <v>0</v>
      </c>
      <c r="T146" s="1395">
        <f t="shared" si="14"/>
        <v>0</v>
      </c>
      <c r="V146" s="1394">
        <f t="shared" si="9"/>
        <v>0</v>
      </c>
      <c r="W146" s="1479">
        <f t="shared" si="10"/>
        <v>18</v>
      </c>
      <c r="X146" s="1363">
        <f t="shared" si="11"/>
        <v>0</v>
      </c>
      <c r="AF146" s="1397"/>
      <c r="AG146" s="1398"/>
    </row>
    <row r="147" spans="1:33" s="1394" customFormat="1" ht="42.75" customHeight="1">
      <c r="A147" s="1470">
        <v>59</v>
      </c>
      <c r="B147" s="1452">
        <v>7000010606</v>
      </c>
      <c r="C147" s="1452">
        <v>1540</v>
      </c>
      <c r="D147" s="1452">
        <v>660</v>
      </c>
      <c r="E147" s="1452">
        <v>50</v>
      </c>
      <c r="F147" s="1453" t="s">
        <v>851</v>
      </c>
      <c r="G147" s="1452">
        <v>100001328</v>
      </c>
      <c r="H147" s="1452">
        <v>995454</v>
      </c>
      <c r="I147" s="1475" t="s">
        <v>660</v>
      </c>
      <c r="J147" s="1455">
        <v>18</v>
      </c>
      <c r="K147" s="1476" t="s">
        <v>660</v>
      </c>
      <c r="L147" s="1458" t="s">
        <v>657</v>
      </c>
      <c r="M147" s="1477" t="s">
        <v>612</v>
      </c>
      <c r="N147" s="1478">
        <v>225</v>
      </c>
      <c r="O147" s="1457"/>
      <c r="P147" s="1389" t="str">
        <f t="shared" si="13"/>
        <v>Included</v>
      </c>
      <c r="Q147" s="1389">
        <f t="shared" ref="Q147:Q162" si="15">X147</f>
        <v>0</v>
      </c>
      <c r="T147" s="1395">
        <f t="shared" si="14"/>
        <v>0</v>
      </c>
      <c r="V147" s="1394">
        <f t="shared" ref="V147:V162" si="16">IF(P147="Included",0,P147)</f>
        <v>0</v>
      </c>
      <c r="W147" s="1479">
        <f t="shared" ref="W147:W162" si="17">IF( OR( K147="",K147="Confirmed"), J147, K147)</f>
        <v>18</v>
      </c>
      <c r="X147" s="1363">
        <f t="shared" ref="X147:X162" si="18">IF(ISERROR(W147*V147%),0,V147*W147%)</f>
        <v>0</v>
      </c>
      <c r="AF147" s="1397"/>
      <c r="AG147" s="1398"/>
    </row>
    <row r="148" spans="1:33" s="1394" customFormat="1" ht="41.25" customHeight="1">
      <c r="A148" s="1470">
        <v>60</v>
      </c>
      <c r="B148" s="1452">
        <v>7000010606</v>
      </c>
      <c r="C148" s="1452">
        <v>1540</v>
      </c>
      <c r="D148" s="1452">
        <v>660</v>
      </c>
      <c r="E148" s="1452">
        <v>60</v>
      </c>
      <c r="F148" s="1453" t="s">
        <v>851</v>
      </c>
      <c r="G148" s="1452">
        <v>100001329</v>
      </c>
      <c r="H148" s="1452">
        <v>995454</v>
      </c>
      <c r="I148" s="1475" t="s">
        <v>660</v>
      </c>
      <c r="J148" s="1455">
        <v>18</v>
      </c>
      <c r="K148" s="1476" t="s">
        <v>660</v>
      </c>
      <c r="L148" s="1458" t="s">
        <v>615</v>
      </c>
      <c r="M148" s="1477" t="s">
        <v>609</v>
      </c>
      <c r="N148" s="1478">
        <v>25</v>
      </c>
      <c r="O148" s="1457"/>
      <c r="P148" s="1389" t="str">
        <f t="shared" si="13"/>
        <v>Included</v>
      </c>
      <c r="Q148" s="1389">
        <f t="shared" si="15"/>
        <v>0</v>
      </c>
      <c r="T148" s="1395">
        <f t="shared" si="14"/>
        <v>0</v>
      </c>
      <c r="V148" s="1394">
        <f t="shared" si="16"/>
        <v>0</v>
      </c>
      <c r="W148" s="1479">
        <f t="shared" si="17"/>
        <v>18</v>
      </c>
      <c r="X148" s="1363">
        <f t="shared" si="18"/>
        <v>0</v>
      </c>
      <c r="AF148" s="1397"/>
      <c r="AG148" s="1398"/>
    </row>
    <row r="149" spans="1:33" s="1394" customFormat="1" ht="65.25" customHeight="1">
      <c r="A149" s="1470">
        <v>61</v>
      </c>
      <c r="B149" s="1452">
        <v>7000010606</v>
      </c>
      <c r="C149" s="1452">
        <v>1540</v>
      </c>
      <c r="D149" s="1452">
        <v>660</v>
      </c>
      <c r="E149" s="1452">
        <v>80</v>
      </c>
      <c r="F149" s="1453" t="s">
        <v>851</v>
      </c>
      <c r="G149" s="1452">
        <v>100001331</v>
      </c>
      <c r="H149" s="1452">
        <v>995455</v>
      </c>
      <c r="I149" s="1475" t="s">
        <v>660</v>
      </c>
      <c r="J149" s="1455">
        <v>18</v>
      </c>
      <c r="K149" s="1476" t="s">
        <v>660</v>
      </c>
      <c r="L149" s="1458" t="s">
        <v>616</v>
      </c>
      <c r="M149" s="1477" t="s">
        <v>609</v>
      </c>
      <c r="N149" s="1478">
        <v>9</v>
      </c>
      <c r="O149" s="1457"/>
      <c r="P149" s="1389" t="str">
        <f t="shared" si="13"/>
        <v>Included</v>
      </c>
      <c r="Q149" s="1389">
        <f t="shared" si="15"/>
        <v>0</v>
      </c>
      <c r="T149" s="1395">
        <f t="shared" si="14"/>
        <v>0</v>
      </c>
      <c r="V149" s="1394">
        <f t="shared" si="16"/>
        <v>0</v>
      </c>
      <c r="W149" s="1479">
        <f t="shared" si="17"/>
        <v>18</v>
      </c>
      <c r="X149" s="1363">
        <f t="shared" si="18"/>
        <v>0</v>
      </c>
      <c r="AF149" s="1397"/>
      <c r="AG149" s="1398"/>
    </row>
    <row r="150" spans="1:33" s="1394" customFormat="1" ht="27" customHeight="1">
      <c r="A150" s="1470">
        <v>62</v>
      </c>
      <c r="B150" s="1452">
        <v>7000010606</v>
      </c>
      <c r="C150" s="1452">
        <v>1540</v>
      </c>
      <c r="D150" s="1452">
        <v>660</v>
      </c>
      <c r="E150" s="1452">
        <v>110</v>
      </c>
      <c r="F150" s="1453" t="s">
        <v>851</v>
      </c>
      <c r="G150" s="1452">
        <v>100001714</v>
      </c>
      <c r="H150" s="1452">
        <v>995428</v>
      </c>
      <c r="I150" s="1475" t="s">
        <v>660</v>
      </c>
      <c r="J150" s="1455">
        <v>18</v>
      </c>
      <c r="K150" s="1476" t="s">
        <v>660</v>
      </c>
      <c r="L150" s="1458" t="s">
        <v>659</v>
      </c>
      <c r="M150" s="1477" t="s">
        <v>617</v>
      </c>
      <c r="N150" s="1478">
        <v>3000</v>
      </c>
      <c r="O150" s="1457"/>
      <c r="P150" s="1389" t="str">
        <f t="shared" si="13"/>
        <v>Included</v>
      </c>
      <c r="Q150" s="1389">
        <f t="shared" si="15"/>
        <v>0</v>
      </c>
      <c r="T150" s="1395">
        <f t="shared" si="14"/>
        <v>0</v>
      </c>
      <c r="V150" s="1394">
        <f t="shared" si="16"/>
        <v>0</v>
      </c>
      <c r="W150" s="1479">
        <f t="shared" si="17"/>
        <v>18</v>
      </c>
      <c r="X150" s="1363">
        <f t="shared" si="18"/>
        <v>0</v>
      </c>
      <c r="AF150" s="1397"/>
      <c r="AG150" s="1398"/>
    </row>
    <row r="151" spans="1:33" s="1394" customFormat="1" ht="27" customHeight="1">
      <c r="A151" s="1470">
        <v>63</v>
      </c>
      <c r="B151" s="1452">
        <v>7000010606</v>
      </c>
      <c r="C151" s="1452">
        <v>1540</v>
      </c>
      <c r="D151" s="1452">
        <v>660</v>
      </c>
      <c r="E151" s="1452">
        <v>120</v>
      </c>
      <c r="F151" s="1453" t="s">
        <v>851</v>
      </c>
      <c r="G151" s="1452">
        <v>100001713</v>
      </c>
      <c r="H151" s="1452">
        <v>995424</v>
      </c>
      <c r="I151" s="1475" t="s">
        <v>660</v>
      </c>
      <c r="J151" s="1455">
        <v>18</v>
      </c>
      <c r="K151" s="1476" t="s">
        <v>660</v>
      </c>
      <c r="L151" s="1458" t="s">
        <v>658</v>
      </c>
      <c r="M151" s="1477" t="s">
        <v>617</v>
      </c>
      <c r="N151" s="1478">
        <v>3000</v>
      </c>
      <c r="O151" s="1457"/>
      <c r="P151" s="1389" t="str">
        <f t="shared" si="13"/>
        <v>Included</v>
      </c>
      <c r="Q151" s="1389">
        <f t="shared" si="15"/>
        <v>0</v>
      </c>
      <c r="T151" s="1395">
        <f t="shared" si="14"/>
        <v>0</v>
      </c>
      <c r="V151" s="1394">
        <f t="shared" si="16"/>
        <v>0</v>
      </c>
      <c r="W151" s="1479">
        <f t="shared" si="17"/>
        <v>18</v>
      </c>
      <c r="X151" s="1363">
        <f t="shared" si="18"/>
        <v>0</v>
      </c>
      <c r="AF151" s="1397"/>
      <c r="AG151" s="1398"/>
    </row>
    <row r="152" spans="1:33" s="1394" customFormat="1" ht="42.75" customHeight="1">
      <c r="A152" s="1470">
        <v>64</v>
      </c>
      <c r="B152" s="1452">
        <v>7000010606</v>
      </c>
      <c r="C152" s="1452">
        <v>1540</v>
      </c>
      <c r="D152" s="1452">
        <v>660</v>
      </c>
      <c r="E152" s="1452">
        <v>150</v>
      </c>
      <c r="F152" s="1453" t="s">
        <v>851</v>
      </c>
      <c r="G152" s="1452">
        <v>100001405</v>
      </c>
      <c r="H152" s="1452">
        <v>995462</v>
      </c>
      <c r="I152" s="1475" t="s">
        <v>660</v>
      </c>
      <c r="J152" s="1455">
        <v>18</v>
      </c>
      <c r="K152" s="1476" t="s">
        <v>660</v>
      </c>
      <c r="L152" s="1458" t="s">
        <v>852</v>
      </c>
      <c r="M152" s="1477" t="s">
        <v>618</v>
      </c>
      <c r="N152" s="1478">
        <v>15</v>
      </c>
      <c r="O152" s="1457"/>
      <c r="P152" s="1389" t="str">
        <f t="shared" si="13"/>
        <v>Included</v>
      </c>
      <c r="Q152" s="1389">
        <f t="shared" si="15"/>
        <v>0</v>
      </c>
      <c r="T152" s="1395">
        <f t="shared" si="14"/>
        <v>0</v>
      </c>
      <c r="V152" s="1394">
        <f t="shared" si="16"/>
        <v>0</v>
      </c>
      <c r="W152" s="1479">
        <f t="shared" si="17"/>
        <v>18</v>
      </c>
      <c r="X152" s="1363">
        <f t="shared" si="18"/>
        <v>0</v>
      </c>
      <c r="AF152" s="1397"/>
      <c r="AG152" s="1398"/>
    </row>
    <row r="153" spans="1:33" s="1394" customFormat="1" ht="42.75" customHeight="1">
      <c r="A153" s="1470">
        <v>65</v>
      </c>
      <c r="B153" s="1452">
        <v>7000010606</v>
      </c>
      <c r="C153" s="1452">
        <v>1540</v>
      </c>
      <c r="D153" s="1452">
        <v>660</v>
      </c>
      <c r="E153" s="1452">
        <v>160</v>
      </c>
      <c r="F153" s="1453" t="s">
        <v>851</v>
      </c>
      <c r="G153" s="1452">
        <v>100001406</v>
      </c>
      <c r="H153" s="1452">
        <v>995462</v>
      </c>
      <c r="I153" s="1475" t="s">
        <v>660</v>
      </c>
      <c r="J153" s="1455">
        <v>18</v>
      </c>
      <c r="K153" s="1476" t="s">
        <v>660</v>
      </c>
      <c r="L153" s="1458" t="s">
        <v>853</v>
      </c>
      <c r="M153" s="1477" t="s">
        <v>618</v>
      </c>
      <c r="N153" s="1478">
        <v>15</v>
      </c>
      <c r="O153" s="1457"/>
      <c r="P153" s="1389" t="str">
        <f t="shared" si="13"/>
        <v>Included</v>
      </c>
      <c r="Q153" s="1389">
        <f t="shared" si="15"/>
        <v>0</v>
      </c>
      <c r="T153" s="1395">
        <f t="shared" si="14"/>
        <v>0</v>
      </c>
      <c r="V153" s="1394">
        <f t="shared" si="16"/>
        <v>0</v>
      </c>
      <c r="W153" s="1479">
        <f t="shared" si="17"/>
        <v>18</v>
      </c>
      <c r="X153" s="1363">
        <f t="shared" si="18"/>
        <v>0</v>
      </c>
      <c r="AF153" s="1397"/>
      <c r="AG153" s="1398"/>
    </row>
    <row r="154" spans="1:33" s="1394" customFormat="1" ht="45.75" customHeight="1">
      <c r="A154" s="1470">
        <v>66</v>
      </c>
      <c r="B154" s="1452">
        <v>7000010606</v>
      </c>
      <c r="C154" s="1452">
        <v>1540</v>
      </c>
      <c r="D154" s="1452">
        <v>660</v>
      </c>
      <c r="E154" s="1452">
        <v>170</v>
      </c>
      <c r="F154" s="1453" t="s">
        <v>851</v>
      </c>
      <c r="G154" s="1452">
        <v>100001407</v>
      </c>
      <c r="H154" s="1452">
        <v>995462</v>
      </c>
      <c r="I154" s="1475" t="s">
        <v>660</v>
      </c>
      <c r="J154" s="1455">
        <v>18</v>
      </c>
      <c r="K154" s="1476" t="s">
        <v>660</v>
      </c>
      <c r="L154" s="1458" t="s">
        <v>854</v>
      </c>
      <c r="M154" s="1477" t="s">
        <v>618</v>
      </c>
      <c r="N154" s="1478">
        <v>10</v>
      </c>
      <c r="O154" s="1457"/>
      <c r="P154" s="1389" t="str">
        <f t="shared" si="13"/>
        <v>Included</v>
      </c>
      <c r="Q154" s="1389">
        <f t="shared" si="15"/>
        <v>0</v>
      </c>
      <c r="T154" s="1395">
        <f t="shared" si="14"/>
        <v>0</v>
      </c>
      <c r="V154" s="1394">
        <f t="shared" si="16"/>
        <v>0</v>
      </c>
      <c r="W154" s="1479">
        <f t="shared" si="17"/>
        <v>18</v>
      </c>
      <c r="X154" s="1363">
        <f t="shared" si="18"/>
        <v>0</v>
      </c>
      <c r="AF154" s="1397"/>
      <c r="AG154" s="1398"/>
    </row>
    <row r="155" spans="1:33" s="1394" customFormat="1" ht="58.5" customHeight="1">
      <c r="A155" s="1470">
        <v>67</v>
      </c>
      <c r="B155" s="1452">
        <v>7000010606</v>
      </c>
      <c r="C155" s="1452">
        <v>1540</v>
      </c>
      <c r="D155" s="1452">
        <v>660</v>
      </c>
      <c r="E155" s="1452">
        <v>180</v>
      </c>
      <c r="F155" s="1453" t="s">
        <v>851</v>
      </c>
      <c r="G155" s="1452">
        <v>100001408</v>
      </c>
      <c r="H155" s="1452">
        <v>995462</v>
      </c>
      <c r="I155" s="1475" t="s">
        <v>660</v>
      </c>
      <c r="J155" s="1455">
        <v>18</v>
      </c>
      <c r="K155" s="1476" t="s">
        <v>660</v>
      </c>
      <c r="L155" s="1458" t="s">
        <v>855</v>
      </c>
      <c r="M155" s="1477" t="s">
        <v>618</v>
      </c>
      <c r="N155" s="1478">
        <v>10</v>
      </c>
      <c r="O155" s="1457"/>
      <c r="P155" s="1389" t="str">
        <f t="shared" si="13"/>
        <v>Included</v>
      </c>
      <c r="Q155" s="1389">
        <f t="shared" si="15"/>
        <v>0</v>
      </c>
      <c r="T155" s="1395">
        <f t="shared" si="14"/>
        <v>0</v>
      </c>
      <c r="V155" s="1394">
        <f t="shared" si="16"/>
        <v>0</v>
      </c>
      <c r="W155" s="1479">
        <f t="shared" si="17"/>
        <v>18</v>
      </c>
      <c r="X155" s="1363">
        <f t="shared" si="18"/>
        <v>0</v>
      </c>
      <c r="AF155" s="1397"/>
      <c r="AG155" s="1398"/>
    </row>
    <row r="156" spans="1:33" s="1394" customFormat="1" ht="82.5" customHeight="1">
      <c r="A156" s="1470">
        <v>68</v>
      </c>
      <c r="B156" s="1452">
        <v>7000010606</v>
      </c>
      <c r="C156" s="1452">
        <v>1540</v>
      </c>
      <c r="D156" s="1452">
        <v>660</v>
      </c>
      <c r="E156" s="1452">
        <v>19</v>
      </c>
      <c r="F156" s="1453" t="s">
        <v>851</v>
      </c>
      <c r="G156" s="1452">
        <v>100004518</v>
      </c>
      <c r="H156" s="1452">
        <v>995433</v>
      </c>
      <c r="I156" s="1475" t="s">
        <v>660</v>
      </c>
      <c r="J156" s="1455">
        <v>18</v>
      </c>
      <c r="K156" s="1476" t="s">
        <v>660</v>
      </c>
      <c r="L156" s="1458" t="s">
        <v>845</v>
      </c>
      <c r="M156" s="1477" t="s">
        <v>612</v>
      </c>
      <c r="N156" s="1478">
        <v>2178</v>
      </c>
      <c r="O156" s="1457"/>
      <c r="P156" s="1389" t="str">
        <f t="shared" si="13"/>
        <v>Included</v>
      </c>
      <c r="Q156" s="1389">
        <f t="shared" si="15"/>
        <v>0</v>
      </c>
      <c r="T156" s="1395">
        <f t="shared" si="14"/>
        <v>0</v>
      </c>
      <c r="V156" s="1394">
        <f t="shared" si="16"/>
        <v>0</v>
      </c>
      <c r="W156" s="1479">
        <f t="shared" si="17"/>
        <v>18</v>
      </c>
      <c r="X156" s="1363">
        <f t="shared" si="18"/>
        <v>0</v>
      </c>
      <c r="AF156" s="1397"/>
      <c r="AG156" s="1398"/>
    </row>
    <row r="157" spans="1:33" s="1394" customFormat="1" ht="93" customHeight="1">
      <c r="A157" s="1470">
        <v>69</v>
      </c>
      <c r="B157" s="1452">
        <v>7000010606</v>
      </c>
      <c r="C157" s="1452">
        <v>1540</v>
      </c>
      <c r="D157" s="1452">
        <v>660</v>
      </c>
      <c r="E157" s="1452">
        <v>280</v>
      </c>
      <c r="F157" s="1453" t="s">
        <v>851</v>
      </c>
      <c r="G157" s="1452">
        <v>100003437</v>
      </c>
      <c r="H157" s="1452">
        <v>995454</v>
      </c>
      <c r="I157" s="1475" t="s">
        <v>660</v>
      </c>
      <c r="J157" s="1455">
        <v>18</v>
      </c>
      <c r="K157" s="1476" t="s">
        <v>660</v>
      </c>
      <c r="L157" s="1458" t="s">
        <v>706</v>
      </c>
      <c r="M157" s="1477" t="s">
        <v>617</v>
      </c>
      <c r="N157" s="1478">
        <v>27</v>
      </c>
      <c r="O157" s="1457"/>
      <c r="P157" s="1389" t="str">
        <f t="shared" si="13"/>
        <v>Included</v>
      </c>
      <c r="Q157" s="1389">
        <f t="shared" si="15"/>
        <v>0</v>
      </c>
      <c r="T157" s="1395">
        <f t="shared" si="14"/>
        <v>0</v>
      </c>
      <c r="V157" s="1394">
        <f t="shared" si="16"/>
        <v>0</v>
      </c>
      <c r="W157" s="1479">
        <f t="shared" si="17"/>
        <v>18</v>
      </c>
      <c r="X157" s="1363">
        <f t="shared" si="18"/>
        <v>0</v>
      </c>
      <c r="AF157" s="1397"/>
      <c r="AG157" s="1398"/>
    </row>
    <row r="158" spans="1:33" s="1394" customFormat="1" ht="284.25" customHeight="1">
      <c r="A158" s="1470">
        <v>70</v>
      </c>
      <c r="B158" s="1452">
        <v>7000010606</v>
      </c>
      <c r="C158" s="1452">
        <v>1540</v>
      </c>
      <c r="D158" s="1452">
        <v>660</v>
      </c>
      <c r="E158" s="1452">
        <v>290</v>
      </c>
      <c r="F158" s="1453" t="s">
        <v>851</v>
      </c>
      <c r="G158" s="1452">
        <v>100002911</v>
      </c>
      <c r="H158" s="1452">
        <v>995432</v>
      </c>
      <c r="I158" s="1475" t="s">
        <v>660</v>
      </c>
      <c r="J158" s="1455">
        <v>18</v>
      </c>
      <c r="K158" s="1476" t="s">
        <v>660</v>
      </c>
      <c r="L158" s="1458" t="s">
        <v>839</v>
      </c>
      <c r="M158" s="1477" t="s">
        <v>612</v>
      </c>
      <c r="N158" s="1478">
        <v>3000</v>
      </c>
      <c r="O158" s="1457"/>
      <c r="P158" s="1389" t="str">
        <f t="shared" si="13"/>
        <v>Included</v>
      </c>
      <c r="Q158" s="1389">
        <f t="shared" si="15"/>
        <v>0</v>
      </c>
      <c r="T158" s="1395">
        <f t="shared" si="14"/>
        <v>0</v>
      </c>
      <c r="V158" s="1394">
        <f t="shared" si="16"/>
        <v>0</v>
      </c>
      <c r="W158" s="1479">
        <f t="shared" si="17"/>
        <v>18</v>
      </c>
      <c r="X158" s="1363">
        <f t="shared" si="18"/>
        <v>0</v>
      </c>
      <c r="AF158" s="1397"/>
      <c r="AG158" s="1398"/>
    </row>
    <row r="159" spans="1:33" s="1394" customFormat="1" ht="143.25" customHeight="1">
      <c r="A159" s="1470">
        <v>67</v>
      </c>
      <c r="B159" s="1452">
        <v>7000010606</v>
      </c>
      <c r="C159" s="1452">
        <v>1540</v>
      </c>
      <c r="D159" s="1452">
        <v>660</v>
      </c>
      <c r="E159" s="1452">
        <v>300</v>
      </c>
      <c r="F159" s="1453" t="s">
        <v>851</v>
      </c>
      <c r="G159" s="1452">
        <v>100002583</v>
      </c>
      <c r="H159" s="1452">
        <v>995432</v>
      </c>
      <c r="I159" s="1475" t="s">
        <v>660</v>
      </c>
      <c r="J159" s="1455">
        <v>18</v>
      </c>
      <c r="K159" s="1476" t="s">
        <v>660</v>
      </c>
      <c r="L159" s="1458" t="s">
        <v>840</v>
      </c>
      <c r="M159" s="1477" t="s">
        <v>612</v>
      </c>
      <c r="N159" s="1478">
        <v>1500</v>
      </c>
      <c r="O159" s="1457"/>
      <c r="P159" s="1389" t="str">
        <f t="shared" si="13"/>
        <v>Included</v>
      </c>
      <c r="Q159" s="1389">
        <f t="shared" si="15"/>
        <v>0</v>
      </c>
      <c r="T159" s="1395">
        <f t="shared" si="14"/>
        <v>0</v>
      </c>
      <c r="V159" s="1394">
        <f t="shared" si="16"/>
        <v>0</v>
      </c>
      <c r="W159" s="1479">
        <f t="shared" si="17"/>
        <v>18</v>
      </c>
      <c r="X159" s="1363">
        <f t="shared" si="18"/>
        <v>0</v>
      </c>
      <c r="AF159" s="1397"/>
      <c r="AG159" s="1398"/>
    </row>
    <row r="160" spans="1:33" s="1394" customFormat="1" ht="49.5" customHeight="1">
      <c r="A160" s="1470">
        <v>68</v>
      </c>
      <c r="B160" s="1452">
        <v>7000010606</v>
      </c>
      <c r="C160" s="1452">
        <v>1540</v>
      </c>
      <c r="D160" s="1452">
        <v>660</v>
      </c>
      <c r="E160" s="1452">
        <v>310</v>
      </c>
      <c r="F160" s="1453" t="s">
        <v>851</v>
      </c>
      <c r="G160" s="1452">
        <v>100001445</v>
      </c>
      <c r="H160" s="1452">
        <v>995429</v>
      </c>
      <c r="I160" s="1475" t="s">
        <v>660</v>
      </c>
      <c r="J160" s="1455">
        <v>18</v>
      </c>
      <c r="K160" s="1476" t="s">
        <v>660</v>
      </c>
      <c r="L160" s="1458" t="s">
        <v>844</v>
      </c>
      <c r="M160" s="1477" t="s">
        <v>617</v>
      </c>
      <c r="N160" s="1478">
        <v>45</v>
      </c>
      <c r="O160" s="1457"/>
      <c r="P160" s="1389" t="str">
        <f t="shared" si="13"/>
        <v>Included</v>
      </c>
      <c r="Q160" s="1389">
        <f t="shared" si="15"/>
        <v>0</v>
      </c>
      <c r="T160" s="1395">
        <f t="shared" si="14"/>
        <v>0</v>
      </c>
      <c r="V160" s="1394">
        <f t="shared" si="16"/>
        <v>0</v>
      </c>
      <c r="W160" s="1479">
        <f t="shared" si="17"/>
        <v>18</v>
      </c>
      <c r="X160" s="1363">
        <f t="shared" si="18"/>
        <v>0</v>
      </c>
      <c r="AF160" s="1397"/>
      <c r="AG160" s="1398"/>
    </row>
    <row r="161" spans="1:57" s="1394" customFormat="1" ht="59.25" customHeight="1">
      <c r="A161" s="1470">
        <v>69</v>
      </c>
      <c r="B161" s="1452">
        <v>7000010606</v>
      </c>
      <c r="C161" s="1452">
        <v>1540</v>
      </c>
      <c r="D161" s="1452">
        <v>660</v>
      </c>
      <c r="E161" s="1452">
        <v>320</v>
      </c>
      <c r="F161" s="1453" t="s">
        <v>851</v>
      </c>
      <c r="G161" s="1452">
        <v>100001531</v>
      </c>
      <c r="H161" s="1452">
        <v>995429</v>
      </c>
      <c r="I161" s="1475" t="s">
        <v>660</v>
      </c>
      <c r="J161" s="1455">
        <v>18</v>
      </c>
      <c r="K161" s="1476" t="s">
        <v>660</v>
      </c>
      <c r="L161" s="1458" t="s">
        <v>856</v>
      </c>
      <c r="M161" s="1477" t="s">
        <v>585</v>
      </c>
      <c r="N161" s="1478">
        <v>1</v>
      </c>
      <c r="O161" s="1457"/>
      <c r="P161" s="1389" t="str">
        <f t="shared" si="13"/>
        <v>Included</v>
      </c>
      <c r="Q161" s="1389">
        <f t="shared" si="15"/>
        <v>0</v>
      </c>
      <c r="T161" s="1395">
        <f t="shared" si="14"/>
        <v>0</v>
      </c>
      <c r="V161" s="1394">
        <f t="shared" si="16"/>
        <v>0</v>
      </c>
      <c r="W161" s="1479">
        <f t="shared" si="17"/>
        <v>18</v>
      </c>
      <c r="X161" s="1363">
        <f t="shared" si="18"/>
        <v>0</v>
      </c>
      <c r="AF161" s="1397"/>
      <c r="AG161" s="1398"/>
    </row>
    <row r="162" spans="1:57" s="1394" customFormat="1" ht="69.75" customHeight="1">
      <c r="A162" s="1470">
        <v>70</v>
      </c>
      <c r="B162" s="1452">
        <v>7000010606</v>
      </c>
      <c r="C162" s="1452">
        <v>1540</v>
      </c>
      <c r="D162" s="1452">
        <v>660</v>
      </c>
      <c r="E162" s="1452">
        <v>340</v>
      </c>
      <c r="F162" s="1453" t="s">
        <v>851</v>
      </c>
      <c r="G162" s="1452">
        <v>100001720</v>
      </c>
      <c r="H162" s="1452">
        <v>995428</v>
      </c>
      <c r="I162" s="1475" t="s">
        <v>660</v>
      </c>
      <c r="J162" s="1455">
        <v>18</v>
      </c>
      <c r="K162" s="1476" t="s">
        <v>660</v>
      </c>
      <c r="L162" s="1458" t="s">
        <v>705</v>
      </c>
      <c r="M162" s="1477" t="s">
        <v>612</v>
      </c>
      <c r="N162" s="1478">
        <v>200</v>
      </c>
      <c r="O162" s="1457"/>
      <c r="P162" s="1389" t="str">
        <f t="shared" si="13"/>
        <v>Included</v>
      </c>
      <c r="Q162" s="1389">
        <f t="shared" si="15"/>
        <v>0</v>
      </c>
      <c r="T162" s="1395">
        <f t="shared" si="14"/>
        <v>0</v>
      </c>
      <c r="V162" s="1394">
        <f t="shared" si="16"/>
        <v>0</v>
      </c>
      <c r="W162" s="1479">
        <f t="shared" si="17"/>
        <v>18</v>
      </c>
      <c r="X162" s="1363">
        <f t="shared" si="18"/>
        <v>0</v>
      </c>
      <c r="AF162" s="1397"/>
      <c r="AG162" s="1398"/>
    </row>
    <row r="163" spans="1:57" s="1394" customFormat="1">
      <c r="A163" s="1188"/>
      <c r="B163" s="1360"/>
      <c r="C163" s="1360"/>
      <c r="D163" s="1360"/>
      <c r="E163" s="1360"/>
      <c r="F163" s="883"/>
      <c r="G163" s="1353"/>
      <c r="H163" s="1353"/>
      <c r="I163" s="1353"/>
      <c r="J163" s="1388"/>
      <c r="K163" s="1353"/>
      <c r="L163" s="883"/>
      <c r="M163" s="1353"/>
      <c r="N163" s="1353"/>
      <c r="O163" s="1353"/>
      <c r="P163" s="1389"/>
      <c r="Q163" s="1389"/>
      <c r="T163" s="1395"/>
      <c r="W163" s="1396"/>
      <c r="X163" s="1363"/>
      <c r="AF163" s="1397"/>
      <c r="AG163" s="1398"/>
    </row>
    <row r="164" spans="1:57" s="1368" customFormat="1" ht="39.75" customHeight="1">
      <c r="A164" s="1413"/>
      <c r="B164" s="1413"/>
      <c r="C164" s="1413"/>
      <c r="D164" s="1413"/>
      <c r="E164" s="1413"/>
      <c r="F164" s="1413"/>
      <c r="G164" s="1414"/>
      <c r="H164" s="1414"/>
      <c r="I164" s="1414"/>
      <c r="J164" s="1414"/>
      <c r="K164" s="1414"/>
      <c r="L164" s="1415" t="s">
        <v>577</v>
      </c>
      <c r="M164" s="1387"/>
      <c r="N164" s="1387"/>
      <c r="O164" s="1416"/>
      <c r="P164" s="1472">
        <f>SUM(P17:P162)</f>
        <v>0</v>
      </c>
      <c r="Q164" s="1472">
        <f>SUM(Q17:Q162)</f>
        <v>0</v>
      </c>
      <c r="R164" s="1367"/>
      <c r="S164" s="1399"/>
      <c r="T164" s="1399"/>
      <c r="U164" s="1399"/>
      <c r="V164" s="1399"/>
      <c r="W164" s="1399"/>
      <c r="X164" s="1400">
        <f>ROUND(SUM(X17:X162),2)</f>
        <v>0</v>
      </c>
      <c r="Y164" s="1399"/>
      <c r="Z164" s="1399"/>
      <c r="AA164" s="1399"/>
      <c r="AB164" s="1367"/>
      <c r="AC164" s="1367"/>
      <c r="AD164" s="1367"/>
      <c r="AE164" s="1367"/>
      <c r="AF164" s="1367"/>
      <c r="AG164" s="1367"/>
      <c r="AH164" s="1367"/>
      <c r="AI164" s="1367"/>
      <c r="AJ164" s="1367"/>
      <c r="AK164" s="1367"/>
      <c r="AL164" s="1367"/>
      <c r="AM164" s="1367"/>
      <c r="AN164" s="1367"/>
      <c r="AO164" s="1367"/>
      <c r="AP164" s="1367"/>
      <c r="AQ164" s="1367"/>
      <c r="AR164" s="1367"/>
      <c r="AS164" s="1367"/>
      <c r="AT164" s="1367"/>
      <c r="AU164" s="1367"/>
      <c r="AV164" s="1367"/>
      <c r="AW164" s="1367"/>
      <c r="AX164" s="1367"/>
      <c r="AY164" s="1367"/>
      <c r="AZ164" s="1367"/>
      <c r="BA164" s="1367"/>
      <c r="BB164" s="1367"/>
      <c r="BC164" s="1367"/>
      <c r="BD164" s="1367"/>
      <c r="BE164" s="1367"/>
    </row>
    <row r="165" spans="1:57">
      <c r="S165" s="977"/>
      <c r="T165" s="977"/>
      <c r="U165" s="977"/>
      <c r="V165" s="977"/>
      <c r="W165" s="977"/>
      <c r="X165" s="977"/>
      <c r="Y165" s="977"/>
      <c r="Z165" s="977"/>
      <c r="AA165" s="977"/>
    </row>
    <row r="166" spans="1:57">
      <c r="S166" s="977"/>
      <c r="T166" s="977"/>
      <c r="U166" s="977"/>
      <c r="V166" s="977"/>
      <c r="W166" s="977"/>
      <c r="X166" s="977"/>
      <c r="Y166" s="977"/>
      <c r="Z166" s="977"/>
      <c r="AA166" s="977"/>
    </row>
    <row r="167" spans="1:57" ht="23.25" customHeight="1">
      <c r="B167" s="1178" t="s">
        <v>656</v>
      </c>
      <c r="S167" s="977"/>
      <c r="T167" s="977"/>
      <c r="U167" s="977"/>
      <c r="V167" s="977"/>
      <c r="W167" s="977"/>
      <c r="X167" s="977"/>
      <c r="Y167" s="977"/>
      <c r="Z167" s="977"/>
      <c r="AA167" s="977"/>
    </row>
    <row r="168" spans="1:57">
      <c r="S168" s="977"/>
      <c r="T168" s="977"/>
      <c r="U168" s="977"/>
      <c r="V168" s="977"/>
      <c r="W168" s="977"/>
      <c r="X168" s="977"/>
      <c r="Y168" s="977"/>
      <c r="Z168" s="977"/>
      <c r="AA168" s="977"/>
    </row>
    <row r="169" spans="1:57">
      <c r="S169" s="977"/>
      <c r="T169" s="977"/>
      <c r="U169" s="977"/>
      <c r="V169" s="977"/>
      <c r="W169" s="977"/>
      <c r="X169" s="977"/>
      <c r="Y169" s="977"/>
      <c r="Z169" s="977"/>
      <c r="AA169" s="977"/>
    </row>
    <row r="170" spans="1:57" s="927" customFormat="1" ht="30.75" customHeight="1">
      <c r="A170" s="10" t="s">
        <v>565</v>
      </c>
      <c r="B170" s="10" t="str">
        <f>'Sch-2'!B138</f>
        <v>--</v>
      </c>
      <c r="C170" s="966"/>
      <c r="D170" s="966"/>
      <c r="E170" s="966"/>
      <c r="F170" s="1073"/>
      <c r="G170" s="966"/>
      <c r="H170" s="966"/>
      <c r="I170" s="966"/>
      <c r="J170" s="966"/>
      <c r="K170" s="966"/>
      <c r="L170" s="1029"/>
      <c r="M170" s="971" t="s">
        <v>417</v>
      </c>
      <c r="N170" s="1589" t="str">
        <f>'Sch-2'!J138</f>
        <v/>
      </c>
      <c r="O170" s="1590"/>
      <c r="P170" s="1324"/>
      <c r="Q170" s="1447"/>
      <c r="R170" s="1005"/>
      <c r="S170" s="1030"/>
      <c r="T170" s="1030"/>
      <c r="U170" s="1030"/>
      <c r="V170" s="1030"/>
      <c r="W170" s="1030"/>
      <c r="X170" s="1030"/>
      <c r="Y170" s="1030"/>
      <c r="Z170" s="1030"/>
      <c r="AA170" s="1030"/>
      <c r="AB170" s="1005"/>
      <c r="AC170" s="1005"/>
      <c r="AD170" s="1005"/>
      <c r="AE170" s="1005"/>
      <c r="AF170" s="1005"/>
      <c r="AG170" s="1005"/>
      <c r="AH170" s="1005"/>
      <c r="AI170" s="1005"/>
      <c r="AJ170" s="1005"/>
      <c r="AK170" s="1005"/>
      <c r="AL170" s="1005"/>
      <c r="AM170" s="1005"/>
      <c r="AN170" s="1005"/>
      <c r="AO170" s="1005"/>
      <c r="AP170" s="1005"/>
      <c r="AQ170" s="1005"/>
      <c r="AR170" s="1005"/>
      <c r="AS170" s="1005"/>
      <c r="AT170" s="1005"/>
      <c r="AU170" s="1005"/>
      <c r="AV170" s="1005"/>
      <c r="AW170" s="1005"/>
      <c r="AX170" s="1005"/>
      <c r="AY170" s="1005"/>
      <c r="AZ170" s="1005"/>
      <c r="BA170" s="1005"/>
      <c r="BB170" s="1005"/>
      <c r="BC170" s="1005"/>
      <c r="BD170" s="1005"/>
      <c r="BE170" s="1005"/>
    </row>
    <row r="171" spans="1:57" s="927" customFormat="1" ht="30.75" customHeight="1">
      <c r="A171" s="10" t="s">
        <v>555</v>
      </c>
      <c r="B171" s="10" t="str">
        <f>'Sch-2'!B139</f>
        <v/>
      </c>
      <c r="C171" s="966"/>
      <c r="D171" s="966"/>
      <c r="E171" s="966"/>
      <c r="F171" s="1073"/>
      <c r="G171" s="966"/>
      <c r="H171" s="966"/>
      <c r="I171" s="966"/>
      <c r="J171" s="966"/>
      <c r="K171" s="966"/>
      <c r="L171" s="1029"/>
      <c r="M171" s="971" t="s">
        <v>418</v>
      </c>
      <c r="N171" s="1589" t="str">
        <f>'Sch-2'!J139</f>
        <v/>
      </c>
      <c r="O171" s="1590"/>
      <c r="P171" s="1324"/>
      <c r="Q171" s="1447"/>
      <c r="R171" s="1005"/>
      <c r="S171" s="1030"/>
      <c r="T171" s="1030"/>
      <c r="U171" s="1030"/>
      <c r="V171" s="1030"/>
      <c r="W171" s="1030"/>
      <c r="X171" s="1030"/>
      <c r="Y171" s="1030"/>
      <c r="Z171" s="1030"/>
      <c r="AA171" s="1030"/>
      <c r="AB171" s="1005"/>
      <c r="AC171" s="1005"/>
      <c r="AD171" s="1005"/>
      <c r="AE171" s="1005"/>
      <c r="AF171" s="1005"/>
      <c r="AG171" s="1005"/>
      <c r="AH171" s="1005"/>
      <c r="AI171" s="1005"/>
      <c r="AJ171" s="1005"/>
      <c r="AK171" s="1005"/>
      <c r="AL171" s="1005"/>
      <c r="AM171" s="1005"/>
      <c r="AN171" s="1005"/>
      <c r="AO171" s="1005"/>
      <c r="AP171" s="1005"/>
      <c r="AQ171" s="1005"/>
      <c r="AR171" s="1005"/>
      <c r="AS171" s="1005"/>
      <c r="AT171" s="1005"/>
      <c r="AU171" s="1005"/>
      <c r="AV171" s="1005"/>
      <c r="AW171" s="1005"/>
      <c r="AX171" s="1005"/>
      <c r="AY171" s="1005"/>
      <c r="AZ171" s="1005"/>
      <c r="BA171" s="1005"/>
      <c r="BB171" s="1005"/>
      <c r="BC171" s="1005"/>
      <c r="BD171" s="1005"/>
      <c r="BE171" s="1005"/>
    </row>
    <row r="172" spans="1:57">
      <c r="S172" s="977"/>
      <c r="T172" s="977"/>
      <c r="U172" s="977"/>
      <c r="V172" s="977"/>
      <c r="W172" s="977"/>
      <c r="X172" s="977"/>
      <c r="Y172" s="977"/>
      <c r="Z172" s="977"/>
      <c r="AA172" s="977"/>
    </row>
    <row r="173" spans="1:57">
      <c r="S173" s="977"/>
      <c r="T173" s="977"/>
      <c r="U173" s="977"/>
      <c r="V173" s="977"/>
      <c r="W173" s="977"/>
      <c r="X173" s="977"/>
      <c r="Y173" s="977"/>
      <c r="Z173" s="977"/>
      <c r="AA173" s="977"/>
    </row>
    <row r="174" spans="1:57">
      <c r="S174" s="977"/>
      <c r="T174" s="977"/>
      <c r="U174" s="977"/>
      <c r="V174" s="977"/>
      <c r="W174" s="977"/>
      <c r="X174" s="977"/>
      <c r="Y174" s="977"/>
      <c r="Z174" s="977"/>
      <c r="AA174" s="977"/>
    </row>
    <row r="175" spans="1:57">
      <c r="S175" s="977"/>
      <c r="T175" s="977"/>
      <c r="U175" s="977"/>
      <c r="V175" s="977"/>
      <c r="W175" s="977"/>
      <c r="X175" s="977"/>
      <c r="Y175" s="977"/>
      <c r="Z175" s="977"/>
      <c r="AA175" s="977"/>
    </row>
    <row r="176" spans="1:57">
      <c r="S176" s="977"/>
      <c r="T176" s="977"/>
      <c r="U176" s="977"/>
      <c r="V176" s="977"/>
      <c r="W176" s="977"/>
      <c r="X176" s="977"/>
      <c r="Y176" s="977"/>
      <c r="Z176" s="977"/>
      <c r="AA176" s="977"/>
    </row>
    <row r="177" spans="19:27">
      <c r="S177" s="977"/>
      <c r="T177" s="977"/>
      <c r="U177" s="977"/>
      <c r="V177" s="977"/>
      <c r="W177" s="977"/>
      <c r="X177" s="977"/>
      <c r="Y177" s="977"/>
      <c r="Z177" s="977"/>
      <c r="AA177" s="977"/>
    </row>
    <row r="178" spans="19:27">
      <c r="S178" s="977"/>
      <c r="T178" s="977"/>
      <c r="U178" s="977"/>
      <c r="V178" s="977"/>
      <c r="W178" s="977"/>
      <c r="X178" s="977"/>
      <c r="Y178" s="977"/>
      <c r="Z178" s="977"/>
      <c r="AA178" s="977"/>
    </row>
    <row r="179" spans="19:27">
      <c r="S179" s="977"/>
      <c r="T179" s="977"/>
      <c r="U179" s="977"/>
      <c r="V179" s="977"/>
      <c r="W179" s="977"/>
      <c r="X179" s="977"/>
      <c r="Y179" s="977"/>
      <c r="Z179" s="977"/>
      <c r="AA179" s="977"/>
    </row>
    <row r="180" spans="19:27">
      <c r="S180" s="977"/>
      <c r="T180" s="977"/>
      <c r="U180" s="977"/>
      <c r="V180" s="977"/>
      <c r="W180" s="977"/>
      <c r="X180" s="977"/>
      <c r="Y180" s="977"/>
      <c r="Z180" s="977"/>
      <c r="AA180" s="977"/>
    </row>
    <row r="181" spans="19:27">
      <c r="S181" s="977"/>
      <c r="T181" s="977"/>
      <c r="U181" s="977"/>
      <c r="V181" s="977"/>
      <c r="W181" s="977"/>
      <c r="X181" s="977"/>
      <c r="Y181" s="977"/>
      <c r="Z181" s="977"/>
      <c r="AA181" s="977"/>
    </row>
    <row r="182" spans="19:27">
      <c r="S182" s="977"/>
      <c r="T182" s="977"/>
      <c r="U182" s="977"/>
      <c r="V182" s="977"/>
      <c r="W182" s="977"/>
      <c r="X182" s="977"/>
      <c r="Y182" s="977"/>
      <c r="Z182" s="977"/>
      <c r="AA182" s="977"/>
    </row>
    <row r="183" spans="19:27">
      <c r="S183" s="977"/>
      <c r="T183" s="977"/>
      <c r="U183" s="977"/>
      <c r="V183" s="977"/>
      <c r="W183" s="977"/>
      <c r="X183" s="977"/>
      <c r="Y183" s="977"/>
      <c r="Z183" s="977"/>
      <c r="AA183" s="977"/>
    </row>
    <row r="184" spans="19:27">
      <c r="S184" s="977"/>
      <c r="T184" s="977"/>
      <c r="U184" s="977"/>
      <c r="V184" s="977"/>
      <c r="W184" s="977"/>
      <c r="X184" s="977"/>
      <c r="Y184" s="977"/>
      <c r="Z184" s="977"/>
      <c r="AA184" s="977"/>
    </row>
    <row r="185" spans="19:27">
      <c r="S185" s="977"/>
      <c r="T185" s="977"/>
      <c r="U185" s="977"/>
      <c r="V185" s="977"/>
      <c r="W185" s="977"/>
      <c r="X185" s="977"/>
      <c r="Y185" s="977"/>
      <c r="Z185" s="977"/>
      <c r="AA185" s="977"/>
    </row>
    <row r="186" spans="19:27">
      <c r="S186" s="977"/>
      <c r="T186" s="977"/>
      <c r="U186" s="977"/>
      <c r="V186" s="977"/>
      <c r="W186" s="977"/>
      <c r="X186" s="977"/>
      <c r="Y186" s="977"/>
      <c r="Z186" s="977"/>
      <c r="AA186" s="977"/>
    </row>
    <row r="187" spans="19:27">
      <c r="S187" s="977"/>
      <c r="T187" s="977"/>
      <c r="U187" s="977"/>
      <c r="V187" s="977"/>
      <c r="W187" s="977"/>
      <c r="X187" s="977"/>
      <c r="Y187" s="977"/>
      <c r="Z187" s="977"/>
      <c r="AA187" s="977"/>
    </row>
    <row r="188" spans="19:27">
      <c r="S188" s="977"/>
      <c r="T188" s="977"/>
      <c r="U188" s="977"/>
      <c r="V188" s="977"/>
      <c r="W188" s="977"/>
      <c r="X188" s="977"/>
      <c r="Y188" s="977"/>
      <c r="Z188" s="977"/>
      <c r="AA188" s="977"/>
    </row>
    <row r="189" spans="19:27">
      <c r="S189" s="977"/>
      <c r="T189" s="977"/>
      <c r="U189" s="977"/>
      <c r="V189" s="977"/>
      <c r="W189" s="977"/>
      <c r="X189" s="977"/>
      <c r="Y189" s="977"/>
      <c r="Z189" s="977"/>
      <c r="AA189" s="977"/>
    </row>
    <row r="190" spans="19:27">
      <c r="S190" s="977"/>
      <c r="T190" s="977"/>
      <c r="U190" s="977"/>
      <c r="V190" s="977"/>
      <c r="W190" s="977"/>
      <c r="X190" s="977"/>
      <c r="Y190" s="977"/>
      <c r="Z190" s="977"/>
      <c r="AA190" s="977"/>
    </row>
    <row r="191" spans="19:27">
      <c r="S191" s="977"/>
      <c r="T191" s="977"/>
      <c r="U191" s="977"/>
      <c r="V191" s="977"/>
      <c r="W191" s="977"/>
      <c r="X191" s="977"/>
      <c r="Y191" s="977"/>
      <c r="Z191" s="977"/>
      <c r="AA191" s="977"/>
    </row>
    <row r="192" spans="19:27">
      <c r="S192" s="977"/>
      <c r="T192" s="977"/>
      <c r="U192" s="977"/>
      <c r="V192" s="977"/>
      <c r="W192" s="977"/>
      <c r="X192" s="977"/>
      <c r="Y192" s="977"/>
      <c r="Z192" s="977"/>
      <c r="AA192" s="977"/>
    </row>
    <row r="193" spans="19:27">
      <c r="S193" s="977"/>
      <c r="T193" s="977"/>
      <c r="U193" s="977"/>
      <c r="V193" s="977"/>
      <c r="W193" s="977"/>
      <c r="X193" s="977"/>
      <c r="Y193" s="977"/>
      <c r="Z193" s="977"/>
      <c r="AA193" s="977"/>
    </row>
    <row r="194" spans="19:27">
      <c r="S194" s="977"/>
      <c r="T194" s="977"/>
      <c r="U194" s="977"/>
      <c r="V194" s="977"/>
      <c r="W194" s="977"/>
      <c r="X194" s="977"/>
      <c r="Y194" s="977"/>
      <c r="Z194" s="977"/>
      <c r="AA194" s="977"/>
    </row>
    <row r="195" spans="19:27">
      <c r="S195" s="977"/>
      <c r="T195" s="977"/>
      <c r="U195" s="977"/>
      <c r="V195" s="977"/>
      <c r="W195" s="977"/>
      <c r="X195" s="977"/>
      <c r="Y195" s="977"/>
      <c r="Z195" s="977"/>
      <c r="AA195" s="977"/>
    </row>
    <row r="196" spans="19:27">
      <c r="S196" s="977"/>
      <c r="T196" s="977"/>
      <c r="U196" s="977"/>
      <c r="V196" s="977"/>
      <c r="W196" s="977"/>
      <c r="X196" s="977"/>
      <c r="Y196" s="977"/>
      <c r="Z196" s="977"/>
      <c r="AA196" s="977"/>
    </row>
    <row r="197" spans="19:27">
      <c r="S197" s="977"/>
      <c r="T197" s="977"/>
      <c r="U197" s="977"/>
      <c r="V197" s="977"/>
      <c r="W197" s="977"/>
      <c r="X197" s="977"/>
      <c r="Y197" s="977"/>
      <c r="Z197" s="977"/>
      <c r="AA197" s="977"/>
    </row>
    <row r="198" spans="19:27">
      <c r="S198" s="977"/>
      <c r="T198" s="977"/>
      <c r="U198" s="977"/>
      <c r="V198" s="977"/>
      <c r="W198" s="977"/>
      <c r="X198" s="977"/>
      <c r="Y198" s="977"/>
      <c r="Z198" s="977"/>
      <c r="AA198" s="977"/>
    </row>
    <row r="199" spans="19:27">
      <c r="S199" s="977"/>
      <c r="T199" s="977"/>
      <c r="U199" s="977"/>
      <c r="V199" s="977"/>
      <c r="W199" s="977"/>
      <c r="X199" s="977"/>
      <c r="Y199" s="977"/>
      <c r="Z199" s="977"/>
      <c r="AA199" s="977"/>
    </row>
    <row r="200" spans="19:27">
      <c r="S200" s="977"/>
      <c r="T200" s="977"/>
      <c r="U200" s="977"/>
      <c r="V200" s="977"/>
      <c r="W200" s="977"/>
      <c r="X200" s="977"/>
      <c r="Y200" s="977"/>
      <c r="Z200" s="977"/>
      <c r="AA200" s="977"/>
    </row>
    <row r="201" spans="19:27">
      <c r="S201" s="977"/>
      <c r="T201" s="977"/>
      <c r="U201" s="977"/>
      <c r="V201" s="977"/>
      <c r="W201" s="977"/>
      <c r="X201" s="977"/>
      <c r="Y201" s="977"/>
      <c r="Z201" s="977"/>
      <c r="AA201" s="977"/>
    </row>
    <row r="202" spans="19:27">
      <c r="S202" s="977"/>
      <c r="T202" s="977"/>
      <c r="U202" s="977"/>
      <c r="V202" s="977"/>
      <c r="W202" s="977"/>
      <c r="X202" s="977"/>
      <c r="Y202" s="977"/>
      <c r="Z202" s="977"/>
      <c r="AA202" s="977"/>
    </row>
    <row r="203" spans="19:27">
      <c r="S203" s="977"/>
      <c r="T203" s="977"/>
      <c r="U203" s="977"/>
      <c r="V203" s="977"/>
      <c r="W203" s="977"/>
      <c r="X203" s="977"/>
      <c r="Y203" s="977"/>
      <c r="Z203" s="977"/>
      <c r="AA203" s="977"/>
    </row>
    <row r="204" spans="19:27">
      <c r="S204" s="977"/>
      <c r="T204" s="977"/>
      <c r="U204" s="977"/>
      <c r="V204" s="977"/>
      <c r="W204" s="977"/>
      <c r="X204" s="977"/>
      <c r="Y204" s="977"/>
      <c r="Z204" s="977"/>
      <c r="AA204" s="977"/>
    </row>
    <row r="205" spans="19:27">
      <c r="S205" s="977"/>
      <c r="T205" s="977"/>
      <c r="U205" s="977"/>
      <c r="V205" s="977"/>
      <c r="W205" s="977"/>
      <c r="X205" s="977"/>
      <c r="Y205" s="977"/>
      <c r="Z205" s="977"/>
      <c r="AA205" s="977"/>
    </row>
    <row r="206" spans="19:27">
      <c r="S206" s="977"/>
      <c r="T206" s="977"/>
      <c r="U206" s="977"/>
      <c r="V206" s="977"/>
      <c r="W206" s="977"/>
      <c r="X206" s="977"/>
      <c r="Y206" s="977"/>
      <c r="Z206" s="977"/>
      <c r="AA206" s="977"/>
    </row>
    <row r="207" spans="19:27">
      <c r="S207" s="977"/>
      <c r="T207" s="977"/>
      <c r="U207" s="977"/>
      <c r="V207" s="977"/>
      <c r="W207" s="977"/>
      <c r="X207" s="977"/>
      <c r="Y207" s="977"/>
      <c r="Z207" s="977"/>
      <c r="AA207" s="977"/>
    </row>
    <row r="208" spans="19:27">
      <c r="S208" s="977"/>
      <c r="T208" s="977"/>
      <c r="U208" s="977"/>
      <c r="V208" s="977"/>
      <c r="W208" s="977"/>
      <c r="X208" s="977"/>
      <c r="Y208" s="977"/>
      <c r="Z208" s="977"/>
      <c r="AA208" s="977"/>
    </row>
    <row r="209" spans="19:27">
      <c r="S209" s="977"/>
      <c r="T209" s="977"/>
      <c r="U209" s="977"/>
      <c r="V209" s="977"/>
      <c r="W209" s="977"/>
      <c r="X209" s="977"/>
      <c r="Y209" s="977"/>
      <c r="Z209" s="977"/>
      <c r="AA209" s="977"/>
    </row>
    <row r="210" spans="19:27">
      <c r="S210" s="977"/>
      <c r="T210" s="977"/>
      <c r="U210" s="977"/>
      <c r="V210" s="977"/>
      <c r="W210" s="977"/>
      <c r="X210" s="977"/>
      <c r="Y210" s="977"/>
      <c r="Z210" s="977"/>
      <c r="AA210" s="977"/>
    </row>
    <row r="211" spans="19:27">
      <c r="S211" s="977"/>
      <c r="T211" s="977"/>
      <c r="U211" s="977"/>
      <c r="V211" s="977"/>
      <c r="W211" s="977"/>
      <c r="X211" s="977"/>
      <c r="Y211" s="977"/>
      <c r="Z211" s="977"/>
      <c r="AA211" s="977"/>
    </row>
    <row r="212" spans="19:27">
      <c r="S212" s="977"/>
      <c r="T212" s="977"/>
      <c r="U212" s="977"/>
      <c r="V212" s="977"/>
      <c r="W212" s="977"/>
      <c r="X212" s="977"/>
      <c r="Y212" s="977"/>
      <c r="Z212" s="977"/>
      <c r="AA212" s="977"/>
    </row>
    <row r="213" spans="19:27">
      <c r="S213" s="977"/>
      <c r="T213" s="977"/>
      <c r="U213" s="977"/>
      <c r="V213" s="977"/>
      <c r="W213" s="977"/>
      <c r="X213" s="977"/>
      <c r="Y213" s="977"/>
      <c r="Z213" s="977"/>
      <c r="AA213" s="977"/>
    </row>
    <row r="214" spans="19:27">
      <c r="S214" s="977"/>
      <c r="T214" s="977"/>
      <c r="U214" s="977"/>
      <c r="V214" s="977"/>
      <c r="W214" s="977"/>
      <c r="X214" s="977"/>
      <c r="Y214" s="977"/>
      <c r="Z214" s="977"/>
      <c r="AA214" s="977"/>
    </row>
    <row r="215" spans="19:27">
      <c r="S215" s="977"/>
      <c r="T215" s="977"/>
      <c r="U215" s="977"/>
      <c r="V215" s="977"/>
      <c r="W215" s="977"/>
      <c r="X215" s="977"/>
      <c r="Y215" s="977"/>
      <c r="Z215" s="977"/>
      <c r="AA215" s="977"/>
    </row>
    <row r="216" spans="19:27">
      <c r="S216" s="977"/>
      <c r="T216" s="977"/>
      <c r="U216" s="977"/>
      <c r="V216" s="977"/>
      <c r="W216" s="977"/>
      <c r="X216" s="977"/>
      <c r="Y216" s="977"/>
      <c r="Z216" s="977"/>
      <c r="AA216" s="977"/>
    </row>
    <row r="217" spans="19:27">
      <c r="S217" s="977"/>
      <c r="T217" s="977"/>
      <c r="U217" s="977"/>
      <c r="V217" s="977"/>
      <c r="W217" s="977"/>
      <c r="X217" s="977"/>
      <c r="Y217" s="977"/>
      <c r="Z217" s="977"/>
      <c r="AA217" s="977"/>
    </row>
    <row r="218" spans="19:27">
      <c r="S218" s="977"/>
      <c r="T218" s="977"/>
      <c r="U218" s="977"/>
      <c r="V218" s="977"/>
      <c r="W218" s="977"/>
      <c r="X218" s="977"/>
      <c r="Y218" s="977"/>
      <c r="Z218" s="977"/>
      <c r="AA218" s="977"/>
    </row>
    <row r="219" spans="19:27">
      <c r="S219" s="977"/>
      <c r="T219" s="977"/>
      <c r="U219" s="977"/>
      <c r="V219" s="977"/>
      <c r="W219" s="977"/>
      <c r="X219" s="977"/>
      <c r="Y219" s="977"/>
      <c r="Z219" s="977"/>
      <c r="AA219" s="977"/>
    </row>
    <row r="220" spans="19:27">
      <c r="S220" s="977"/>
      <c r="T220" s="977"/>
      <c r="U220" s="977"/>
      <c r="V220" s="977"/>
      <c r="W220" s="977"/>
      <c r="X220" s="977"/>
      <c r="Y220" s="977"/>
      <c r="Z220" s="977"/>
      <c r="AA220" s="977"/>
    </row>
    <row r="221" spans="19:27">
      <c r="S221" s="977"/>
      <c r="T221" s="977"/>
      <c r="U221" s="977"/>
      <c r="V221" s="977"/>
      <c r="W221" s="977"/>
      <c r="X221" s="977"/>
      <c r="Y221" s="977"/>
      <c r="Z221" s="977"/>
      <c r="AA221" s="977"/>
    </row>
    <row r="222" spans="19:27">
      <c r="S222" s="977"/>
      <c r="T222" s="977"/>
      <c r="U222" s="977"/>
      <c r="V222" s="977"/>
      <c r="W222" s="977"/>
      <c r="X222" s="977"/>
      <c r="Y222" s="977"/>
      <c r="Z222" s="977"/>
      <c r="AA222" s="977"/>
    </row>
    <row r="223" spans="19:27">
      <c r="S223" s="977"/>
      <c r="T223" s="977"/>
      <c r="U223" s="977"/>
      <c r="V223" s="977"/>
      <c r="W223" s="977"/>
      <c r="X223" s="977"/>
      <c r="Y223" s="977"/>
      <c r="Z223" s="977"/>
      <c r="AA223" s="977"/>
    </row>
    <row r="224" spans="19:27">
      <c r="S224" s="977"/>
      <c r="T224" s="977"/>
      <c r="U224" s="977"/>
      <c r="V224" s="977"/>
      <c r="W224" s="977"/>
      <c r="X224" s="977"/>
      <c r="Y224" s="977"/>
      <c r="Z224" s="977"/>
      <c r="AA224" s="977"/>
    </row>
    <row r="225" spans="19:27">
      <c r="S225" s="977"/>
      <c r="T225" s="977"/>
      <c r="U225" s="977"/>
      <c r="V225" s="977"/>
      <c r="W225" s="977"/>
      <c r="X225" s="977"/>
      <c r="Y225" s="977"/>
      <c r="Z225" s="977"/>
      <c r="AA225" s="977"/>
    </row>
    <row r="226" spans="19:27">
      <c r="S226" s="977"/>
      <c r="T226" s="977"/>
      <c r="U226" s="977"/>
      <c r="V226" s="977"/>
      <c r="W226" s="977"/>
      <c r="X226" s="977"/>
      <c r="Y226" s="977"/>
      <c r="Z226" s="977"/>
      <c r="AA226" s="977"/>
    </row>
    <row r="227" spans="19:27">
      <c r="S227" s="977"/>
      <c r="T227" s="977"/>
      <c r="U227" s="977"/>
      <c r="V227" s="977"/>
      <c r="W227" s="977"/>
      <c r="X227" s="977"/>
      <c r="Y227" s="977"/>
      <c r="Z227" s="977"/>
      <c r="AA227" s="977"/>
    </row>
    <row r="228" spans="19:27">
      <c r="S228" s="977"/>
      <c r="T228" s="977"/>
      <c r="U228" s="977"/>
      <c r="V228" s="977"/>
      <c r="W228" s="977"/>
      <c r="X228" s="977"/>
      <c r="Y228" s="977"/>
      <c r="Z228" s="977"/>
      <c r="AA228" s="977"/>
    </row>
    <row r="229" spans="19:27">
      <c r="S229" s="977"/>
      <c r="T229" s="977"/>
      <c r="U229" s="977"/>
      <c r="V229" s="977"/>
      <c r="W229" s="977"/>
      <c r="X229" s="977"/>
      <c r="Y229" s="977"/>
      <c r="Z229" s="977"/>
      <c r="AA229" s="977"/>
    </row>
    <row r="230" spans="19:27">
      <c r="S230" s="977"/>
      <c r="T230" s="977"/>
      <c r="U230" s="977"/>
      <c r="V230" s="977"/>
      <c r="W230" s="977"/>
      <c r="X230" s="977"/>
      <c r="Y230" s="977"/>
      <c r="Z230" s="977"/>
      <c r="AA230" s="977"/>
    </row>
    <row r="231" spans="19:27">
      <c r="S231" s="977"/>
      <c r="T231" s="977"/>
      <c r="U231" s="977"/>
      <c r="V231" s="977"/>
      <c r="W231" s="977"/>
      <c r="X231" s="977"/>
      <c r="Y231" s="977"/>
      <c r="Z231" s="977"/>
      <c r="AA231" s="977"/>
    </row>
    <row r="232" spans="19:27">
      <c r="S232" s="977"/>
      <c r="T232" s="977"/>
      <c r="U232" s="977"/>
      <c r="V232" s="977"/>
      <c r="W232" s="977"/>
      <c r="X232" s="977"/>
      <c r="Y232" s="977"/>
      <c r="Z232" s="977"/>
      <c r="AA232" s="977"/>
    </row>
    <row r="233" spans="19:27">
      <c r="S233" s="977"/>
      <c r="T233" s="977"/>
      <c r="U233" s="977"/>
      <c r="V233" s="977"/>
      <c r="W233" s="977"/>
      <c r="X233" s="977"/>
      <c r="Y233" s="977"/>
      <c r="Z233" s="977"/>
      <c r="AA233" s="977"/>
    </row>
    <row r="234" spans="19:27">
      <c r="S234" s="977"/>
      <c r="T234" s="977"/>
      <c r="U234" s="977"/>
      <c r="V234" s="977"/>
      <c r="W234" s="977"/>
      <c r="X234" s="977"/>
      <c r="Y234" s="977"/>
      <c r="Z234" s="977"/>
      <c r="AA234" s="977"/>
    </row>
    <row r="235" spans="19:27">
      <c r="S235" s="977"/>
      <c r="T235" s="977"/>
      <c r="U235" s="977"/>
      <c r="V235" s="977"/>
      <c r="W235" s="977"/>
      <c r="X235" s="977"/>
      <c r="Y235" s="977"/>
      <c r="Z235" s="977"/>
      <c r="AA235" s="977"/>
    </row>
    <row r="236" spans="19:27">
      <c r="S236" s="977"/>
      <c r="T236" s="977"/>
      <c r="U236" s="977"/>
      <c r="V236" s="977"/>
      <c r="W236" s="977"/>
      <c r="X236" s="977"/>
      <c r="Y236" s="977"/>
      <c r="Z236" s="977"/>
      <c r="AA236" s="977"/>
    </row>
    <row r="237" spans="19:27">
      <c r="S237" s="977"/>
      <c r="T237" s="977"/>
      <c r="U237" s="977"/>
      <c r="V237" s="977"/>
      <c r="W237" s="977"/>
      <c r="X237" s="977"/>
      <c r="Y237" s="977"/>
      <c r="Z237" s="977"/>
      <c r="AA237" s="977"/>
    </row>
    <row r="238" spans="19:27">
      <c r="S238" s="977"/>
      <c r="T238" s="977"/>
      <c r="U238" s="977"/>
      <c r="V238" s="977"/>
      <c r="W238" s="977"/>
      <c r="X238" s="977"/>
      <c r="Y238" s="977"/>
      <c r="Z238" s="977"/>
      <c r="AA238" s="977"/>
    </row>
    <row r="239" spans="19:27">
      <c r="S239" s="977"/>
      <c r="T239" s="977"/>
      <c r="U239" s="977"/>
      <c r="V239" s="977"/>
      <c r="W239" s="977"/>
      <c r="X239" s="977"/>
      <c r="Y239" s="977"/>
      <c r="Z239" s="977"/>
      <c r="AA239" s="977"/>
    </row>
    <row r="240" spans="19:27">
      <c r="S240" s="977"/>
      <c r="T240" s="977"/>
      <c r="U240" s="977"/>
      <c r="V240" s="977"/>
      <c r="W240" s="977"/>
      <c r="X240" s="977"/>
      <c r="Y240" s="977"/>
      <c r="Z240" s="977"/>
      <c r="AA240" s="977"/>
    </row>
    <row r="241" spans="19:27">
      <c r="S241" s="977"/>
      <c r="T241" s="977"/>
      <c r="U241" s="977"/>
      <c r="V241" s="977"/>
      <c r="W241" s="977"/>
      <c r="X241" s="977"/>
      <c r="Y241" s="977"/>
      <c r="Z241" s="977"/>
      <c r="AA241" s="977"/>
    </row>
    <row r="242" spans="19:27">
      <c r="S242" s="977"/>
      <c r="T242" s="977"/>
      <c r="U242" s="977"/>
      <c r="V242" s="977"/>
      <c r="W242" s="977"/>
      <c r="X242" s="977"/>
      <c r="Y242" s="977"/>
      <c r="Z242" s="977"/>
      <c r="AA242" s="977"/>
    </row>
    <row r="243" spans="19:27">
      <c r="S243" s="977"/>
      <c r="T243" s="977"/>
      <c r="U243" s="977"/>
      <c r="V243" s="977"/>
      <c r="W243" s="977"/>
      <c r="X243" s="977"/>
      <c r="Y243" s="977"/>
      <c r="Z243" s="977"/>
      <c r="AA243" s="977"/>
    </row>
    <row r="244" spans="19:27">
      <c r="S244" s="977"/>
      <c r="T244" s="977"/>
      <c r="U244" s="977"/>
      <c r="V244" s="977"/>
      <c r="W244" s="977"/>
      <c r="X244" s="977"/>
      <c r="Y244" s="977"/>
      <c r="Z244" s="977"/>
      <c r="AA244" s="977"/>
    </row>
    <row r="531" spans="10:10" ht="23.25">
      <c r="J531" s="1187"/>
    </row>
  </sheetData>
  <sheetProtection password="BDF0" sheet="1" objects="1" scenarios="1" formatColumns="0" formatRows="0" selectLockedCells="1"/>
  <autoFilter ref="K1:K531"/>
  <customSheetViews>
    <customSheetView guid="{1A69D62F-E881-40D6-8A9A-90D0B2FD17F9}" scale="70" showPageBreaks="1" fitToPage="1" printArea="1" showAutoFilter="1" hiddenColumns="1" view="pageBreakPreview">
      <selection activeCell="O20" sqref="O20"/>
      <pageMargins left="0" right="0" top="0.35" bottom="0.42991071428571431" header="0.56999999999999995" footer="0.27559055118110198"/>
      <printOptions horizontalCentered="1"/>
      <pageSetup paperSize="9" scale="55" fitToHeight="10000" orientation="landscape" r:id="rId1"/>
      <headerFooter alignWithMargins="0"/>
      <autoFilter ref="K1:K531"/>
    </customSheetView>
    <customSheetView guid="{7FEA3959-92A6-4B7E-927B-087EAC5E7414}" scale="55" showPageBreaks="1" printArea="1" hiddenColumns="1" view="pageBreakPreview" topLeftCell="C1">
      <selection activeCell="O18" sqref="O18"/>
      <pageMargins left="0" right="0" top="0.35" bottom="0.222440945" header="0.56999999999999995" footer="0.27559055118110198"/>
      <printOptions horizontalCentered="1"/>
      <pageSetup paperSize="9" scale="53" orientation="landscape" r:id="rId2"/>
      <headerFooter alignWithMargins="0">
        <oddFooter>&amp;R&amp;"Book Antiqua,Bold"&amp;10Schedule-3/ Page &amp;P of &amp;N</oddFooter>
      </headerFooter>
    </customSheetView>
    <customSheetView guid="{8DCF598F-E3E8-4517-8889-6DF83747DD2A}" scale="85" showPageBreaks="1" printArea="1" hiddenColumns="1" view="pageBreakPreview" topLeftCell="A519">
      <selection activeCell="K21" sqref="K21"/>
      <pageMargins left="0" right="0" top="0.35" bottom="0.222440945" header="0.56999999999999995" footer="0.27559055118110198"/>
      <printOptions horizontalCentered="1"/>
      <pageSetup paperSize="9" scale="66" orientation="landscape" r:id="rId3"/>
      <headerFooter alignWithMargins="0">
        <oddFooter>&amp;R&amp;"Book Antiqua,Bold"&amp;10Schedule-3/ Page &amp;P of &amp;N</oddFooter>
      </headerFooter>
    </customSheetView>
    <customSheetView guid="{B7DA3930-F502-4F10-B6E9-DF93489BC550}" scale="70" showPageBreaks="1" printArea="1" hiddenColumns="1" view="pageBreakPreview">
      <selection activeCell="I19" sqref="I19"/>
      <pageMargins left="0.42" right="0.17" top="0.43307086614173201" bottom="0.47244094488188998" header="0.27559055118110198" footer="0.27559055118110198"/>
      <printOptions horizontalCentered="1"/>
      <pageSetup paperSize="9" scale="66" orientation="landscape" r:id="rId4"/>
      <headerFooter alignWithMargins="0">
        <oddFooter>&amp;R&amp;"Book Antiqua,Bold"&amp;10Schedule-3/ Page &amp;P of &amp;N</oddFooter>
      </headerFooter>
    </customSheetView>
    <customSheetView guid="{89820FCD-8AFD-42C4-B05F-5701FCC12354}" showPageBreaks="1" printArea="1" hiddenColumns="1" view="pageBreakPreview" topLeftCell="A17">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5"/>
      <headerFooter alignWithMargins="0">
        <oddFooter>&amp;R&amp;"Book Antiqua,Bold"&amp;10Schedule-3/ Page &amp;P of &amp;N</oddFooter>
      </headerFooter>
    </customSheetView>
    <customSheetView guid="{DECF7153-B692-414F-BA42-AEEFA09CA6EC}" showPageBreaks="1" printArea="1" hiddenColumns="1" view="pageBreakPreview" topLeftCell="A19">
      <selection activeCell="C30" sqref="C30"/>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6"/>
      <headerFooter alignWithMargins="0">
        <oddFooter>&amp;R&amp;"Book Antiqua,Bold"&amp;10Schedule-3/ Page &amp;P of &amp;N</oddFooter>
      </headerFooter>
    </customSheetView>
    <customSheetView guid="{693AE0F1-9847-4E6A-B08E-BAB67D33B621}" showPageBreaks="1" printArea="1" hiddenRows="1" hiddenColumns="1" view="pageBreakPreview" topLeftCell="A267">
      <selection activeCell="F275" sqref="F275"/>
      <rowBreaks count="1" manualBreakCount="1">
        <brk id="59"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7"/>
      <headerFooter alignWithMargins="0">
        <oddFooter>&amp;R&amp;"Book Antiqua,Bold"&amp;10Schedule-3/ Page &amp;P of &amp;N</oddFooter>
      </headerFooter>
    </customSheetView>
    <customSheetView guid="{38BADFEC-005D-4348-A1C4-C10C151F5DFC}" showPageBreaks="1" printArea="1" hiddenRows="1" hiddenColumns="1" view="pageBreakPreview">
      <selection activeCell="F19" sqref="F19"/>
      <rowBreaks count="6" manualBreakCount="6">
        <brk id="59" max="6" man="1"/>
        <brk id="125" max="6" man="1"/>
        <brk id="186" max="6" man="1"/>
        <brk id="248" max="6" man="1"/>
        <brk id="293" max="6" man="1"/>
        <brk id="358"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8"/>
      <headerFooter alignWithMargins="0">
        <oddFooter>&amp;R&amp;"Book Antiqua,Bold"&amp;10Schedule-3/ Page &amp;P of &amp;N</oddFooter>
      </headerFooter>
    </customSheetView>
    <customSheetView guid="{3AF5D368-0F40-4903-B06B-A4E8DE0BBD2F}"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9"/>
      <headerFooter alignWithMargins="0">
        <oddFooter>&amp;R&amp;"Book Antiqua,Bold"&amp;10Schedule-3/ Page &amp;P of &amp;N</oddFooter>
      </headerFooter>
    </customSheetView>
    <customSheetView guid="{091A6405-72DB-46E0-B81A-EC53A5C58396}" hiddenColumns="1" topLeftCell="A64">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0"/>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hiddenColumns="1">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4"/>
      <headerFooter alignWithMargins="0">
        <oddFooter>&amp;R&amp;"Book Antiqua,Bold"&amp;10Schedule-3/ Page &amp;P of &amp;N</oddFooter>
      </headerFooter>
    </customSheetView>
    <customSheetView guid="{611D8B62-9C40-451B-ABB4-92F111B2BF43}"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5"/>
      <headerFooter alignWithMargins="0">
        <oddFooter>&amp;R&amp;"Book Antiqua,Bold"&amp;10Schedule-3/ Page &amp;P of &amp;N</oddFooter>
      </headerFooter>
    </customSheetView>
    <customSheetView guid="{75ADC1CB-B2FC-4413-A994-9BBA99DCA57A}" showPageBreaks="1" printArea="1" hiddenColumns="1" view="pageBreakPreview" topLeftCell="A17">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6"/>
      <headerFooter alignWithMargins="0">
        <oddFooter>&amp;R&amp;"Book Antiqua,Bold"&amp;10Schedule-3/ Page &amp;P of &amp;N</oddFooter>
      </headerFooter>
    </customSheetView>
    <customSheetView guid="{2CE5BBB8-7D2C-4EA1-98DE-92BEDF0C8A97}" hiddenRows="1" hiddenColumns="1" topLeftCell="A11">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7"/>
      <headerFooter alignWithMargins="0">
        <oddFooter>&amp;R&amp;"Book Antiqua,Bold"&amp;10Schedule-3/ Page &amp;P of &amp;N</oddFooter>
      </headerFooter>
    </customSheetView>
    <customSheetView guid="{B95AE71C-5BDA-4E26-8FE3-DB001AA67062}" scale="90" showPageBreaks="1" printArea="1" hiddenColumns="1" view="pageBreakPreview" topLeftCell="A121">
      <selection activeCell="I121" sqref="I121"/>
      <pageMargins left="0.42" right="0.17" top="0.43307086614173201" bottom="0.47244094488188998" header="0.27559055118110198" footer="0.27559055118110198"/>
      <printOptions horizontalCentered="1"/>
      <pageSetup paperSize="9" scale="66" orientation="landscape" r:id="rId18"/>
      <headerFooter alignWithMargins="0">
        <oddFooter>&amp;R&amp;"Book Antiqua,Bold"&amp;10Schedule-3/ Page &amp;P of &amp;N</oddFooter>
      </headerFooter>
    </customSheetView>
    <customSheetView guid="{85C5F000-3F2E-4A34-B83F-6CE80CF74968}" scale="70" showPageBreaks="1" printArea="1" hiddenColumns="1" view="pageBreakPreview">
      <selection activeCell="I20" sqref="I20"/>
      <rowBreaks count="1" manualBreakCount="1">
        <brk id="158" max="12" man="1"/>
      </rowBreaks>
      <pageMargins left="0.42" right="0.17" top="0.85" bottom="0.47244094488188998" header="0.56999999999999995" footer="0.27559055118110198"/>
      <printOptions horizontalCentered="1"/>
      <pageSetup paperSize="9" scale="57" orientation="landscape" r:id="rId19"/>
      <headerFooter alignWithMargins="0">
        <oddFooter>&amp;R&amp;"Book Antiqua,Bold"&amp;10Schedule-3/ Page &amp;P of &amp;N</oddFooter>
      </headerFooter>
    </customSheetView>
    <customSheetView guid="{996AFBE6-B482-42C1-8052-EFE8998821C2}" scale="70" showPageBreaks="1" printArea="1" hiddenColumns="1" view="pageBreakPreview" topLeftCell="A16">
      <selection activeCell="I20" sqref="I20"/>
      <rowBreaks count="1" manualBreakCount="1">
        <brk id="158" max="12" man="1"/>
      </rowBreaks>
      <pageMargins left="0.42" right="0.17" top="0.85" bottom="0.47244094488188998" header="0.56999999999999995" footer="0.27559055118110198"/>
      <printOptions horizontalCentered="1"/>
      <pageSetup paperSize="9" scale="57" orientation="landscape" r:id="rId20"/>
      <headerFooter alignWithMargins="0">
        <oddFooter>&amp;R&amp;"Book Antiqua,Bold"&amp;10Schedule-3/ Page &amp;P of &amp;N</oddFooter>
      </headerFooter>
    </customSheetView>
    <customSheetView guid="{AD86AC6C-B2E5-489A-BA08-94D78CF752AB}" scale="70" showPageBreaks="1" printArea="1" hiddenColumns="1" view="pageBreakPreview" topLeftCell="A18">
      <selection activeCell="K18" sqref="K18"/>
      <pageMargins left="0" right="0" top="0.35" bottom="0.222440945" header="0.56999999999999995" footer="0.27559055118110198"/>
      <printOptions horizontalCentered="1"/>
      <pageSetup paperSize="9" scale="66" orientation="landscape" r:id="rId21"/>
      <headerFooter alignWithMargins="0">
        <oddFooter>&amp;R&amp;"Book Antiqua,Bold"&amp;10Schedule-3/ Page &amp;P of &amp;N</oddFooter>
      </headerFooter>
    </customSheetView>
    <customSheetView guid="{2F2FBC91-79AB-49BF-B046-986FA957665E}" scale="55" showPageBreaks="1" printArea="1" hiddenColumns="1" view="pageBreakPreview" topLeftCell="A40">
      <selection activeCell="K44" sqref="K44"/>
      <pageMargins left="0" right="0" top="0.35" bottom="0.222440945" header="0.56999999999999995" footer="0.27559055118110198"/>
      <printOptions horizontalCentered="1"/>
      <pageSetup paperSize="9" scale="66" orientation="landscape" r:id="rId22"/>
      <headerFooter alignWithMargins="0">
        <oddFooter>&amp;R&amp;"Book Antiqua,Bold"&amp;10Schedule-3/ Page &amp;P of &amp;N</oddFooter>
      </headerFooter>
    </customSheetView>
    <customSheetView guid="{A6F13BD3-B96C-452C-968D-78F6E5959979}" showPageBreaks="1" printArea="1" hiddenColumns="1" view="pageBreakPreview">
      <selection activeCell="I18" sqref="I18"/>
      <pageMargins left="0" right="0" top="0.35" bottom="0.222440945" header="0.56999999999999995" footer="0.27559055118110198"/>
      <printOptions horizontalCentered="1"/>
      <pageSetup paperSize="9" scale="44" orientation="landscape" r:id="rId23"/>
      <headerFooter alignWithMargins="0">
        <oddFooter>&amp;R&amp;"Book Antiqua,Bold"&amp;10Schedule-3/ Page &amp;P of &amp;N</oddFooter>
      </headerFooter>
    </customSheetView>
  </customSheetViews>
  <mergeCells count="7">
    <mergeCell ref="A3:Q3"/>
    <mergeCell ref="A4:Q4"/>
    <mergeCell ref="N170:O170"/>
    <mergeCell ref="N171:O171"/>
    <mergeCell ref="AR13:AS13"/>
    <mergeCell ref="AO13:AP13"/>
    <mergeCell ref="A7:N7"/>
  </mergeCells>
  <phoneticPr fontId="3" type="noConversion"/>
  <conditionalFormatting sqref="O126:O162">
    <cfRule type="expression" dxfId="27" priority="1121" stopIfTrue="1">
      <formula>N126&gt;0</formula>
    </cfRule>
  </conditionalFormatting>
  <conditionalFormatting sqref="O72:O93 O95:O125">
    <cfRule type="expression" dxfId="26" priority="4" stopIfTrue="1">
      <formula>N72&gt;0</formula>
    </cfRule>
  </conditionalFormatting>
  <conditionalFormatting sqref="O18:O71">
    <cfRule type="expression" dxfId="25" priority="3" stopIfTrue="1">
      <formula>N18&gt;0</formula>
    </cfRule>
  </conditionalFormatting>
  <conditionalFormatting sqref="P95">
    <cfRule type="expression" dxfId="24" priority="2" stopIfTrue="1">
      <formula>O95&gt;0</formula>
    </cfRule>
  </conditionalFormatting>
  <conditionalFormatting sqref="Q95">
    <cfRule type="expression" dxfId="23" priority="1" stopIfTrue="1">
      <formula>P95&gt;0</formula>
    </cfRule>
  </conditionalFormatting>
  <dataValidations count="5">
    <dataValidation type="decimal" operator="greaterThan" allowBlank="1" showInputMessage="1" showErrorMessage="1" error="Enter only Numeric Value greater than zero or leave the cell blank !" sqref="O16">
      <formula1>0</formula1>
    </dataValidation>
    <dataValidation type="list" allowBlank="1" showInputMessage="1" showErrorMessage="1" sqref="K163">
      <formula1>"Confirmed, 0%,5%,12%,18%,28%"</formula1>
    </dataValidation>
    <dataValidation type="decimal" operator="greaterThan" allowBlank="1" showInputMessage="1" showErrorMessage="1" error="Please enter decimal number only." sqref="O94 O163">
      <formula1>0</formula1>
    </dataValidation>
    <dataValidation type="decimal" operator="greaterThanOrEqual" allowBlank="1" showInputMessage="1" showErrorMessage="1" sqref="O18:O93 O96:O162">
      <formula1>0</formula1>
    </dataValidation>
    <dataValidation type="list" allowBlank="1" showInputMessage="1" showErrorMessage="1" sqref="K18:K93 K96:K162">
      <formula1>"Confirmed,0,5,12,18,28"</formula1>
    </dataValidation>
  </dataValidations>
  <printOptions horizontalCentered="1"/>
  <pageMargins left="0" right="0" top="0.35" bottom="0.42991071428571431" header="0.56999999999999995" footer="0.27559055118110198"/>
  <pageSetup paperSize="9" scale="55" fitToHeight="10000" orientation="landscape" r:id="rId24"/>
  <headerFooter alignWithMargins="0"/>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36"/>
  <sheetViews>
    <sheetView topLeftCell="A4" zoomScaleSheetLayoutView="100" workbookViewId="0">
      <selection activeCell="F108" sqref="F108"/>
    </sheetView>
  </sheetViews>
  <sheetFormatPr defaultRowHeight="16.5"/>
  <cols>
    <col min="1" max="1" width="10.625" style="386" customWidth="1"/>
    <col min="2" max="2" width="42.25" style="387" customWidth="1"/>
    <col min="3" max="3" width="7.625" style="386" customWidth="1"/>
    <col min="4" max="4" width="9.125" style="386" customWidth="1"/>
    <col min="5" max="5" width="12.75" style="386" customWidth="1"/>
    <col min="6" max="6" width="14.625" style="386" customWidth="1"/>
    <col min="7" max="26" width="9" style="167"/>
    <col min="27" max="27" width="9" style="157" hidden="1" customWidth="1"/>
    <col min="28" max="29" width="17.625" style="157" hidden="1" customWidth="1"/>
    <col min="30" max="30" width="9" style="157" hidden="1" customWidth="1"/>
    <col min="31" max="31" width="15.5" style="157" hidden="1" customWidth="1"/>
    <col min="32" max="32" width="15.375" style="157" hidden="1" customWidth="1"/>
    <col min="33" max="44" width="9" style="167"/>
    <col min="45" max="16384" width="9" style="333"/>
  </cols>
  <sheetData>
    <row r="1" spans="1:32">
      <c r="A1" s="65" t="str">
        <f>Cover!B3</f>
        <v>Spec. No.: CC-CS/1003-WR2/SS-4037/3/G10</v>
      </c>
      <c r="B1" s="66"/>
      <c r="C1" s="67"/>
      <c r="D1" s="67"/>
      <c r="E1" s="8"/>
      <c r="F1" s="9" t="s">
        <v>438</v>
      </c>
    </row>
    <row r="2" spans="1:32">
      <c r="A2" s="326"/>
      <c r="B2" s="385"/>
      <c r="C2" s="328"/>
      <c r="D2" s="328"/>
      <c r="E2" s="327"/>
      <c r="F2" s="327"/>
    </row>
    <row r="3" spans="1:32" ht="51.75" customHeight="1">
      <c r="A3" s="1577" t="str">
        <f>Cover!$B$2</f>
        <v>Substation Package SS-59 for extension of 220kV Itarsi S/s and 220kV Rewa S/s under consultancy services to MPPTCL</v>
      </c>
      <c r="B3" s="1577"/>
      <c r="C3" s="1577"/>
      <c r="D3" s="1577"/>
      <c r="E3" s="1577"/>
      <c r="F3" s="1577"/>
      <c r="AA3" s="170" t="s">
        <v>351</v>
      </c>
      <c r="AC3" s="171">
        <f>IF(ISERROR(#REF!/('Sch-6'!D14+'Sch-6'!D16+'Sch-6'!D18)),0,#REF!/( 'Sch-6'!D14+'Sch-6'!D16+'Sch-6'!D18))</f>
        <v>0</v>
      </c>
    </row>
    <row r="4" spans="1:32">
      <c r="A4" s="1570" t="s">
        <v>434</v>
      </c>
      <c r="B4" s="1570"/>
      <c r="C4" s="1570"/>
      <c r="D4" s="1570"/>
      <c r="E4" s="1570"/>
      <c r="F4" s="1570"/>
      <c r="AA4" s="170" t="s">
        <v>352</v>
      </c>
      <c r="AC4" s="173" t="e">
        <f>#REF!</f>
        <v>#REF!</v>
      </c>
    </row>
    <row r="5" spans="1:32">
      <c r="AA5" s="170" t="s">
        <v>357</v>
      </c>
      <c r="AC5" s="173">
        <f>IF(ISERROR(#REF!/#REF!),0,#REF! /#REF!)</f>
        <v>0</v>
      </c>
    </row>
    <row r="6" spans="1:32">
      <c r="A6" s="35" t="str">
        <f>'Sch-1'!A6</f>
        <v>Bidder’s Name and Address (MSE) :</v>
      </c>
      <c r="B6" s="36"/>
      <c r="C6" s="36"/>
      <c r="D6" s="36"/>
      <c r="E6" s="74" t="s">
        <v>405</v>
      </c>
      <c r="F6" s="2"/>
      <c r="AA6" s="170" t="s">
        <v>358</v>
      </c>
      <c r="AC6" s="173" t="e">
        <f>#REF!</f>
        <v>#REF!</v>
      </c>
    </row>
    <row r="7" spans="1:32">
      <c r="A7" s="1587" t="str">
        <f>'Sch-1'!A7</f>
        <v/>
      </c>
      <c r="B7" s="1587"/>
      <c r="C7" s="1587"/>
      <c r="D7" s="1587"/>
      <c r="E7" s="394" t="str">
        <f>'Sch-1'!M7</f>
        <v>Contract Services</v>
      </c>
      <c r="F7" s="2"/>
      <c r="AA7" s="170" t="s">
        <v>355</v>
      </c>
      <c r="AC7" s="171" t="e">
        <f>SUM(AC3:AC6)</f>
        <v>#REF!</v>
      </c>
    </row>
    <row r="8" spans="1:32">
      <c r="A8" s="75" t="s">
        <v>406</v>
      </c>
      <c r="B8" s="1582" t="str">
        <f>IF('Sch-1'!C8=0, "", 'Sch-1'!C8)</f>
        <v/>
      </c>
      <c r="C8" s="1582"/>
      <c r="D8" s="1582"/>
      <c r="E8" s="394" t="str">
        <f>'Sch-1'!M8</f>
        <v>Power Grid Corporation of India Ltd.,</v>
      </c>
      <c r="F8" s="2"/>
    </row>
    <row r="9" spans="1:32">
      <c r="A9" s="75" t="s">
        <v>408</v>
      </c>
      <c r="B9" s="1582" t="str">
        <f>IF('Sch-1'!C9=0, "", 'Sch-1'!C9)</f>
        <v/>
      </c>
      <c r="C9" s="1582"/>
      <c r="D9" s="1582"/>
      <c r="E9" s="394" t="str">
        <f>'Sch-1'!M9</f>
        <v>"Saudamini", Plot No.-2</v>
      </c>
      <c r="F9" s="2"/>
    </row>
    <row r="10" spans="1:32">
      <c r="A10" s="329"/>
      <c r="B10" s="1584" t="str">
        <f>IF('Sch-1'!C10=0, "", 'Sch-1'!C10)</f>
        <v/>
      </c>
      <c r="C10" s="1584"/>
      <c r="D10" s="1584"/>
      <c r="E10" s="395" t="str">
        <f>'Sch-1'!M10</f>
        <v xml:space="preserve">Sector-29, </v>
      </c>
      <c r="F10" s="327"/>
      <c r="AA10" s="170" t="s">
        <v>354</v>
      </c>
      <c r="AC10" s="173">
        <f>'Sch-1'!AA10</f>
        <v>0</v>
      </c>
    </row>
    <row r="11" spans="1:32">
      <c r="A11" s="329"/>
      <c r="B11" s="1584" t="str">
        <f>IF('Sch-1'!C11=0, "", 'Sch-1'!C11)</f>
        <v/>
      </c>
      <c r="C11" s="1584"/>
      <c r="D11" s="1584"/>
      <c r="E11" s="395" t="str">
        <f>'Sch-1'!M11</f>
        <v>Gurgaon (Haryana) - 122001</v>
      </c>
      <c r="F11" s="327"/>
      <c r="AA11" s="170"/>
      <c r="AC11" s="173"/>
    </row>
    <row r="12" spans="1:32">
      <c r="A12" s="329"/>
      <c r="B12" s="412"/>
      <c r="C12" s="412"/>
      <c r="D12" s="412"/>
      <c r="E12" s="395"/>
      <c r="F12" s="327"/>
      <c r="AA12" s="170"/>
      <c r="AC12" s="173"/>
    </row>
    <row r="13" spans="1:32">
      <c r="A13" s="76"/>
      <c r="B13" s="111"/>
      <c r="C13" s="111"/>
      <c r="D13" s="111"/>
      <c r="E13" s="111"/>
      <c r="F13" s="9" t="s">
        <v>289</v>
      </c>
      <c r="AB13" s="1593" t="s">
        <v>305</v>
      </c>
      <c r="AC13" s="1593"/>
      <c r="AD13" s="242" t="s">
        <v>309</v>
      </c>
      <c r="AE13" s="1593" t="s">
        <v>306</v>
      </c>
      <c r="AF13" s="1593"/>
    </row>
    <row r="14" spans="1:32" ht="30">
      <c r="A14" s="15" t="s">
        <v>372</v>
      </c>
      <c r="B14" s="15" t="s">
        <v>377</v>
      </c>
      <c r="C14" s="82" t="s">
        <v>363</v>
      </c>
      <c r="D14" s="82" t="s">
        <v>364</v>
      </c>
      <c r="E14" s="83" t="s">
        <v>379</v>
      </c>
      <c r="F14" s="83" t="s">
        <v>420</v>
      </c>
      <c r="AB14" s="177" t="s">
        <v>379</v>
      </c>
      <c r="AC14" s="177" t="s">
        <v>420</v>
      </c>
      <c r="AD14" s="242"/>
      <c r="AE14" s="177" t="s">
        <v>379</v>
      </c>
      <c r="AF14" s="177" t="s">
        <v>420</v>
      </c>
    </row>
    <row r="15" spans="1:32">
      <c r="A15" s="10">
        <v>1</v>
      </c>
      <c r="B15" s="10">
        <v>2</v>
      </c>
      <c r="C15" s="10">
        <v>3</v>
      </c>
      <c r="D15" s="10">
        <v>4</v>
      </c>
      <c r="E15" s="10">
        <v>5</v>
      </c>
      <c r="F15" s="10" t="s">
        <v>414</v>
      </c>
      <c r="AB15" s="179">
        <v>5</v>
      </c>
      <c r="AC15" s="179" t="s">
        <v>414</v>
      </c>
      <c r="AD15" s="242"/>
      <c r="AE15" s="179">
        <v>5</v>
      </c>
      <c r="AF15" s="179" t="s">
        <v>414</v>
      </c>
    </row>
    <row r="16" spans="1:32" s="522" customFormat="1" hidden="1">
      <c r="A16" s="557">
        <v>1</v>
      </c>
      <c r="B16" s="443" t="s">
        <v>367</v>
      </c>
      <c r="C16" s="426"/>
      <c r="D16" s="558"/>
      <c r="E16" s="551"/>
      <c r="F16" s="429"/>
      <c r="G16" s="546"/>
      <c r="H16" s="547"/>
      <c r="I16" s="547"/>
      <c r="J16" s="547"/>
      <c r="K16" s="547"/>
      <c r="L16" s="547"/>
    </row>
    <row r="17" spans="1:20" s="522" customFormat="1" hidden="1">
      <c r="A17" s="557" t="s">
        <v>479</v>
      </c>
      <c r="B17" s="443" t="e">
        <f>'Sch-3 '!#REF!</f>
        <v>#REF!</v>
      </c>
      <c r="C17" s="426" t="e">
        <f>'Sch-3 '!#REF!</f>
        <v>#REF!</v>
      </c>
      <c r="D17" s="426" t="e">
        <f>'Sch-3 '!#REF!</f>
        <v>#REF!</v>
      </c>
      <c r="E17" s="429" t="e">
        <f>'Sch-3 '!#REF!</f>
        <v>#REF!</v>
      </c>
      <c r="F17" s="429" t="e">
        <f t="shared" ref="F17:F91" si="0">IF(E17=0, "Included", IF(ISERROR(D17*E17), E17, D17*E17))</f>
        <v>#REF!</v>
      </c>
      <c r="G17" s="547"/>
      <c r="H17" s="547"/>
      <c r="I17" s="547"/>
      <c r="J17" s="547"/>
      <c r="K17" s="547"/>
      <c r="L17" s="547"/>
    </row>
    <row r="18" spans="1:20" s="540" customFormat="1" hidden="1">
      <c r="A18" s="559" t="s">
        <v>480</v>
      </c>
      <c r="B18" s="443" t="e">
        <f>'Sch-3 '!#REF!</f>
        <v>#REF!</v>
      </c>
      <c r="C18" s="426" t="e">
        <f>'Sch-3 '!#REF!</f>
        <v>#REF!</v>
      </c>
      <c r="D18" s="426" t="e">
        <f>'Sch-3 '!#REF!</f>
        <v>#REF!</v>
      </c>
      <c r="E18" s="429" t="e">
        <f>'Sch-3 '!#REF!</f>
        <v>#REF!</v>
      </c>
      <c r="F18" s="429" t="e">
        <f t="shared" si="0"/>
        <v>#REF!</v>
      </c>
    </row>
    <row r="19" spans="1:20" s="540" customFormat="1" hidden="1">
      <c r="A19" s="559" t="s">
        <v>481</v>
      </c>
      <c r="B19" s="443" t="e">
        <f>'Sch-3 '!#REF!</f>
        <v>#REF!</v>
      </c>
      <c r="C19" s="426" t="e">
        <f>'Sch-3 '!#REF!</f>
        <v>#REF!</v>
      </c>
      <c r="D19" s="426" t="e">
        <f>'Sch-3 '!#REF!</f>
        <v>#REF!</v>
      </c>
      <c r="E19" s="429" t="e">
        <f>'Sch-3 '!#REF!</f>
        <v>#REF!</v>
      </c>
      <c r="F19" s="429" t="e">
        <f t="shared" si="0"/>
        <v>#REF!</v>
      </c>
    </row>
    <row r="20" spans="1:20" s="540" customFormat="1" hidden="1">
      <c r="A20" s="559"/>
      <c r="B20" s="443"/>
      <c r="C20" s="426"/>
      <c r="D20" s="426"/>
      <c r="E20" s="429"/>
      <c r="F20" s="429"/>
    </row>
    <row r="21" spans="1:20" s="540" customFormat="1" hidden="1">
      <c r="A21" s="557">
        <v>2</v>
      </c>
      <c r="B21" s="443" t="e">
        <f>'Sch-3 '!#REF!</f>
        <v>#REF!</v>
      </c>
      <c r="C21" s="426"/>
      <c r="D21" s="426"/>
      <c r="E21" s="429"/>
      <c r="F21" s="429"/>
    </row>
    <row r="22" spans="1:20" s="540" customFormat="1" ht="18.75" hidden="1" customHeight="1">
      <c r="A22" s="560">
        <v>2.1</v>
      </c>
      <c r="B22" s="443" t="e">
        <f>'Sch-3 '!#REF!</f>
        <v>#REF!</v>
      </c>
      <c r="C22" s="426" t="e">
        <f>'Sch-3 '!#REF!</f>
        <v>#REF!</v>
      </c>
      <c r="D22" s="426" t="e">
        <f>'Sch-3 '!#REF!</f>
        <v>#REF!</v>
      </c>
      <c r="E22" s="429"/>
      <c r="F22" s="429"/>
      <c r="S22" s="540" t="s">
        <v>479</v>
      </c>
      <c r="T22" s="549" t="s">
        <v>489</v>
      </c>
    </row>
    <row r="23" spans="1:20" s="540" customFormat="1" ht="18.75" hidden="1" customHeight="1">
      <c r="A23" s="561" t="s">
        <v>479</v>
      </c>
      <c r="B23" s="443" t="e">
        <f>'Sch-3 '!#REF!</f>
        <v>#REF!</v>
      </c>
      <c r="C23" s="426" t="e">
        <f>'Sch-3 '!#REF!</f>
        <v>#REF!</v>
      </c>
      <c r="D23" s="426" t="e">
        <f>'Sch-3 '!#REF!</f>
        <v>#REF!</v>
      </c>
      <c r="E23" s="429" t="e">
        <f>'Sch-3 '!#REF!</f>
        <v>#REF!</v>
      </c>
      <c r="F23" s="429" t="e">
        <f t="shared" si="0"/>
        <v>#REF!</v>
      </c>
      <c r="S23" s="540" t="s">
        <v>480</v>
      </c>
      <c r="T23" s="549" t="s">
        <v>439</v>
      </c>
    </row>
    <row r="24" spans="1:20" s="540" customFormat="1" ht="16.5" hidden="1" customHeight="1">
      <c r="A24" s="559" t="s">
        <v>480</v>
      </c>
      <c r="B24" s="443" t="e">
        <f>'Sch-3 '!#REF!</f>
        <v>#REF!</v>
      </c>
      <c r="C24" s="426" t="e">
        <f>'Sch-3 '!#REF!</f>
        <v>#REF!</v>
      </c>
      <c r="D24" s="426" t="e">
        <f>'Sch-3 '!#REF!</f>
        <v>#REF!</v>
      </c>
      <c r="E24" s="429" t="e">
        <f>'Sch-3 '!#REF!</f>
        <v>#REF!</v>
      </c>
      <c r="F24" s="429" t="e">
        <f t="shared" si="0"/>
        <v>#REF!</v>
      </c>
      <c r="S24" s="540" t="s">
        <v>483</v>
      </c>
      <c r="T24" s="549" t="s">
        <v>490</v>
      </c>
    </row>
    <row r="25" spans="1:20" s="540" customFormat="1" ht="16.5" hidden="1" customHeight="1">
      <c r="A25" s="559"/>
      <c r="B25" s="443" t="e">
        <f>'Sch-3 '!#REF!</f>
        <v>#REF!</v>
      </c>
      <c r="C25" s="426" t="e">
        <f>'Sch-3 '!#REF!</f>
        <v>#REF!</v>
      </c>
      <c r="D25" s="426" t="e">
        <f>'Sch-3 '!#REF!</f>
        <v>#REF!</v>
      </c>
      <c r="E25" s="429" t="e">
        <f>'Sch-3 '!#REF!</f>
        <v>#REF!</v>
      </c>
      <c r="F25" s="429" t="e">
        <f t="shared" si="0"/>
        <v>#REF!</v>
      </c>
      <c r="T25" s="660"/>
    </row>
    <row r="26" spans="1:20" s="540" customFormat="1" ht="16.5" hidden="1" customHeight="1">
      <c r="A26" s="559"/>
      <c r="B26" s="443" t="e">
        <f>'Sch-3 '!#REF!</f>
        <v>#REF!</v>
      </c>
      <c r="C26" s="426" t="e">
        <f>'Sch-3 '!#REF!</f>
        <v>#REF!</v>
      </c>
      <c r="D26" s="426" t="e">
        <f>'Sch-3 '!#REF!</f>
        <v>#REF!</v>
      </c>
      <c r="E26" s="429" t="e">
        <f>'Sch-3 '!#REF!</f>
        <v>#REF!</v>
      </c>
      <c r="F26" s="429" t="e">
        <f t="shared" si="0"/>
        <v>#REF!</v>
      </c>
      <c r="T26" s="660"/>
    </row>
    <row r="27" spans="1:20" s="540" customFormat="1" hidden="1">
      <c r="A27" s="559"/>
      <c r="B27" s="443"/>
      <c r="C27" s="426"/>
      <c r="D27" s="426"/>
      <c r="E27" s="429"/>
      <c r="F27" s="429"/>
      <c r="S27" s="540" t="s">
        <v>484</v>
      </c>
    </row>
    <row r="28" spans="1:20" s="540" customFormat="1" hidden="1">
      <c r="A28" s="557">
        <v>3</v>
      </c>
      <c r="B28" s="443" t="e">
        <f>'Sch-3 '!#REF!</f>
        <v>#REF!</v>
      </c>
      <c r="C28" s="426"/>
      <c r="D28" s="426"/>
      <c r="E28" s="429"/>
      <c r="F28" s="429"/>
    </row>
    <row r="29" spans="1:20" s="540" customFormat="1" hidden="1">
      <c r="A29" s="557"/>
      <c r="B29" s="443"/>
      <c r="C29" s="426"/>
      <c r="D29" s="426"/>
      <c r="E29" s="429"/>
      <c r="F29" s="429"/>
    </row>
    <row r="30" spans="1:20" s="540" customFormat="1" hidden="1">
      <c r="A30" s="561" t="s">
        <v>479</v>
      </c>
      <c r="B30" s="443" t="e">
        <f>'Sch-3 '!#REF!</f>
        <v>#REF!</v>
      </c>
      <c r="C30" s="426" t="e">
        <f>'Sch-3 '!#REF!</f>
        <v>#REF!</v>
      </c>
      <c r="D30" s="426" t="e">
        <f>'Sch-3 '!#REF!</f>
        <v>#REF!</v>
      </c>
      <c r="E30" s="429" t="e">
        <f>'Sch-3 '!#REF!</f>
        <v>#REF!</v>
      </c>
      <c r="F30" s="429" t="e">
        <f t="shared" si="0"/>
        <v>#REF!</v>
      </c>
      <c r="S30" s="548"/>
      <c r="T30" s="550" t="s">
        <v>362</v>
      </c>
    </row>
    <row r="31" spans="1:20" s="540" customFormat="1" ht="17.25" hidden="1" customHeight="1">
      <c r="A31" s="559" t="s">
        <v>480</v>
      </c>
      <c r="B31" s="443" t="e">
        <f>'Sch-3 '!#REF!</f>
        <v>#REF!</v>
      </c>
      <c r="C31" s="426" t="e">
        <f>'Sch-3 '!#REF!</f>
        <v>#REF!</v>
      </c>
      <c r="D31" s="426" t="e">
        <f>'Sch-3 '!#REF!</f>
        <v>#REF!</v>
      </c>
      <c r="E31" s="429" t="e">
        <f>'Sch-3 '!#REF!</f>
        <v>#REF!</v>
      </c>
      <c r="F31" s="429" t="e">
        <f t="shared" si="0"/>
        <v>#REF!</v>
      </c>
      <c r="S31" s="548"/>
      <c r="T31" s="550" t="s">
        <v>440</v>
      </c>
    </row>
    <row r="32" spans="1:20" s="540" customFormat="1" ht="17.25" hidden="1" customHeight="1">
      <c r="A32" s="559" t="s">
        <v>481</v>
      </c>
      <c r="B32" s="443" t="e">
        <f>'Sch-3 '!#REF!</f>
        <v>#REF!</v>
      </c>
      <c r="C32" s="426" t="e">
        <f>'Sch-3 '!#REF!</f>
        <v>#REF!</v>
      </c>
      <c r="D32" s="426" t="e">
        <f>'Sch-3 '!#REF!</f>
        <v>#REF!</v>
      </c>
      <c r="E32" s="429" t="e">
        <f>'Sch-3 '!#REF!</f>
        <v>#REF!</v>
      </c>
      <c r="F32" s="429" t="e">
        <f t="shared" si="0"/>
        <v>#REF!</v>
      </c>
      <c r="S32" s="526"/>
      <c r="T32" s="550" t="s">
        <v>491</v>
      </c>
    </row>
    <row r="33" spans="1:20" s="540" customFormat="1" ht="17.25" hidden="1" customHeight="1">
      <c r="A33" s="559"/>
      <c r="B33" s="443" t="e">
        <f>'Sch-3 '!#REF!</f>
        <v>#REF!</v>
      </c>
      <c r="C33" s="426" t="e">
        <f>'Sch-3 '!#REF!</f>
        <v>#REF!</v>
      </c>
      <c r="D33" s="426" t="e">
        <f>'Sch-3 '!#REF!</f>
        <v>#REF!</v>
      </c>
      <c r="E33" s="429" t="e">
        <f>'Sch-3 '!#REF!</f>
        <v>#REF!</v>
      </c>
      <c r="F33" s="429" t="e">
        <f t="shared" si="0"/>
        <v>#REF!</v>
      </c>
      <c r="S33" s="661"/>
      <c r="T33" s="662"/>
    </row>
    <row r="34" spans="1:20" s="540" customFormat="1" ht="17.25" hidden="1" customHeight="1">
      <c r="A34" s="559"/>
      <c r="B34" s="443" t="e">
        <f>'Sch-3 '!#REF!</f>
        <v>#REF!</v>
      </c>
      <c r="C34" s="426" t="e">
        <f>'Sch-3 '!#REF!</f>
        <v>#REF!</v>
      </c>
      <c r="D34" s="426" t="e">
        <f>'Sch-3 '!#REF!</f>
        <v>#REF!</v>
      </c>
      <c r="E34" s="429" t="e">
        <f>'Sch-3 '!#REF!</f>
        <v>#REF!</v>
      </c>
      <c r="F34" s="429" t="e">
        <f t="shared" si="0"/>
        <v>#REF!</v>
      </c>
      <c r="S34" s="661"/>
      <c r="T34" s="662"/>
    </row>
    <row r="35" spans="1:20" s="540" customFormat="1" hidden="1">
      <c r="A35" s="561"/>
      <c r="B35" s="443"/>
      <c r="C35" s="426"/>
      <c r="D35" s="426"/>
      <c r="E35" s="429"/>
      <c r="F35" s="429"/>
    </row>
    <row r="36" spans="1:20" s="540" customFormat="1" hidden="1">
      <c r="A36" s="561">
        <v>4.2</v>
      </c>
      <c r="B36" s="443" t="e">
        <f>'Sch-3 '!#REF!</f>
        <v>#REF!</v>
      </c>
      <c r="C36" s="426"/>
      <c r="D36" s="426"/>
      <c r="E36" s="429"/>
      <c r="F36" s="429"/>
    </row>
    <row r="37" spans="1:20" s="540" customFormat="1" hidden="1">
      <c r="A37" s="561" t="s">
        <v>479</v>
      </c>
      <c r="B37" s="443" t="e">
        <f>'Sch-3 '!#REF!</f>
        <v>#REF!</v>
      </c>
      <c r="C37" s="426" t="e">
        <f>'Sch-3 '!#REF!</f>
        <v>#REF!</v>
      </c>
      <c r="D37" s="426" t="e">
        <f>'Sch-3 '!#REF!</f>
        <v>#REF!</v>
      </c>
      <c r="E37" s="429" t="e">
        <f>'Sch-3 '!#REF!</f>
        <v>#REF!</v>
      </c>
      <c r="F37" s="429" t="e">
        <f t="shared" si="0"/>
        <v>#REF!</v>
      </c>
    </row>
    <row r="38" spans="1:20" s="540" customFormat="1" hidden="1">
      <c r="A38" s="559" t="s">
        <v>480</v>
      </c>
      <c r="B38" s="443" t="e">
        <f>'Sch-3 '!#REF!</f>
        <v>#REF!</v>
      </c>
      <c r="C38" s="426" t="e">
        <f>'Sch-3 '!#REF!</f>
        <v>#REF!</v>
      </c>
      <c r="D38" s="426" t="e">
        <f>'Sch-3 '!#REF!</f>
        <v>#REF!</v>
      </c>
      <c r="E38" s="429" t="e">
        <f>'Sch-3 '!#REF!</f>
        <v>#REF!</v>
      </c>
      <c r="F38" s="429" t="e">
        <f t="shared" si="0"/>
        <v>#REF!</v>
      </c>
    </row>
    <row r="39" spans="1:20" s="540" customFormat="1" hidden="1">
      <c r="A39" s="559"/>
      <c r="B39" s="443"/>
      <c r="C39" s="426"/>
      <c r="D39" s="426"/>
      <c r="E39" s="429"/>
      <c r="F39" s="429"/>
    </row>
    <row r="40" spans="1:20" s="540" customFormat="1" hidden="1">
      <c r="A40" s="561">
        <v>4.3</v>
      </c>
      <c r="B40" s="443" t="e">
        <f>'Sch-3 '!#REF!</f>
        <v>#REF!</v>
      </c>
      <c r="C40" s="426" t="e">
        <f>'Sch-3 '!#REF!</f>
        <v>#REF!</v>
      </c>
      <c r="D40" s="426" t="e">
        <f>'Sch-3 '!#REF!</f>
        <v>#REF!</v>
      </c>
      <c r="E40" s="429" t="e">
        <f>'Sch-3 '!#REF!</f>
        <v>#REF!</v>
      </c>
      <c r="F40" s="429" t="e">
        <f t="shared" si="0"/>
        <v>#REF!</v>
      </c>
    </row>
    <row r="41" spans="1:20" s="540" customFormat="1" hidden="1">
      <c r="A41" s="562"/>
      <c r="B41" s="443"/>
      <c r="C41" s="426"/>
      <c r="D41" s="426"/>
      <c r="E41" s="429"/>
      <c r="F41" s="429"/>
    </row>
    <row r="42" spans="1:20" s="540" customFormat="1" ht="20.25" hidden="1" customHeight="1">
      <c r="A42" s="561">
        <v>4.4000000000000004</v>
      </c>
      <c r="B42" s="443" t="e">
        <f>'Sch-3 '!#REF!</f>
        <v>#REF!</v>
      </c>
      <c r="C42" s="426" t="e">
        <f>'Sch-3 '!#REF!</f>
        <v>#REF!</v>
      </c>
      <c r="D42" s="426" t="e">
        <f>'Sch-3 '!#REF!</f>
        <v>#REF!</v>
      </c>
      <c r="E42" s="429" t="e">
        <f>'Sch-3 '!#REF!</f>
        <v>#REF!</v>
      </c>
      <c r="F42" s="429" t="e">
        <f t="shared" si="0"/>
        <v>#REF!</v>
      </c>
    </row>
    <row r="43" spans="1:20" s="540" customFormat="1" hidden="1">
      <c r="A43" s="562"/>
      <c r="B43" s="443"/>
      <c r="C43" s="426"/>
      <c r="D43" s="426"/>
      <c r="E43" s="429"/>
      <c r="F43" s="429"/>
    </row>
    <row r="44" spans="1:20" s="540" customFormat="1" hidden="1">
      <c r="A44" s="562">
        <v>5</v>
      </c>
      <c r="B44" s="443" t="e">
        <f>'Sch-3 '!#REF!</f>
        <v>#REF!</v>
      </c>
      <c r="C44" s="426"/>
      <c r="D44" s="426"/>
      <c r="E44" s="429"/>
      <c r="F44" s="429"/>
    </row>
    <row r="45" spans="1:20" s="540" customFormat="1" hidden="1">
      <c r="A45" s="561" t="s">
        <v>479</v>
      </c>
      <c r="B45" s="443" t="e">
        <f>'Sch-3 '!#REF!</f>
        <v>#REF!</v>
      </c>
      <c r="C45" s="426" t="e">
        <f>'Sch-3 '!#REF!</f>
        <v>#REF!</v>
      </c>
      <c r="D45" s="426" t="e">
        <f>'Sch-3 '!#REF!</f>
        <v>#REF!</v>
      </c>
      <c r="E45" s="429" t="e">
        <f>'Sch-3 '!#REF!</f>
        <v>#REF!</v>
      </c>
      <c r="F45" s="429" t="e">
        <f t="shared" si="0"/>
        <v>#REF!</v>
      </c>
    </row>
    <row r="46" spans="1:20" s="540" customFormat="1" hidden="1">
      <c r="A46" s="561"/>
      <c r="B46" s="443"/>
      <c r="C46" s="426"/>
      <c r="D46" s="426"/>
      <c r="E46" s="429"/>
      <c r="F46" s="429"/>
    </row>
    <row r="47" spans="1:20" s="540" customFormat="1" hidden="1">
      <c r="A47" s="561"/>
      <c r="B47" s="443" t="e">
        <f>'Sch-3 '!#REF!</f>
        <v>#REF!</v>
      </c>
      <c r="C47" s="426"/>
      <c r="D47" s="426"/>
      <c r="E47" s="429"/>
      <c r="F47" s="429"/>
    </row>
    <row r="48" spans="1:20" s="540" customFormat="1" hidden="1">
      <c r="A48" s="561"/>
      <c r="B48" s="443" t="e">
        <f>'Sch-3 '!#REF!</f>
        <v>#REF!</v>
      </c>
      <c r="C48" s="426" t="e">
        <f>'Sch-3 '!#REF!</f>
        <v>#REF!</v>
      </c>
      <c r="D48" s="426" t="e">
        <f>'Sch-3 '!#REF!</f>
        <v>#REF!</v>
      </c>
      <c r="E48" s="429" t="e">
        <f>'Sch-3 '!#REF!</f>
        <v>#REF!</v>
      </c>
      <c r="F48" s="429" t="e">
        <f t="shared" si="0"/>
        <v>#REF!</v>
      </c>
    </row>
    <row r="49" spans="1:6" s="540" customFormat="1" hidden="1">
      <c r="A49" s="561"/>
      <c r="B49" s="443" t="e">
        <f>'Sch-3 '!#REF!</f>
        <v>#REF!</v>
      </c>
      <c r="C49" s="426" t="e">
        <f>'Sch-3 '!#REF!</f>
        <v>#REF!</v>
      </c>
      <c r="D49" s="426" t="e">
        <f>'Sch-3 '!#REF!</f>
        <v>#REF!</v>
      </c>
      <c r="E49" s="429" t="e">
        <f>'Sch-3 '!#REF!</f>
        <v>#REF!</v>
      </c>
      <c r="F49" s="429" t="e">
        <f t="shared" si="0"/>
        <v>#REF!</v>
      </c>
    </row>
    <row r="50" spans="1:6" s="540" customFormat="1" hidden="1">
      <c r="A50" s="561"/>
      <c r="B50" s="443" t="e">
        <f>'Sch-3 '!#REF!</f>
        <v>#REF!</v>
      </c>
      <c r="C50" s="426" t="e">
        <f>'Sch-3 '!#REF!</f>
        <v>#REF!</v>
      </c>
      <c r="D50" s="426" t="e">
        <f>'Sch-3 '!#REF!</f>
        <v>#REF!</v>
      </c>
      <c r="E50" s="429" t="e">
        <f>'Sch-3 '!#REF!</f>
        <v>#REF!</v>
      </c>
      <c r="F50" s="429" t="e">
        <f t="shared" si="0"/>
        <v>#REF!</v>
      </c>
    </row>
    <row r="51" spans="1:6" s="540" customFormat="1" hidden="1">
      <c r="A51" s="561"/>
      <c r="B51" s="443"/>
      <c r="C51" s="426"/>
      <c r="D51" s="426"/>
      <c r="E51" s="429"/>
      <c r="F51" s="429"/>
    </row>
    <row r="52" spans="1:6" s="540" customFormat="1" hidden="1">
      <c r="A52" s="562">
        <v>6</v>
      </c>
      <c r="B52" s="443" t="e">
        <f>'Sch-3 '!#REF!</f>
        <v>#REF!</v>
      </c>
      <c r="C52" s="426"/>
      <c r="D52" s="426"/>
      <c r="E52" s="429"/>
      <c r="F52" s="429"/>
    </row>
    <row r="53" spans="1:6" s="540" customFormat="1" hidden="1">
      <c r="A53" s="561" t="s">
        <v>479</v>
      </c>
      <c r="B53" s="443" t="e">
        <f>'Sch-3 '!#REF!</f>
        <v>#REF!</v>
      </c>
      <c r="C53" s="426" t="e">
        <f>'Sch-3 '!#REF!</f>
        <v>#REF!</v>
      </c>
      <c r="D53" s="426" t="e">
        <f>'Sch-3 '!#REF!</f>
        <v>#REF!</v>
      </c>
      <c r="E53" s="429" t="e">
        <f>'Sch-3 '!#REF!</f>
        <v>#REF!</v>
      </c>
      <c r="F53" s="429" t="e">
        <f t="shared" si="0"/>
        <v>#REF!</v>
      </c>
    </row>
    <row r="54" spans="1:6" s="540" customFormat="1" hidden="1">
      <c r="A54" s="430" t="s">
        <v>480</v>
      </c>
      <c r="B54" s="443" t="e">
        <f>'Sch-3 '!#REF!</f>
        <v>#REF!</v>
      </c>
      <c r="C54" s="426" t="e">
        <f>'Sch-3 '!#REF!</f>
        <v>#REF!</v>
      </c>
      <c r="D54" s="426" t="e">
        <f>'Sch-3 '!#REF!</f>
        <v>#REF!</v>
      </c>
      <c r="E54" s="429" t="e">
        <f>'Sch-3 '!#REF!</f>
        <v>#REF!</v>
      </c>
      <c r="F54" s="429" t="e">
        <f t="shared" si="0"/>
        <v>#REF!</v>
      </c>
    </row>
    <row r="55" spans="1:6" s="540" customFormat="1" hidden="1">
      <c r="A55" s="668"/>
      <c r="B55" s="443" t="e">
        <f>'Sch-3 '!#REF!</f>
        <v>#REF!</v>
      </c>
      <c r="C55" s="426" t="e">
        <f>'Sch-3 '!#REF!</f>
        <v>#REF!</v>
      </c>
      <c r="D55" s="426" t="e">
        <f>'Sch-3 '!#REF!</f>
        <v>#REF!</v>
      </c>
      <c r="E55" s="429" t="e">
        <f>'Sch-3 '!#REF!</f>
        <v>#REF!</v>
      </c>
      <c r="F55" s="429" t="e">
        <f t="shared" si="0"/>
        <v>#REF!</v>
      </c>
    </row>
    <row r="56" spans="1:6" s="540" customFormat="1" hidden="1">
      <c r="A56" s="561"/>
      <c r="B56" s="443"/>
      <c r="C56" s="426"/>
      <c r="D56" s="426"/>
      <c r="E56" s="429"/>
      <c r="F56" s="429"/>
    </row>
    <row r="57" spans="1:6" s="540" customFormat="1" hidden="1">
      <c r="A57" s="562">
        <v>7</v>
      </c>
      <c r="B57" s="443" t="e">
        <f>'Sch-3 '!#REF!</f>
        <v>#REF!</v>
      </c>
      <c r="C57" s="426"/>
      <c r="D57" s="426"/>
      <c r="E57" s="429"/>
      <c r="F57" s="429"/>
    </row>
    <row r="58" spans="1:6" s="540" customFormat="1" hidden="1">
      <c r="A58" s="563" t="s">
        <v>479</v>
      </c>
      <c r="B58" s="443" t="e">
        <f>'Sch-3 '!#REF!</f>
        <v>#REF!</v>
      </c>
      <c r="C58" s="426" t="e">
        <f>'Sch-3 '!#REF!</f>
        <v>#REF!</v>
      </c>
      <c r="D58" s="426" t="e">
        <f>'Sch-3 '!#REF!</f>
        <v>#REF!</v>
      </c>
      <c r="E58" s="429" t="e">
        <f>'Sch-3 '!#REF!</f>
        <v>#REF!</v>
      </c>
      <c r="F58" s="429" t="e">
        <f t="shared" si="0"/>
        <v>#REF!</v>
      </c>
    </row>
    <row r="59" spans="1:6" s="540" customFormat="1" hidden="1">
      <c r="A59" s="563" t="s">
        <v>480</v>
      </c>
      <c r="B59" s="443" t="e">
        <f>'Sch-3 '!#REF!</f>
        <v>#REF!</v>
      </c>
      <c r="C59" s="426" t="e">
        <f>'Sch-3 '!#REF!</f>
        <v>#REF!</v>
      </c>
      <c r="D59" s="426" t="e">
        <f>'Sch-3 '!#REF!</f>
        <v>#REF!</v>
      </c>
      <c r="E59" s="429" t="e">
        <f>'Sch-3 '!#REF!</f>
        <v>#REF!</v>
      </c>
      <c r="F59" s="429" t="e">
        <f t="shared" si="0"/>
        <v>#REF!</v>
      </c>
    </row>
    <row r="60" spans="1:6" s="540" customFormat="1" hidden="1">
      <c r="A60" s="563" t="s">
        <v>481</v>
      </c>
      <c r="B60" s="443" t="e">
        <f>'Sch-3 '!#REF!</f>
        <v>#REF!</v>
      </c>
      <c r="C60" s="426" t="e">
        <f>'Sch-3 '!#REF!</f>
        <v>#REF!</v>
      </c>
      <c r="D60" s="426" t="e">
        <f>'Sch-3 '!#REF!</f>
        <v>#REF!</v>
      </c>
      <c r="E60" s="429" t="e">
        <f>'Sch-3 '!#REF!</f>
        <v>#REF!</v>
      </c>
      <c r="F60" s="429" t="e">
        <f t="shared" si="0"/>
        <v>#REF!</v>
      </c>
    </row>
    <row r="61" spans="1:6" s="540" customFormat="1" hidden="1">
      <c r="A61" s="563" t="s">
        <v>482</v>
      </c>
      <c r="B61" s="443" t="e">
        <f>'Sch-3 '!#REF!</f>
        <v>#REF!</v>
      </c>
      <c r="C61" s="426" t="e">
        <f>'Sch-3 '!#REF!</f>
        <v>#REF!</v>
      </c>
      <c r="D61" s="426" t="e">
        <f>'Sch-3 '!#REF!</f>
        <v>#REF!</v>
      </c>
      <c r="E61" s="429" t="e">
        <f>'Sch-3 '!#REF!</f>
        <v>#REF!</v>
      </c>
      <c r="F61" s="429" t="e">
        <f t="shared" si="0"/>
        <v>#REF!</v>
      </c>
    </row>
    <row r="62" spans="1:6" s="540" customFormat="1" hidden="1">
      <c r="A62" s="563" t="s">
        <v>483</v>
      </c>
      <c r="B62" s="443" t="e">
        <f>'Sch-3 '!#REF!</f>
        <v>#REF!</v>
      </c>
      <c r="C62" s="426" t="e">
        <f>'Sch-3 '!#REF!</f>
        <v>#REF!</v>
      </c>
      <c r="D62" s="426" t="e">
        <f>'Sch-3 '!#REF!</f>
        <v>#REF!</v>
      </c>
      <c r="E62" s="429" t="e">
        <f>'Sch-3 '!#REF!</f>
        <v>#REF!</v>
      </c>
      <c r="F62" s="429" t="e">
        <f t="shared" si="0"/>
        <v>#REF!</v>
      </c>
    </row>
    <row r="63" spans="1:6" s="540" customFormat="1" hidden="1">
      <c r="A63" s="563" t="s">
        <v>484</v>
      </c>
      <c r="B63" s="443" t="e">
        <f>'Sch-3 '!#REF!</f>
        <v>#REF!</v>
      </c>
      <c r="C63" s="426" t="e">
        <f>'Sch-3 '!#REF!</f>
        <v>#REF!</v>
      </c>
      <c r="D63" s="426" t="e">
        <f>'Sch-3 '!#REF!</f>
        <v>#REF!</v>
      </c>
      <c r="E63" s="429" t="e">
        <f>'Sch-3 '!#REF!</f>
        <v>#REF!</v>
      </c>
      <c r="F63" s="429" t="e">
        <f t="shared" si="0"/>
        <v>#REF!</v>
      </c>
    </row>
    <row r="64" spans="1:6" s="540" customFormat="1" hidden="1">
      <c r="A64" s="564"/>
      <c r="B64" s="443"/>
      <c r="C64" s="426"/>
      <c r="D64" s="426"/>
      <c r="E64" s="429"/>
      <c r="F64" s="429"/>
    </row>
    <row r="65" spans="1:6" s="540" customFormat="1" hidden="1">
      <c r="A65" s="562">
        <v>8</v>
      </c>
      <c r="B65" s="443" t="e">
        <f>'Sch-3 '!#REF!</f>
        <v>#REF!</v>
      </c>
      <c r="C65" s="426"/>
      <c r="D65" s="426"/>
      <c r="E65" s="429"/>
      <c r="F65" s="429"/>
    </row>
    <row r="66" spans="1:6" s="540" customFormat="1" hidden="1">
      <c r="A66" s="559" t="s">
        <v>479</v>
      </c>
      <c r="B66" s="443" t="e">
        <f>'Sch-3 '!#REF!</f>
        <v>#REF!</v>
      </c>
      <c r="C66" s="426" t="e">
        <f>'Sch-3 '!#REF!</f>
        <v>#REF!</v>
      </c>
      <c r="D66" s="426" t="e">
        <f>'Sch-3 '!#REF!</f>
        <v>#REF!</v>
      </c>
      <c r="E66" s="429" t="e">
        <f>'Sch-3 '!#REF!</f>
        <v>#REF!</v>
      </c>
      <c r="F66" s="429" t="e">
        <f t="shared" si="0"/>
        <v>#REF!</v>
      </c>
    </row>
    <row r="67" spans="1:6" s="540" customFormat="1" hidden="1">
      <c r="A67" s="559" t="s">
        <v>480</v>
      </c>
      <c r="B67" s="443" t="e">
        <f>'Sch-3 '!#REF!</f>
        <v>#REF!</v>
      </c>
      <c r="C67" s="426" t="e">
        <f>'Sch-3 '!#REF!</f>
        <v>#REF!</v>
      </c>
      <c r="D67" s="426" t="e">
        <f>'Sch-3 '!#REF!</f>
        <v>#REF!</v>
      </c>
      <c r="E67" s="429" t="e">
        <f>'Sch-3 '!#REF!</f>
        <v>#REF!</v>
      </c>
      <c r="F67" s="429" t="e">
        <f t="shared" si="0"/>
        <v>#REF!</v>
      </c>
    </row>
    <row r="68" spans="1:6" s="540" customFormat="1" hidden="1">
      <c r="A68" s="559" t="s">
        <v>481</v>
      </c>
      <c r="B68" s="443" t="e">
        <f>'Sch-3 '!#REF!</f>
        <v>#REF!</v>
      </c>
      <c r="C68" s="426" t="e">
        <f>'Sch-3 '!#REF!</f>
        <v>#REF!</v>
      </c>
      <c r="D68" s="426" t="e">
        <f>'Sch-3 '!#REF!</f>
        <v>#REF!</v>
      </c>
      <c r="E68" s="429" t="e">
        <f>'Sch-3 '!#REF!</f>
        <v>#REF!</v>
      </c>
      <c r="F68" s="429" t="e">
        <f t="shared" si="0"/>
        <v>#REF!</v>
      </c>
    </row>
    <row r="69" spans="1:6" s="540" customFormat="1" hidden="1">
      <c r="A69" s="559"/>
      <c r="B69" s="443"/>
      <c r="C69" s="426"/>
      <c r="D69" s="426"/>
      <c r="E69" s="429"/>
      <c r="F69" s="429"/>
    </row>
    <row r="70" spans="1:6" s="540" customFormat="1" hidden="1">
      <c r="A70" s="559"/>
      <c r="B70" s="443"/>
      <c r="C70" s="426"/>
      <c r="D70" s="426"/>
      <c r="E70" s="429"/>
      <c r="F70" s="429"/>
    </row>
    <row r="71" spans="1:6" s="540" customFormat="1" hidden="1">
      <c r="A71" s="562">
        <v>9</v>
      </c>
      <c r="B71" s="443" t="e">
        <f>'Sch-3 '!#REF!</f>
        <v>#REF!</v>
      </c>
      <c r="C71" s="426"/>
      <c r="D71" s="426"/>
      <c r="E71" s="429"/>
      <c r="F71" s="429"/>
    </row>
    <row r="72" spans="1:6" s="540" customFormat="1" hidden="1">
      <c r="A72" s="561"/>
      <c r="B72" s="443"/>
      <c r="C72" s="426"/>
      <c r="D72" s="426"/>
      <c r="E72" s="429"/>
      <c r="F72" s="429"/>
    </row>
    <row r="73" spans="1:6" s="540" customFormat="1" hidden="1">
      <c r="A73" s="561">
        <v>9.1</v>
      </c>
      <c r="B73" s="443" t="e">
        <f>'Sch-3 '!#REF!</f>
        <v>#REF!</v>
      </c>
      <c r="C73" s="426" t="e">
        <f>'Sch-3 '!#REF!</f>
        <v>#REF!</v>
      </c>
      <c r="D73" s="426" t="e">
        <f>'Sch-3 '!#REF!</f>
        <v>#REF!</v>
      </c>
      <c r="E73" s="429" t="e">
        <f>'Sch-3 '!#REF!</f>
        <v>#REF!</v>
      </c>
      <c r="F73" s="429" t="e">
        <f t="shared" si="0"/>
        <v>#REF!</v>
      </c>
    </row>
    <row r="74" spans="1:6" s="540" customFormat="1" hidden="1">
      <c r="A74" s="565"/>
      <c r="B74" s="443"/>
      <c r="C74" s="426"/>
      <c r="D74" s="426"/>
      <c r="E74" s="429"/>
      <c r="F74" s="429" t="str">
        <f t="shared" si="0"/>
        <v>Included</v>
      </c>
    </row>
    <row r="75" spans="1:6" s="540" customFormat="1" hidden="1">
      <c r="A75" s="565"/>
      <c r="B75" s="443" t="e">
        <f>'Sch-3 '!#REF!</f>
        <v>#REF!</v>
      </c>
      <c r="C75" s="426"/>
      <c r="D75" s="426"/>
      <c r="E75" s="429"/>
      <c r="F75" s="429" t="str">
        <f t="shared" si="0"/>
        <v>Included</v>
      </c>
    </row>
    <row r="76" spans="1:6" s="540" customFormat="1" hidden="1">
      <c r="A76" s="565"/>
      <c r="B76" s="443" t="e">
        <f>'Sch-3 '!#REF!</f>
        <v>#REF!</v>
      </c>
      <c r="C76" s="426" t="e">
        <f>'Sch-3 '!#REF!</f>
        <v>#REF!</v>
      </c>
      <c r="D76" s="426" t="e">
        <f>'Sch-3 '!#REF!</f>
        <v>#REF!</v>
      </c>
      <c r="E76" s="429" t="e">
        <f>'Sch-3 '!#REF!</f>
        <v>#REF!</v>
      </c>
      <c r="F76" s="429" t="e">
        <f t="shared" si="0"/>
        <v>#REF!</v>
      </c>
    </row>
    <row r="77" spans="1:6" s="540" customFormat="1" hidden="1">
      <c r="A77" s="565"/>
      <c r="B77" s="443" t="e">
        <f>'Sch-3 '!#REF!</f>
        <v>#REF!</v>
      </c>
      <c r="C77" s="426"/>
      <c r="D77" s="426"/>
      <c r="E77" s="429"/>
      <c r="F77" s="429" t="str">
        <f t="shared" si="0"/>
        <v>Included</v>
      </c>
    </row>
    <row r="78" spans="1:6" s="540" customFormat="1" hidden="1">
      <c r="A78" s="565"/>
      <c r="B78" s="443" t="e">
        <f>'Sch-3 '!#REF!</f>
        <v>#REF!</v>
      </c>
      <c r="C78" s="426" t="e">
        <f>'Sch-3 '!#REF!</f>
        <v>#REF!</v>
      </c>
      <c r="D78" s="426" t="e">
        <f>'Sch-3 '!#REF!</f>
        <v>#REF!</v>
      </c>
      <c r="E78" s="429" t="e">
        <f>'Sch-3 '!#REF!</f>
        <v>#REF!</v>
      </c>
      <c r="F78" s="429" t="e">
        <f t="shared" si="0"/>
        <v>#REF!</v>
      </c>
    </row>
    <row r="79" spans="1:6" s="540" customFormat="1" hidden="1">
      <c r="A79" s="565"/>
      <c r="B79" s="443" t="e">
        <f>'Sch-3 '!#REF!</f>
        <v>#REF!</v>
      </c>
      <c r="C79" s="426" t="e">
        <f>'Sch-3 '!#REF!</f>
        <v>#REF!</v>
      </c>
      <c r="D79" s="426" t="e">
        <f>'Sch-3 '!#REF!</f>
        <v>#REF!</v>
      </c>
      <c r="E79" s="429" t="e">
        <f>'Sch-3 '!#REF!</f>
        <v>#REF!</v>
      </c>
      <c r="F79" s="429" t="e">
        <f t="shared" si="0"/>
        <v>#REF!</v>
      </c>
    </row>
    <row r="80" spans="1:6" s="540" customFormat="1" hidden="1">
      <c r="A80" s="565"/>
      <c r="B80" s="443"/>
      <c r="C80" s="426"/>
      <c r="D80" s="426"/>
      <c r="E80" s="429"/>
      <c r="F80" s="429"/>
    </row>
    <row r="81" spans="1:6" s="540" customFormat="1" hidden="1">
      <c r="A81" s="562">
        <v>10</v>
      </c>
      <c r="B81" s="443" t="e">
        <f>'Sch-3 '!#REF!</f>
        <v>#REF!</v>
      </c>
      <c r="C81" s="426"/>
      <c r="D81" s="426"/>
      <c r="E81" s="429"/>
      <c r="F81" s="429"/>
    </row>
    <row r="82" spans="1:6" s="540" customFormat="1" hidden="1">
      <c r="A82" s="565" t="s">
        <v>479</v>
      </c>
      <c r="B82" s="443" t="e">
        <f>'Sch-3 '!#REF!</f>
        <v>#REF!</v>
      </c>
      <c r="C82" s="426" t="e">
        <f>'Sch-3 '!#REF!</f>
        <v>#REF!</v>
      </c>
      <c r="D82" s="426" t="e">
        <f>'Sch-3 '!#REF!</f>
        <v>#REF!</v>
      </c>
      <c r="E82" s="429" t="e">
        <f>'Sch-3 '!#REF!</f>
        <v>#REF!</v>
      </c>
      <c r="F82" s="429" t="e">
        <f t="shared" si="0"/>
        <v>#REF!</v>
      </c>
    </row>
    <row r="83" spans="1:6" s="540" customFormat="1" hidden="1">
      <c r="A83" s="565"/>
      <c r="B83" s="443"/>
      <c r="C83" s="426"/>
      <c r="D83" s="426"/>
      <c r="E83" s="429"/>
      <c r="F83" s="429"/>
    </row>
    <row r="84" spans="1:6" s="540" customFormat="1" hidden="1">
      <c r="A84" s="566">
        <v>11</v>
      </c>
      <c r="B84" s="443" t="e">
        <f>'Sch-3 '!#REF!</f>
        <v>#REF!</v>
      </c>
      <c r="C84" s="426"/>
      <c r="D84" s="426"/>
      <c r="E84" s="429"/>
      <c r="F84" s="429"/>
    </row>
    <row r="85" spans="1:6" s="540" customFormat="1" hidden="1">
      <c r="A85" s="566"/>
      <c r="B85" s="443"/>
      <c r="C85" s="426"/>
      <c r="D85" s="426"/>
      <c r="E85" s="429"/>
      <c r="F85" s="429"/>
    </row>
    <row r="86" spans="1:6" s="540" customFormat="1" ht="246.75" hidden="1" customHeight="1">
      <c r="A86" s="567">
        <v>11.1</v>
      </c>
      <c r="B86" s="443" t="e">
        <f>'Sch-3 '!#REF!</f>
        <v>#REF!</v>
      </c>
      <c r="C86" s="426"/>
      <c r="D86" s="426"/>
      <c r="E86" s="429"/>
      <c r="F86" s="429"/>
    </row>
    <row r="87" spans="1:6" s="540" customFormat="1" ht="40.5" hidden="1" customHeight="1">
      <c r="A87" s="567"/>
      <c r="B87" s="443" t="e">
        <f>'Sch-3 '!#REF!</f>
        <v>#REF!</v>
      </c>
      <c r="C87" s="426" t="e">
        <f>'Sch-3 '!#REF!</f>
        <v>#REF!</v>
      </c>
      <c r="D87" s="426" t="e">
        <f>'Sch-3 '!#REF!</f>
        <v>#REF!</v>
      </c>
      <c r="E87" s="429" t="e">
        <f>'Sch-3 '!#REF!</f>
        <v>#REF!</v>
      </c>
      <c r="F87" s="429" t="e">
        <f t="shared" si="0"/>
        <v>#REF!</v>
      </c>
    </row>
    <row r="88" spans="1:6" s="540" customFormat="1" hidden="1">
      <c r="A88" s="567"/>
      <c r="B88" s="443"/>
      <c r="C88" s="426"/>
      <c r="D88" s="426"/>
      <c r="E88" s="429"/>
      <c r="F88" s="429"/>
    </row>
    <row r="89" spans="1:6" s="540" customFormat="1" ht="86.25" hidden="1" customHeight="1">
      <c r="A89" s="567">
        <v>11.2</v>
      </c>
      <c r="B89" s="443" t="e">
        <f>'Sch-3 '!#REF!</f>
        <v>#REF!</v>
      </c>
      <c r="C89" s="426" t="e">
        <f>'Sch-3 '!#REF!</f>
        <v>#REF!</v>
      </c>
      <c r="D89" s="426" t="e">
        <f>'Sch-3 '!#REF!</f>
        <v>#REF!</v>
      </c>
      <c r="E89" s="429" t="e">
        <f>'Sch-3 '!#REF!</f>
        <v>#REF!</v>
      </c>
      <c r="F89" s="429" t="e">
        <f t="shared" si="0"/>
        <v>#REF!</v>
      </c>
    </row>
    <row r="90" spans="1:6" s="540" customFormat="1" hidden="1">
      <c r="A90" s="567"/>
      <c r="B90" s="443"/>
      <c r="C90" s="426"/>
      <c r="D90" s="426"/>
      <c r="E90" s="429"/>
      <c r="F90" s="429" t="str">
        <f t="shared" si="0"/>
        <v>Included</v>
      </c>
    </row>
    <row r="91" spans="1:6" s="540" customFormat="1" ht="110.25" hidden="1" customHeight="1">
      <c r="A91" s="567">
        <v>11.3</v>
      </c>
      <c r="B91" s="443" t="e">
        <f>'Sch-3 '!#REF!</f>
        <v>#REF!</v>
      </c>
      <c r="C91" s="426" t="e">
        <f>'Sch-3 '!#REF!</f>
        <v>#REF!</v>
      </c>
      <c r="D91" s="426" t="e">
        <f>'Sch-3 '!#REF!</f>
        <v>#REF!</v>
      </c>
      <c r="E91" s="429" t="e">
        <f>'Sch-3 '!#REF!</f>
        <v>#REF!</v>
      </c>
      <c r="F91" s="429" t="e">
        <f t="shared" si="0"/>
        <v>#REF!</v>
      </c>
    </row>
    <row r="92" spans="1:6" s="540" customFormat="1" hidden="1">
      <c r="A92" s="565"/>
      <c r="B92" s="443"/>
      <c r="C92" s="426"/>
      <c r="D92" s="426"/>
      <c r="E92" s="429"/>
      <c r="F92" s="429" t="str">
        <f t="shared" ref="F92:F107" si="1">IF(E92=0, "Included", IF(ISERROR(D92*E92), E92, D92*E92))</f>
        <v>Included</v>
      </c>
    </row>
    <row r="93" spans="1:6" s="540" customFormat="1" ht="97.5" hidden="1" customHeight="1">
      <c r="A93" s="567">
        <v>11.4</v>
      </c>
      <c r="B93" s="443" t="e">
        <f>'Sch-3 '!#REF!</f>
        <v>#REF!</v>
      </c>
      <c r="C93" s="426" t="e">
        <f>'Sch-3 '!#REF!</f>
        <v>#REF!</v>
      </c>
      <c r="D93" s="426" t="e">
        <f>'Sch-3 '!#REF!</f>
        <v>#REF!</v>
      </c>
      <c r="E93" s="429" t="e">
        <f>'Sch-3 '!#REF!</f>
        <v>#REF!</v>
      </c>
      <c r="F93" s="429" t="e">
        <f t="shared" si="1"/>
        <v>#REF!</v>
      </c>
    </row>
    <row r="94" spans="1:6" s="540" customFormat="1" hidden="1">
      <c r="A94" s="565"/>
      <c r="B94" s="443"/>
      <c r="C94" s="426"/>
      <c r="D94" s="426"/>
      <c r="E94" s="429"/>
      <c r="F94" s="429"/>
    </row>
    <row r="95" spans="1:6" s="540" customFormat="1" ht="120.75" hidden="1" customHeight="1">
      <c r="A95" s="567">
        <v>11.5</v>
      </c>
      <c r="B95" s="443" t="e">
        <f>'Sch-3 '!#REF!</f>
        <v>#REF!</v>
      </c>
      <c r="C95" s="426" t="e">
        <f>'Sch-3 '!#REF!</f>
        <v>#REF!</v>
      </c>
      <c r="D95" s="426" t="e">
        <f>'Sch-3 '!#REF!</f>
        <v>#REF!</v>
      </c>
      <c r="E95" s="429" t="e">
        <f>'Sch-3 '!#REF!</f>
        <v>#REF!</v>
      </c>
      <c r="F95" s="429" t="e">
        <f t="shared" si="1"/>
        <v>#REF!</v>
      </c>
    </row>
    <row r="96" spans="1:6" s="540" customFormat="1" hidden="1">
      <c r="A96" s="565"/>
      <c r="B96" s="443"/>
      <c r="C96" s="426"/>
      <c r="D96" s="426"/>
      <c r="E96" s="429"/>
      <c r="F96" s="429"/>
    </row>
    <row r="97" spans="1:6" s="540" customFormat="1" ht="88.5" hidden="1" customHeight="1">
      <c r="A97" s="567">
        <v>11.6</v>
      </c>
      <c r="B97" s="443" t="e">
        <f>'Sch-3 '!#REF!</f>
        <v>#REF!</v>
      </c>
      <c r="C97" s="426" t="e">
        <f>'Sch-3 '!#REF!</f>
        <v>#REF!</v>
      </c>
      <c r="D97" s="426" t="e">
        <f>'Sch-3 '!#REF!</f>
        <v>#REF!</v>
      </c>
      <c r="E97" s="429" t="e">
        <f>'Sch-3 '!#REF!</f>
        <v>#REF!</v>
      </c>
      <c r="F97" s="429" t="e">
        <f t="shared" si="1"/>
        <v>#REF!</v>
      </c>
    </row>
    <row r="98" spans="1:6" s="540" customFormat="1" hidden="1">
      <c r="A98" s="565"/>
      <c r="B98" s="443"/>
      <c r="C98" s="426"/>
      <c r="D98" s="426"/>
      <c r="E98" s="429"/>
      <c r="F98" s="429" t="str">
        <f t="shared" si="1"/>
        <v>Included</v>
      </c>
    </row>
    <row r="99" spans="1:6" s="540" customFormat="1" ht="164.25" hidden="1" customHeight="1">
      <c r="A99" s="567">
        <v>11.7</v>
      </c>
      <c r="B99" s="443" t="e">
        <f>'Sch-3 '!#REF!</f>
        <v>#REF!</v>
      </c>
      <c r="C99" s="426" t="e">
        <f>'Sch-3 '!#REF!</f>
        <v>#REF!</v>
      </c>
      <c r="D99" s="426" t="e">
        <f>'Sch-3 '!#REF!</f>
        <v>#REF!</v>
      </c>
      <c r="E99" s="429" t="e">
        <f>'Sch-3 '!#REF!</f>
        <v>#REF!</v>
      </c>
      <c r="F99" s="429" t="e">
        <f t="shared" si="1"/>
        <v>#REF!</v>
      </c>
    </row>
    <row r="100" spans="1:6" s="540" customFormat="1" hidden="1">
      <c r="A100" s="565"/>
      <c r="B100" s="443"/>
      <c r="C100" s="426"/>
      <c r="D100" s="426"/>
      <c r="E100" s="429"/>
      <c r="F100" s="429"/>
    </row>
    <row r="101" spans="1:6" s="540" customFormat="1" ht="119.25" hidden="1" customHeight="1">
      <c r="A101" s="567">
        <v>11.8</v>
      </c>
      <c r="B101" s="443" t="e">
        <f>'Sch-3 '!#REF!</f>
        <v>#REF!</v>
      </c>
      <c r="C101" s="426" t="e">
        <f>'Sch-3 '!#REF!</f>
        <v>#REF!</v>
      </c>
      <c r="D101" s="426" t="e">
        <f>'Sch-3 '!#REF!</f>
        <v>#REF!</v>
      </c>
      <c r="E101" s="429" t="e">
        <f>'Sch-3 '!#REF!</f>
        <v>#REF!</v>
      </c>
      <c r="F101" s="429" t="e">
        <f t="shared" si="1"/>
        <v>#REF!</v>
      </c>
    </row>
    <row r="102" spans="1:6" s="540" customFormat="1" hidden="1">
      <c r="A102" s="565"/>
      <c r="B102" s="443"/>
      <c r="C102" s="426"/>
      <c r="D102" s="426"/>
      <c r="E102" s="429"/>
      <c r="F102" s="429"/>
    </row>
    <row r="103" spans="1:6" s="540" customFormat="1" ht="84.75" hidden="1" customHeight="1">
      <c r="A103" s="567">
        <v>11.9</v>
      </c>
      <c r="B103" s="443" t="e">
        <f>'Sch-3 '!#REF!</f>
        <v>#REF!</v>
      </c>
      <c r="C103" s="426" t="e">
        <f>'Sch-3 '!#REF!</f>
        <v>#REF!</v>
      </c>
      <c r="D103" s="426" t="e">
        <f>'Sch-3 '!#REF!</f>
        <v>#REF!</v>
      </c>
      <c r="E103" s="429" t="e">
        <f>'Sch-3 '!#REF!</f>
        <v>#REF!</v>
      </c>
      <c r="F103" s="429" t="e">
        <f t="shared" si="1"/>
        <v>#REF!</v>
      </c>
    </row>
    <row r="104" spans="1:6" s="540" customFormat="1" hidden="1">
      <c r="A104" s="565"/>
      <c r="B104" s="443"/>
      <c r="C104" s="426"/>
      <c r="D104" s="426"/>
      <c r="E104" s="429"/>
      <c r="F104" s="429"/>
    </row>
    <row r="105" spans="1:6" s="540" customFormat="1" ht="123.75" hidden="1" customHeight="1">
      <c r="A105" s="568">
        <v>11.1</v>
      </c>
      <c r="B105" s="443" t="e">
        <f>'Sch-3 '!#REF!</f>
        <v>#REF!</v>
      </c>
      <c r="C105" s="426" t="e">
        <f>'Sch-3 '!#REF!</f>
        <v>#REF!</v>
      </c>
      <c r="D105" s="426" t="e">
        <f>'Sch-3 '!#REF!</f>
        <v>#REF!</v>
      </c>
      <c r="E105" s="429" t="e">
        <f>'Sch-3 '!#REF!</f>
        <v>#REF!</v>
      </c>
      <c r="F105" s="429" t="e">
        <f t="shared" si="1"/>
        <v>#REF!</v>
      </c>
    </row>
    <row r="106" spans="1:6" s="540" customFormat="1" hidden="1">
      <c r="A106" s="565"/>
      <c r="B106" s="443"/>
      <c r="C106" s="426"/>
      <c r="D106" s="426"/>
      <c r="E106" s="429"/>
      <c r="F106" s="429"/>
    </row>
    <row r="107" spans="1:6" s="540" customFormat="1" ht="46.5" hidden="1" customHeight="1">
      <c r="A107" s="568">
        <v>11.11</v>
      </c>
      <c r="B107" s="443" t="e">
        <f>'Sch-3 '!#REF!</f>
        <v>#REF!</v>
      </c>
      <c r="C107" s="426" t="e">
        <f>'Sch-3 '!#REF!</f>
        <v>#REF!</v>
      </c>
      <c r="D107" s="426" t="e">
        <f>'Sch-3 '!#REF!</f>
        <v>#REF!</v>
      </c>
      <c r="E107" s="429" t="e">
        <f>'Sch-3 '!#REF!</f>
        <v>#REF!</v>
      </c>
      <c r="F107" s="429" t="e">
        <f t="shared" si="1"/>
        <v>#REF!</v>
      </c>
    </row>
    <row r="108" spans="1:6">
      <c r="A108" s="552"/>
      <c r="B108" s="457" t="s">
        <v>478</v>
      </c>
      <c r="C108" s="457"/>
      <c r="D108" s="457"/>
      <c r="E108" s="441"/>
      <c r="F108" s="441" t="e">
        <f>'Sch-3 '!#REF!*(1-Discount!O21)</f>
        <v>#REF!</v>
      </c>
    </row>
    <row r="109" spans="1:6">
      <c r="A109" s="553"/>
      <c r="B109" s="445"/>
      <c r="C109" s="445"/>
      <c r="D109" s="445"/>
      <c r="E109" s="446"/>
      <c r="F109" s="446"/>
    </row>
    <row r="110" spans="1:6">
      <c r="A110" s="554"/>
      <c r="B110" s="555"/>
      <c r="C110" s="554"/>
      <c r="D110" s="554"/>
      <c r="E110" s="554"/>
      <c r="F110" s="554"/>
    </row>
    <row r="111" spans="1:6">
      <c r="A111" s="447" t="s">
        <v>415</v>
      </c>
      <c r="B111" s="448" t="str">
        <f>'Sch-1'!B142</f>
        <v>--</v>
      </c>
      <c r="C111" s="449"/>
      <c r="D111" s="450"/>
      <c r="E111" s="451"/>
      <c r="F111" s="451"/>
    </row>
    <row r="112" spans="1:6">
      <c r="A112" s="447" t="s">
        <v>416</v>
      </c>
      <c r="B112" s="448" t="str">
        <f>'Sch-1'!B143</f>
        <v/>
      </c>
      <c r="C112" s="451"/>
      <c r="D112" s="450" t="s">
        <v>417</v>
      </c>
      <c r="E112" s="452" t="e">
        <f>'Sch-1'!#REF!</f>
        <v>#REF!</v>
      </c>
      <c r="F112" s="451"/>
    </row>
    <row r="113" spans="1:29">
      <c r="A113" s="453"/>
      <c r="B113" s="454"/>
      <c r="C113" s="455"/>
      <c r="D113" s="450" t="s">
        <v>418</v>
      </c>
      <c r="E113" s="452" t="e">
        <f>'Sch-1'!#REF!</f>
        <v>#REF!</v>
      </c>
      <c r="F113" s="455"/>
    </row>
    <row r="114" spans="1:29">
      <c r="A114" s="447"/>
      <c r="B114" s="448"/>
      <c r="C114" s="449"/>
      <c r="D114" s="450"/>
      <c r="E114" s="451"/>
      <c r="F114" s="451"/>
    </row>
    <row r="115" spans="1:29">
      <c r="A115" s="4"/>
      <c r="B115" s="556"/>
      <c r="C115" s="4"/>
      <c r="D115" s="4"/>
      <c r="E115" s="4"/>
      <c r="F115" s="4"/>
    </row>
    <row r="127" spans="1:29" s="176" customFormat="1">
      <c r="A127" s="390"/>
      <c r="B127" s="391"/>
      <c r="C127" s="392"/>
      <c r="D127" s="393"/>
      <c r="E127" s="296"/>
      <c r="F127" s="296"/>
      <c r="G127" s="207"/>
      <c r="H127" s="207"/>
      <c r="AB127" s="396"/>
      <c r="AC127" s="396"/>
    </row>
    <row r="128" spans="1:29" s="176" customFormat="1">
      <c r="A128" s="390"/>
      <c r="B128" s="391"/>
      <c r="C128" s="392"/>
      <c r="D128" s="393"/>
      <c r="E128" s="296"/>
      <c r="F128" s="296"/>
      <c r="G128" s="207"/>
      <c r="H128" s="207"/>
      <c r="AB128" s="205"/>
      <c r="AC128" s="397"/>
    </row>
    <row r="129" spans="1:29" s="176" customFormat="1">
      <c r="A129" s="390"/>
      <c r="B129" s="391"/>
      <c r="C129" s="392"/>
      <c r="D129" s="393"/>
      <c r="E129" s="296"/>
      <c r="F129" s="296"/>
      <c r="G129" s="207"/>
      <c r="H129" s="207"/>
      <c r="AC129" s="398"/>
    </row>
    <row r="130" spans="1:29" s="176" customFormat="1">
      <c r="A130" s="185"/>
      <c r="B130" s="206"/>
      <c r="C130" s="185"/>
      <c r="D130" s="180"/>
      <c r="E130" s="205"/>
      <c r="F130" s="205"/>
    </row>
    <row r="131" spans="1:29">
      <c r="A131" s="185"/>
      <c r="B131" s="194"/>
      <c r="C131" s="185"/>
      <c r="D131" s="180"/>
      <c r="E131" s="205"/>
      <c r="F131" s="205"/>
    </row>
    <row r="132" spans="1:29">
      <c r="A132" s="388"/>
      <c r="B132" s="389"/>
      <c r="C132" s="388"/>
      <c r="D132" s="388"/>
      <c r="E132" s="388"/>
      <c r="F132" s="388"/>
    </row>
    <row r="133" spans="1:29">
      <c r="A133" s="388"/>
      <c r="B133" s="389"/>
      <c r="C133" s="388"/>
      <c r="D133" s="388"/>
      <c r="E133" s="388"/>
      <c r="F133" s="388"/>
    </row>
    <row r="134" spans="1:29">
      <c r="A134" s="164"/>
      <c r="B134" s="103"/>
      <c r="C134" s="163"/>
      <c r="D134" s="163"/>
      <c r="E134" s="165"/>
      <c r="F134" s="166"/>
    </row>
    <row r="135" spans="1:29">
      <c r="A135" s="388"/>
      <c r="B135" s="389"/>
      <c r="C135" s="388"/>
      <c r="D135" s="388"/>
      <c r="E135" s="388"/>
      <c r="F135" s="388"/>
    </row>
    <row r="136" spans="1:29">
      <c r="A136" s="388"/>
      <c r="B136" s="389"/>
      <c r="C136" s="388"/>
      <c r="D136" s="388"/>
      <c r="E136" s="388"/>
      <c r="F136" s="388"/>
    </row>
  </sheetData>
  <sheetProtection formatColumns="0" formatRows="0" selectLockedCells="1"/>
  <customSheetViews>
    <customSheetView guid="{1A69D62F-E881-40D6-8A9A-90D0B2FD17F9}"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7FEA3959-92A6-4B7E-927B-087EAC5E7414}"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8DCF598F-E3E8-4517-8889-6DF83747DD2A}"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7DA3930-F502-4F10-B6E9-DF93489BC550}"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89820FCD-8AFD-42C4-B05F-5701FCC12354}"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ECF7153-B692-414F-BA42-AEEFA09CA6EC}"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693AE0F1-9847-4E6A-B08E-BAB67D33B621}" scale="80" hiddenRows="1" hiddenColumns="1" state="hidden">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38BADFEC-005D-4348-A1C4-C10C151F5DFC}" scale="80" hiddenRows="1" hiddenColumns="1" state="hidden">
      <selection activeCell="D109" sqref="D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3AF5D368-0F40-4903-B06B-A4E8DE0BBD2F}"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091A6405-72DB-46E0-B81A-EC53A5C58396}"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611D8B62-9C40-451B-ABB4-92F111B2BF4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75ADC1CB-B2FC-4413-A994-9BBA99DCA57A}"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CE5BBB8-7D2C-4EA1-98DE-92BEDF0C8A97}"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95AE71C-5BDA-4E26-8FE3-DB001AA6706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85C5F000-3F2E-4A34-B83F-6CE80CF74968}"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996AFBE6-B482-42C1-8052-EFE8998821C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D86AC6C-B2E5-489A-BA08-94D78CF752AB}"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F2FBC91-79AB-49BF-B046-986FA957665E}"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6F13BD3-B96C-452C-968D-78F6E5959979}"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8:E107">
    <cfRule type="expression" dxfId="22" priority="2" stopIfTrue="1">
      <formula>D18&gt;0</formula>
    </cfRule>
  </conditionalFormatting>
  <conditionalFormatting sqref="E17">
    <cfRule type="expression" dxfId="21" priority="1" stopIfTrue="1">
      <formula>D17&gt;0</formula>
    </cfRule>
  </conditionalFormatting>
  <dataValidations count="4">
    <dataValidation type="list" allowBlank="1" showInputMessage="1" showErrorMessage="1" sqref="A23:A26">
      <formula1>$S$22:$S$23</formula1>
    </dataValidation>
    <dataValidation type="list" allowBlank="1" showInputMessage="1" showErrorMessage="1" sqref="A66:A69">
      <formula1>$S$22:$S$24</formula1>
    </dataValidation>
    <dataValidation type="list" allowBlank="1" showInputMessage="1" showErrorMessage="1" sqref="A30:A34">
      <formula1>$S$22:$S$27</formula1>
    </dataValidation>
    <dataValidation type="decimal" operator="greaterThan" allowBlank="1" showInputMessage="1" showErrorMessage="1" error="Enter only Numeric Value greater than zero or leave the cell blank !" sqref="E16">
      <formula1>0</formula1>
    </dataValidation>
  </dataValidations>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0"/>
  <sheetViews>
    <sheetView tabSelected="1" view="pageBreakPreview" zoomScale="70" zoomScaleNormal="100" zoomScaleSheetLayoutView="70" workbookViewId="0">
      <selection activeCell="I18" sqref="I18"/>
    </sheetView>
  </sheetViews>
  <sheetFormatPr defaultRowHeight="13.5"/>
  <cols>
    <col min="1" max="1" width="14.5" style="1241" customWidth="1"/>
    <col min="2" max="2" width="16.625" style="1241" customWidth="1"/>
    <col min="3" max="3" width="9.875" style="1241" customWidth="1"/>
    <col min="4" max="4" width="10.375" style="1241" customWidth="1"/>
    <col min="5" max="5" width="10.125" style="1241" customWidth="1"/>
    <col min="6" max="7" width="12.125" style="1241" customWidth="1"/>
    <col min="8" max="8" width="10.625" style="1241" customWidth="1"/>
    <col min="9" max="9" width="14.375" style="1241" customWidth="1"/>
    <col min="10" max="10" width="11.25" style="1241" customWidth="1"/>
    <col min="11" max="11" width="14.25" style="1241" customWidth="1"/>
    <col min="12" max="12" width="47.5" style="1241" customWidth="1"/>
    <col min="13" max="13" width="7.875" style="1241" customWidth="1"/>
    <col min="14" max="14" width="10.875" style="1241" customWidth="1"/>
    <col min="15" max="15" width="17.75" style="1241" customWidth="1"/>
    <col min="16" max="16" width="21" style="1241" customWidth="1"/>
    <col min="17" max="17" width="15.75" style="1241" customWidth="1"/>
    <col min="18" max="18" width="15.125" style="1189" hidden="1" customWidth="1"/>
    <col min="19" max="19" width="17.625" style="1189" hidden="1" customWidth="1"/>
    <col min="20" max="256" width="9" style="1213"/>
    <col min="257" max="257" width="10.25" style="1213" customWidth="1"/>
    <col min="258" max="258" width="12" style="1213" customWidth="1"/>
    <col min="259" max="259" width="9.875" style="1213" customWidth="1"/>
    <col min="260" max="260" width="10.375" style="1213" customWidth="1"/>
    <col min="261" max="261" width="10.125" style="1213" customWidth="1"/>
    <col min="262" max="263" width="12.125" style="1213" customWidth="1"/>
    <col min="264" max="264" width="10.625" style="1213" customWidth="1"/>
    <col min="265" max="265" width="14.375" style="1213" customWidth="1"/>
    <col min="266" max="266" width="11.25" style="1213" customWidth="1"/>
    <col min="267" max="267" width="14.25" style="1213" customWidth="1"/>
    <col min="268" max="268" width="19.25" style="1213" customWidth="1"/>
    <col min="269" max="269" width="7.875" style="1213" customWidth="1"/>
    <col min="270" max="270" width="10.875" style="1213" customWidth="1"/>
    <col min="271" max="271" width="14.875" style="1213" customWidth="1"/>
    <col min="272" max="272" width="17.625" style="1213" customWidth="1"/>
    <col min="273" max="273" width="19.375" style="1213" customWidth="1"/>
    <col min="274" max="275" width="0" style="1213" hidden="1" customWidth="1"/>
    <col min="276" max="512" width="9" style="1213"/>
    <col min="513" max="513" width="10.25" style="1213" customWidth="1"/>
    <col min="514" max="514" width="12" style="1213" customWidth="1"/>
    <col min="515" max="515" width="9.875" style="1213" customWidth="1"/>
    <col min="516" max="516" width="10.375" style="1213" customWidth="1"/>
    <col min="517" max="517" width="10.125" style="1213" customWidth="1"/>
    <col min="518" max="519" width="12.125" style="1213" customWidth="1"/>
    <col min="520" max="520" width="10.625" style="1213" customWidth="1"/>
    <col min="521" max="521" width="14.375" style="1213" customWidth="1"/>
    <col min="522" max="522" width="11.25" style="1213" customWidth="1"/>
    <col min="523" max="523" width="14.25" style="1213" customWidth="1"/>
    <col min="524" max="524" width="19.25" style="1213" customWidth="1"/>
    <col min="525" max="525" width="7.875" style="1213" customWidth="1"/>
    <col min="526" max="526" width="10.875" style="1213" customWidth="1"/>
    <col min="527" max="527" width="14.875" style="1213" customWidth="1"/>
    <col min="528" max="528" width="17.625" style="1213" customWidth="1"/>
    <col min="529" max="529" width="19.375" style="1213" customWidth="1"/>
    <col min="530" max="531" width="0" style="1213" hidden="1" customWidth="1"/>
    <col min="532" max="768" width="9" style="1213"/>
    <col min="769" max="769" width="10.25" style="1213" customWidth="1"/>
    <col min="770" max="770" width="12" style="1213" customWidth="1"/>
    <col min="771" max="771" width="9.875" style="1213" customWidth="1"/>
    <col min="772" max="772" width="10.375" style="1213" customWidth="1"/>
    <col min="773" max="773" width="10.125" style="1213" customWidth="1"/>
    <col min="774" max="775" width="12.125" style="1213" customWidth="1"/>
    <col min="776" max="776" width="10.625" style="1213" customWidth="1"/>
    <col min="777" max="777" width="14.375" style="1213" customWidth="1"/>
    <col min="778" max="778" width="11.25" style="1213" customWidth="1"/>
    <col min="779" max="779" width="14.25" style="1213" customWidth="1"/>
    <col min="780" max="780" width="19.25" style="1213" customWidth="1"/>
    <col min="781" max="781" width="7.875" style="1213" customWidth="1"/>
    <col min="782" max="782" width="10.875" style="1213" customWidth="1"/>
    <col min="783" max="783" width="14.875" style="1213" customWidth="1"/>
    <col min="784" max="784" width="17.625" style="1213" customWidth="1"/>
    <col min="785" max="785" width="19.375" style="1213" customWidth="1"/>
    <col min="786" max="787" width="0" style="1213" hidden="1" customWidth="1"/>
    <col min="788" max="1024" width="9" style="1213"/>
    <col min="1025" max="1025" width="10.25" style="1213" customWidth="1"/>
    <col min="1026" max="1026" width="12" style="1213" customWidth="1"/>
    <col min="1027" max="1027" width="9.875" style="1213" customWidth="1"/>
    <col min="1028" max="1028" width="10.375" style="1213" customWidth="1"/>
    <col min="1029" max="1029" width="10.125" style="1213" customWidth="1"/>
    <col min="1030" max="1031" width="12.125" style="1213" customWidth="1"/>
    <col min="1032" max="1032" width="10.625" style="1213" customWidth="1"/>
    <col min="1033" max="1033" width="14.375" style="1213" customWidth="1"/>
    <col min="1034" max="1034" width="11.25" style="1213" customWidth="1"/>
    <col min="1035" max="1035" width="14.25" style="1213" customWidth="1"/>
    <col min="1036" max="1036" width="19.25" style="1213" customWidth="1"/>
    <col min="1037" max="1037" width="7.875" style="1213" customWidth="1"/>
    <col min="1038" max="1038" width="10.875" style="1213" customWidth="1"/>
    <col min="1039" max="1039" width="14.875" style="1213" customWidth="1"/>
    <col min="1040" max="1040" width="17.625" style="1213" customWidth="1"/>
    <col min="1041" max="1041" width="19.375" style="1213" customWidth="1"/>
    <col min="1042" max="1043" width="0" style="1213" hidden="1" customWidth="1"/>
    <col min="1044" max="1280" width="9" style="1213"/>
    <col min="1281" max="1281" width="10.25" style="1213" customWidth="1"/>
    <col min="1282" max="1282" width="12" style="1213" customWidth="1"/>
    <col min="1283" max="1283" width="9.875" style="1213" customWidth="1"/>
    <col min="1284" max="1284" width="10.375" style="1213" customWidth="1"/>
    <col min="1285" max="1285" width="10.125" style="1213" customWidth="1"/>
    <col min="1286" max="1287" width="12.125" style="1213" customWidth="1"/>
    <col min="1288" max="1288" width="10.625" style="1213" customWidth="1"/>
    <col min="1289" max="1289" width="14.375" style="1213" customWidth="1"/>
    <col min="1290" max="1290" width="11.25" style="1213" customWidth="1"/>
    <col min="1291" max="1291" width="14.25" style="1213" customWidth="1"/>
    <col min="1292" max="1292" width="19.25" style="1213" customWidth="1"/>
    <col min="1293" max="1293" width="7.875" style="1213" customWidth="1"/>
    <col min="1294" max="1294" width="10.875" style="1213" customWidth="1"/>
    <col min="1295" max="1295" width="14.875" style="1213" customWidth="1"/>
    <col min="1296" max="1296" width="17.625" style="1213" customWidth="1"/>
    <col min="1297" max="1297" width="19.375" style="1213" customWidth="1"/>
    <col min="1298" max="1299" width="0" style="1213" hidden="1" customWidth="1"/>
    <col min="1300" max="1536" width="9" style="1213"/>
    <col min="1537" max="1537" width="10.25" style="1213" customWidth="1"/>
    <col min="1538" max="1538" width="12" style="1213" customWidth="1"/>
    <col min="1539" max="1539" width="9.875" style="1213" customWidth="1"/>
    <col min="1540" max="1540" width="10.375" style="1213" customWidth="1"/>
    <col min="1541" max="1541" width="10.125" style="1213" customWidth="1"/>
    <col min="1542" max="1543" width="12.125" style="1213" customWidth="1"/>
    <col min="1544" max="1544" width="10.625" style="1213" customWidth="1"/>
    <col min="1545" max="1545" width="14.375" style="1213" customWidth="1"/>
    <col min="1546" max="1546" width="11.25" style="1213" customWidth="1"/>
    <col min="1547" max="1547" width="14.25" style="1213" customWidth="1"/>
    <col min="1548" max="1548" width="19.25" style="1213" customWidth="1"/>
    <col min="1549" max="1549" width="7.875" style="1213" customWidth="1"/>
    <col min="1550" max="1550" width="10.875" style="1213" customWidth="1"/>
    <col min="1551" max="1551" width="14.875" style="1213" customWidth="1"/>
    <col min="1552" max="1552" width="17.625" style="1213" customWidth="1"/>
    <col min="1553" max="1553" width="19.375" style="1213" customWidth="1"/>
    <col min="1554" max="1555" width="0" style="1213" hidden="1" customWidth="1"/>
    <col min="1556" max="1792" width="9" style="1213"/>
    <col min="1793" max="1793" width="10.25" style="1213" customWidth="1"/>
    <col min="1794" max="1794" width="12" style="1213" customWidth="1"/>
    <col min="1795" max="1795" width="9.875" style="1213" customWidth="1"/>
    <col min="1796" max="1796" width="10.375" style="1213" customWidth="1"/>
    <col min="1797" max="1797" width="10.125" style="1213" customWidth="1"/>
    <col min="1798" max="1799" width="12.125" style="1213" customWidth="1"/>
    <col min="1800" max="1800" width="10.625" style="1213" customWidth="1"/>
    <col min="1801" max="1801" width="14.375" style="1213" customWidth="1"/>
    <col min="1802" max="1802" width="11.25" style="1213" customWidth="1"/>
    <col min="1803" max="1803" width="14.25" style="1213" customWidth="1"/>
    <col min="1804" max="1804" width="19.25" style="1213" customWidth="1"/>
    <col min="1805" max="1805" width="7.875" style="1213" customWidth="1"/>
    <col min="1806" max="1806" width="10.875" style="1213" customWidth="1"/>
    <col min="1807" max="1807" width="14.875" style="1213" customWidth="1"/>
    <col min="1808" max="1808" width="17.625" style="1213" customWidth="1"/>
    <col min="1809" max="1809" width="19.375" style="1213" customWidth="1"/>
    <col min="1810" max="1811" width="0" style="1213" hidden="1" customWidth="1"/>
    <col min="1812" max="2048" width="9" style="1213"/>
    <col min="2049" max="2049" width="10.25" style="1213" customWidth="1"/>
    <col min="2050" max="2050" width="12" style="1213" customWidth="1"/>
    <col min="2051" max="2051" width="9.875" style="1213" customWidth="1"/>
    <col min="2052" max="2052" width="10.375" style="1213" customWidth="1"/>
    <col min="2053" max="2053" width="10.125" style="1213" customWidth="1"/>
    <col min="2054" max="2055" width="12.125" style="1213" customWidth="1"/>
    <col min="2056" max="2056" width="10.625" style="1213" customWidth="1"/>
    <col min="2057" max="2057" width="14.375" style="1213" customWidth="1"/>
    <col min="2058" max="2058" width="11.25" style="1213" customWidth="1"/>
    <col min="2059" max="2059" width="14.25" style="1213" customWidth="1"/>
    <col min="2060" max="2060" width="19.25" style="1213" customWidth="1"/>
    <col min="2061" max="2061" width="7.875" style="1213" customWidth="1"/>
    <col min="2062" max="2062" width="10.875" style="1213" customWidth="1"/>
    <col min="2063" max="2063" width="14.875" style="1213" customWidth="1"/>
    <col min="2064" max="2064" width="17.625" style="1213" customWidth="1"/>
    <col min="2065" max="2065" width="19.375" style="1213" customWidth="1"/>
    <col min="2066" max="2067" width="0" style="1213" hidden="1" customWidth="1"/>
    <col min="2068" max="2304" width="9" style="1213"/>
    <col min="2305" max="2305" width="10.25" style="1213" customWidth="1"/>
    <col min="2306" max="2306" width="12" style="1213" customWidth="1"/>
    <col min="2307" max="2307" width="9.875" style="1213" customWidth="1"/>
    <col min="2308" max="2308" width="10.375" style="1213" customWidth="1"/>
    <col min="2309" max="2309" width="10.125" style="1213" customWidth="1"/>
    <col min="2310" max="2311" width="12.125" style="1213" customWidth="1"/>
    <col min="2312" max="2312" width="10.625" style="1213" customWidth="1"/>
    <col min="2313" max="2313" width="14.375" style="1213" customWidth="1"/>
    <col min="2314" max="2314" width="11.25" style="1213" customWidth="1"/>
    <col min="2315" max="2315" width="14.25" style="1213" customWidth="1"/>
    <col min="2316" max="2316" width="19.25" style="1213" customWidth="1"/>
    <col min="2317" max="2317" width="7.875" style="1213" customWidth="1"/>
    <col min="2318" max="2318" width="10.875" style="1213" customWidth="1"/>
    <col min="2319" max="2319" width="14.875" style="1213" customWidth="1"/>
    <col min="2320" max="2320" width="17.625" style="1213" customWidth="1"/>
    <col min="2321" max="2321" width="19.375" style="1213" customWidth="1"/>
    <col min="2322" max="2323" width="0" style="1213" hidden="1" customWidth="1"/>
    <col min="2324" max="2560" width="9" style="1213"/>
    <col min="2561" max="2561" width="10.25" style="1213" customWidth="1"/>
    <col min="2562" max="2562" width="12" style="1213" customWidth="1"/>
    <col min="2563" max="2563" width="9.875" style="1213" customWidth="1"/>
    <col min="2564" max="2564" width="10.375" style="1213" customWidth="1"/>
    <col min="2565" max="2565" width="10.125" style="1213" customWidth="1"/>
    <col min="2566" max="2567" width="12.125" style="1213" customWidth="1"/>
    <col min="2568" max="2568" width="10.625" style="1213" customWidth="1"/>
    <col min="2569" max="2569" width="14.375" style="1213" customWidth="1"/>
    <col min="2570" max="2570" width="11.25" style="1213" customWidth="1"/>
    <col min="2571" max="2571" width="14.25" style="1213" customWidth="1"/>
    <col min="2572" max="2572" width="19.25" style="1213" customWidth="1"/>
    <col min="2573" max="2573" width="7.875" style="1213" customWidth="1"/>
    <col min="2574" max="2574" width="10.875" style="1213" customWidth="1"/>
    <col min="2575" max="2575" width="14.875" style="1213" customWidth="1"/>
    <col min="2576" max="2576" width="17.625" style="1213" customWidth="1"/>
    <col min="2577" max="2577" width="19.375" style="1213" customWidth="1"/>
    <col min="2578" max="2579" width="0" style="1213" hidden="1" customWidth="1"/>
    <col min="2580" max="2816" width="9" style="1213"/>
    <col min="2817" max="2817" width="10.25" style="1213" customWidth="1"/>
    <col min="2818" max="2818" width="12" style="1213" customWidth="1"/>
    <col min="2819" max="2819" width="9.875" style="1213" customWidth="1"/>
    <col min="2820" max="2820" width="10.375" style="1213" customWidth="1"/>
    <col min="2821" max="2821" width="10.125" style="1213" customWidth="1"/>
    <col min="2822" max="2823" width="12.125" style="1213" customWidth="1"/>
    <col min="2824" max="2824" width="10.625" style="1213" customWidth="1"/>
    <col min="2825" max="2825" width="14.375" style="1213" customWidth="1"/>
    <col min="2826" max="2826" width="11.25" style="1213" customWidth="1"/>
    <col min="2827" max="2827" width="14.25" style="1213" customWidth="1"/>
    <col min="2828" max="2828" width="19.25" style="1213" customWidth="1"/>
    <col min="2829" max="2829" width="7.875" style="1213" customWidth="1"/>
    <col min="2830" max="2830" width="10.875" style="1213" customWidth="1"/>
    <col min="2831" max="2831" width="14.875" style="1213" customWidth="1"/>
    <col min="2832" max="2832" width="17.625" style="1213" customWidth="1"/>
    <col min="2833" max="2833" width="19.375" style="1213" customWidth="1"/>
    <col min="2834" max="2835" width="0" style="1213" hidden="1" customWidth="1"/>
    <col min="2836" max="3072" width="9" style="1213"/>
    <col min="3073" max="3073" width="10.25" style="1213" customWidth="1"/>
    <col min="3074" max="3074" width="12" style="1213" customWidth="1"/>
    <col min="3075" max="3075" width="9.875" style="1213" customWidth="1"/>
    <col min="3076" max="3076" width="10.375" style="1213" customWidth="1"/>
    <col min="3077" max="3077" width="10.125" style="1213" customWidth="1"/>
    <col min="3078" max="3079" width="12.125" style="1213" customWidth="1"/>
    <col min="3080" max="3080" width="10.625" style="1213" customWidth="1"/>
    <col min="3081" max="3081" width="14.375" style="1213" customWidth="1"/>
    <col min="3082" max="3082" width="11.25" style="1213" customWidth="1"/>
    <col min="3083" max="3083" width="14.25" style="1213" customWidth="1"/>
    <col min="3084" max="3084" width="19.25" style="1213" customWidth="1"/>
    <col min="3085" max="3085" width="7.875" style="1213" customWidth="1"/>
    <col min="3086" max="3086" width="10.875" style="1213" customWidth="1"/>
    <col min="3087" max="3087" width="14.875" style="1213" customWidth="1"/>
    <col min="3088" max="3088" width="17.625" style="1213" customWidth="1"/>
    <col min="3089" max="3089" width="19.375" style="1213" customWidth="1"/>
    <col min="3090" max="3091" width="0" style="1213" hidden="1" customWidth="1"/>
    <col min="3092" max="3328" width="9" style="1213"/>
    <col min="3329" max="3329" width="10.25" style="1213" customWidth="1"/>
    <col min="3330" max="3330" width="12" style="1213" customWidth="1"/>
    <col min="3331" max="3331" width="9.875" style="1213" customWidth="1"/>
    <col min="3332" max="3332" width="10.375" style="1213" customWidth="1"/>
    <col min="3333" max="3333" width="10.125" style="1213" customWidth="1"/>
    <col min="3334" max="3335" width="12.125" style="1213" customWidth="1"/>
    <col min="3336" max="3336" width="10.625" style="1213" customWidth="1"/>
    <col min="3337" max="3337" width="14.375" style="1213" customWidth="1"/>
    <col min="3338" max="3338" width="11.25" style="1213" customWidth="1"/>
    <col min="3339" max="3339" width="14.25" style="1213" customWidth="1"/>
    <col min="3340" max="3340" width="19.25" style="1213" customWidth="1"/>
    <col min="3341" max="3341" width="7.875" style="1213" customWidth="1"/>
    <col min="3342" max="3342" width="10.875" style="1213" customWidth="1"/>
    <col min="3343" max="3343" width="14.875" style="1213" customWidth="1"/>
    <col min="3344" max="3344" width="17.625" style="1213" customWidth="1"/>
    <col min="3345" max="3345" width="19.375" style="1213" customWidth="1"/>
    <col min="3346" max="3347" width="0" style="1213" hidden="1" customWidth="1"/>
    <col min="3348" max="3584" width="9" style="1213"/>
    <col min="3585" max="3585" width="10.25" style="1213" customWidth="1"/>
    <col min="3586" max="3586" width="12" style="1213" customWidth="1"/>
    <col min="3587" max="3587" width="9.875" style="1213" customWidth="1"/>
    <col min="3588" max="3588" width="10.375" style="1213" customWidth="1"/>
    <col min="3589" max="3589" width="10.125" style="1213" customWidth="1"/>
    <col min="3590" max="3591" width="12.125" style="1213" customWidth="1"/>
    <col min="3592" max="3592" width="10.625" style="1213" customWidth="1"/>
    <col min="3593" max="3593" width="14.375" style="1213" customWidth="1"/>
    <col min="3594" max="3594" width="11.25" style="1213" customWidth="1"/>
    <col min="3595" max="3595" width="14.25" style="1213" customWidth="1"/>
    <col min="3596" max="3596" width="19.25" style="1213" customWidth="1"/>
    <col min="3597" max="3597" width="7.875" style="1213" customWidth="1"/>
    <col min="3598" max="3598" width="10.875" style="1213" customWidth="1"/>
    <col min="3599" max="3599" width="14.875" style="1213" customWidth="1"/>
    <col min="3600" max="3600" width="17.625" style="1213" customWidth="1"/>
    <col min="3601" max="3601" width="19.375" style="1213" customWidth="1"/>
    <col min="3602" max="3603" width="0" style="1213" hidden="1" customWidth="1"/>
    <col min="3604" max="3840" width="9" style="1213"/>
    <col min="3841" max="3841" width="10.25" style="1213" customWidth="1"/>
    <col min="3842" max="3842" width="12" style="1213" customWidth="1"/>
    <col min="3843" max="3843" width="9.875" style="1213" customWidth="1"/>
    <col min="3844" max="3844" width="10.375" style="1213" customWidth="1"/>
    <col min="3845" max="3845" width="10.125" style="1213" customWidth="1"/>
    <col min="3846" max="3847" width="12.125" style="1213" customWidth="1"/>
    <col min="3848" max="3848" width="10.625" style="1213" customWidth="1"/>
    <col min="3849" max="3849" width="14.375" style="1213" customWidth="1"/>
    <col min="3850" max="3850" width="11.25" style="1213" customWidth="1"/>
    <col min="3851" max="3851" width="14.25" style="1213" customWidth="1"/>
    <col min="3852" max="3852" width="19.25" style="1213" customWidth="1"/>
    <col min="3853" max="3853" width="7.875" style="1213" customWidth="1"/>
    <col min="3854" max="3854" width="10.875" style="1213" customWidth="1"/>
    <col min="3855" max="3855" width="14.875" style="1213" customWidth="1"/>
    <col min="3856" max="3856" width="17.625" style="1213" customWidth="1"/>
    <col min="3857" max="3857" width="19.375" style="1213" customWidth="1"/>
    <col min="3858" max="3859" width="0" style="1213" hidden="1" customWidth="1"/>
    <col min="3860" max="4096" width="9" style="1213"/>
    <col min="4097" max="4097" width="10.25" style="1213" customWidth="1"/>
    <col min="4098" max="4098" width="12" style="1213" customWidth="1"/>
    <col min="4099" max="4099" width="9.875" style="1213" customWidth="1"/>
    <col min="4100" max="4100" width="10.375" style="1213" customWidth="1"/>
    <col min="4101" max="4101" width="10.125" style="1213" customWidth="1"/>
    <col min="4102" max="4103" width="12.125" style="1213" customWidth="1"/>
    <col min="4104" max="4104" width="10.625" style="1213" customWidth="1"/>
    <col min="4105" max="4105" width="14.375" style="1213" customWidth="1"/>
    <col min="4106" max="4106" width="11.25" style="1213" customWidth="1"/>
    <col min="4107" max="4107" width="14.25" style="1213" customWidth="1"/>
    <col min="4108" max="4108" width="19.25" style="1213" customWidth="1"/>
    <col min="4109" max="4109" width="7.875" style="1213" customWidth="1"/>
    <col min="4110" max="4110" width="10.875" style="1213" customWidth="1"/>
    <col min="4111" max="4111" width="14.875" style="1213" customWidth="1"/>
    <col min="4112" max="4112" width="17.625" style="1213" customWidth="1"/>
    <col min="4113" max="4113" width="19.375" style="1213" customWidth="1"/>
    <col min="4114" max="4115" width="0" style="1213" hidden="1" customWidth="1"/>
    <col min="4116" max="4352" width="9" style="1213"/>
    <col min="4353" max="4353" width="10.25" style="1213" customWidth="1"/>
    <col min="4354" max="4354" width="12" style="1213" customWidth="1"/>
    <col min="4355" max="4355" width="9.875" style="1213" customWidth="1"/>
    <col min="4356" max="4356" width="10.375" style="1213" customWidth="1"/>
    <col min="4357" max="4357" width="10.125" style="1213" customWidth="1"/>
    <col min="4358" max="4359" width="12.125" style="1213" customWidth="1"/>
    <col min="4360" max="4360" width="10.625" style="1213" customWidth="1"/>
    <col min="4361" max="4361" width="14.375" style="1213" customWidth="1"/>
    <col min="4362" max="4362" width="11.25" style="1213" customWidth="1"/>
    <col min="4363" max="4363" width="14.25" style="1213" customWidth="1"/>
    <col min="4364" max="4364" width="19.25" style="1213" customWidth="1"/>
    <col min="4365" max="4365" width="7.875" style="1213" customWidth="1"/>
    <col min="4366" max="4366" width="10.875" style="1213" customWidth="1"/>
    <col min="4367" max="4367" width="14.875" style="1213" customWidth="1"/>
    <col min="4368" max="4368" width="17.625" style="1213" customWidth="1"/>
    <col min="4369" max="4369" width="19.375" style="1213" customWidth="1"/>
    <col min="4370" max="4371" width="0" style="1213" hidden="1" customWidth="1"/>
    <col min="4372" max="4608" width="9" style="1213"/>
    <col min="4609" max="4609" width="10.25" style="1213" customWidth="1"/>
    <col min="4610" max="4610" width="12" style="1213" customWidth="1"/>
    <col min="4611" max="4611" width="9.875" style="1213" customWidth="1"/>
    <col min="4612" max="4612" width="10.375" style="1213" customWidth="1"/>
    <col min="4613" max="4613" width="10.125" style="1213" customWidth="1"/>
    <col min="4614" max="4615" width="12.125" style="1213" customWidth="1"/>
    <col min="4616" max="4616" width="10.625" style="1213" customWidth="1"/>
    <col min="4617" max="4617" width="14.375" style="1213" customWidth="1"/>
    <col min="4618" max="4618" width="11.25" style="1213" customWidth="1"/>
    <col min="4619" max="4619" width="14.25" style="1213" customWidth="1"/>
    <col min="4620" max="4620" width="19.25" style="1213" customWidth="1"/>
    <col min="4621" max="4621" width="7.875" style="1213" customWidth="1"/>
    <col min="4622" max="4622" width="10.875" style="1213" customWidth="1"/>
    <col min="4623" max="4623" width="14.875" style="1213" customWidth="1"/>
    <col min="4624" max="4624" width="17.625" style="1213" customWidth="1"/>
    <col min="4625" max="4625" width="19.375" style="1213" customWidth="1"/>
    <col min="4626" max="4627" width="0" style="1213" hidden="1" customWidth="1"/>
    <col min="4628" max="4864" width="9" style="1213"/>
    <col min="4865" max="4865" width="10.25" style="1213" customWidth="1"/>
    <col min="4866" max="4866" width="12" style="1213" customWidth="1"/>
    <col min="4867" max="4867" width="9.875" style="1213" customWidth="1"/>
    <col min="4868" max="4868" width="10.375" style="1213" customWidth="1"/>
    <col min="4869" max="4869" width="10.125" style="1213" customWidth="1"/>
    <col min="4870" max="4871" width="12.125" style="1213" customWidth="1"/>
    <col min="4872" max="4872" width="10.625" style="1213" customWidth="1"/>
    <col min="4873" max="4873" width="14.375" style="1213" customWidth="1"/>
    <col min="4874" max="4874" width="11.25" style="1213" customWidth="1"/>
    <col min="4875" max="4875" width="14.25" style="1213" customWidth="1"/>
    <col min="4876" max="4876" width="19.25" style="1213" customWidth="1"/>
    <col min="4877" max="4877" width="7.875" style="1213" customWidth="1"/>
    <col min="4878" max="4878" width="10.875" style="1213" customWidth="1"/>
    <col min="4879" max="4879" width="14.875" style="1213" customWidth="1"/>
    <col min="4880" max="4880" width="17.625" style="1213" customWidth="1"/>
    <col min="4881" max="4881" width="19.375" style="1213" customWidth="1"/>
    <col min="4882" max="4883" width="0" style="1213" hidden="1" customWidth="1"/>
    <col min="4884" max="5120" width="9" style="1213"/>
    <col min="5121" max="5121" width="10.25" style="1213" customWidth="1"/>
    <col min="5122" max="5122" width="12" style="1213" customWidth="1"/>
    <col min="5123" max="5123" width="9.875" style="1213" customWidth="1"/>
    <col min="5124" max="5124" width="10.375" style="1213" customWidth="1"/>
    <col min="5125" max="5125" width="10.125" style="1213" customWidth="1"/>
    <col min="5126" max="5127" width="12.125" style="1213" customWidth="1"/>
    <col min="5128" max="5128" width="10.625" style="1213" customWidth="1"/>
    <col min="5129" max="5129" width="14.375" style="1213" customWidth="1"/>
    <col min="5130" max="5130" width="11.25" style="1213" customWidth="1"/>
    <col min="5131" max="5131" width="14.25" style="1213" customWidth="1"/>
    <col min="5132" max="5132" width="19.25" style="1213" customWidth="1"/>
    <col min="5133" max="5133" width="7.875" style="1213" customWidth="1"/>
    <col min="5134" max="5134" width="10.875" style="1213" customWidth="1"/>
    <col min="5135" max="5135" width="14.875" style="1213" customWidth="1"/>
    <col min="5136" max="5136" width="17.625" style="1213" customWidth="1"/>
    <col min="5137" max="5137" width="19.375" style="1213" customWidth="1"/>
    <col min="5138" max="5139" width="0" style="1213" hidden="1" customWidth="1"/>
    <col min="5140" max="5376" width="9" style="1213"/>
    <col min="5377" max="5377" width="10.25" style="1213" customWidth="1"/>
    <col min="5378" max="5378" width="12" style="1213" customWidth="1"/>
    <col min="5379" max="5379" width="9.875" style="1213" customWidth="1"/>
    <col min="5380" max="5380" width="10.375" style="1213" customWidth="1"/>
    <col min="5381" max="5381" width="10.125" style="1213" customWidth="1"/>
    <col min="5382" max="5383" width="12.125" style="1213" customWidth="1"/>
    <col min="5384" max="5384" width="10.625" style="1213" customWidth="1"/>
    <col min="5385" max="5385" width="14.375" style="1213" customWidth="1"/>
    <col min="5386" max="5386" width="11.25" style="1213" customWidth="1"/>
    <col min="5387" max="5387" width="14.25" style="1213" customWidth="1"/>
    <col min="5388" max="5388" width="19.25" style="1213" customWidth="1"/>
    <col min="5389" max="5389" width="7.875" style="1213" customWidth="1"/>
    <col min="5390" max="5390" width="10.875" style="1213" customWidth="1"/>
    <col min="5391" max="5391" width="14.875" style="1213" customWidth="1"/>
    <col min="5392" max="5392" width="17.625" style="1213" customWidth="1"/>
    <col min="5393" max="5393" width="19.375" style="1213" customWidth="1"/>
    <col min="5394" max="5395" width="0" style="1213" hidden="1" customWidth="1"/>
    <col min="5396" max="5632" width="9" style="1213"/>
    <col min="5633" max="5633" width="10.25" style="1213" customWidth="1"/>
    <col min="5634" max="5634" width="12" style="1213" customWidth="1"/>
    <col min="5635" max="5635" width="9.875" style="1213" customWidth="1"/>
    <col min="5636" max="5636" width="10.375" style="1213" customWidth="1"/>
    <col min="5637" max="5637" width="10.125" style="1213" customWidth="1"/>
    <col min="5638" max="5639" width="12.125" style="1213" customWidth="1"/>
    <col min="5640" max="5640" width="10.625" style="1213" customWidth="1"/>
    <col min="5641" max="5641" width="14.375" style="1213" customWidth="1"/>
    <col min="5642" max="5642" width="11.25" style="1213" customWidth="1"/>
    <col min="5643" max="5643" width="14.25" style="1213" customWidth="1"/>
    <col min="5644" max="5644" width="19.25" style="1213" customWidth="1"/>
    <col min="5645" max="5645" width="7.875" style="1213" customWidth="1"/>
    <col min="5646" max="5646" width="10.875" style="1213" customWidth="1"/>
    <col min="5647" max="5647" width="14.875" style="1213" customWidth="1"/>
    <col min="5648" max="5648" width="17.625" style="1213" customWidth="1"/>
    <col min="5649" max="5649" width="19.375" style="1213" customWidth="1"/>
    <col min="5650" max="5651" width="0" style="1213" hidden="1" customWidth="1"/>
    <col min="5652" max="5888" width="9" style="1213"/>
    <col min="5889" max="5889" width="10.25" style="1213" customWidth="1"/>
    <col min="5890" max="5890" width="12" style="1213" customWidth="1"/>
    <col min="5891" max="5891" width="9.875" style="1213" customWidth="1"/>
    <col min="5892" max="5892" width="10.375" style="1213" customWidth="1"/>
    <col min="5893" max="5893" width="10.125" style="1213" customWidth="1"/>
    <col min="5894" max="5895" width="12.125" style="1213" customWidth="1"/>
    <col min="5896" max="5896" width="10.625" style="1213" customWidth="1"/>
    <col min="5897" max="5897" width="14.375" style="1213" customWidth="1"/>
    <col min="5898" max="5898" width="11.25" style="1213" customWidth="1"/>
    <col min="5899" max="5899" width="14.25" style="1213" customWidth="1"/>
    <col min="5900" max="5900" width="19.25" style="1213" customWidth="1"/>
    <col min="5901" max="5901" width="7.875" style="1213" customWidth="1"/>
    <col min="5902" max="5902" width="10.875" style="1213" customWidth="1"/>
    <col min="5903" max="5903" width="14.875" style="1213" customWidth="1"/>
    <col min="5904" max="5904" width="17.625" style="1213" customWidth="1"/>
    <col min="5905" max="5905" width="19.375" style="1213" customWidth="1"/>
    <col min="5906" max="5907" width="0" style="1213" hidden="1" customWidth="1"/>
    <col min="5908" max="6144" width="9" style="1213"/>
    <col min="6145" max="6145" width="10.25" style="1213" customWidth="1"/>
    <col min="6146" max="6146" width="12" style="1213" customWidth="1"/>
    <col min="6147" max="6147" width="9.875" style="1213" customWidth="1"/>
    <col min="6148" max="6148" width="10.375" style="1213" customWidth="1"/>
    <col min="6149" max="6149" width="10.125" style="1213" customWidth="1"/>
    <col min="6150" max="6151" width="12.125" style="1213" customWidth="1"/>
    <col min="6152" max="6152" width="10.625" style="1213" customWidth="1"/>
    <col min="6153" max="6153" width="14.375" style="1213" customWidth="1"/>
    <col min="6154" max="6154" width="11.25" style="1213" customWidth="1"/>
    <col min="6155" max="6155" width="14.25" style="1213" customWidth="1"/>
    <col min="6156" max="6156" width="19.25" style="1213" customWidth="1"/>
    <col min="6157" max="6157" width="7.875" style="1213" customWidth="1"/>
    <col min="6158" max="6158" width="10.875" style="1213" customWidth="1"/>
    <col min="6159" max="6159" width="14.875" style="1213" customWidth="1"/>
    <col min="6160" max="6160" width="17.625" style="1213" customWidth="1"/>
    <col min="6161" max="6161" width="19.375" style="1213" customWidth="1"/>
    <col min="6162" max="6163" width="0" style="1213" hidden="1" customWidth="1"/>
    <col min="6164" max="6400" width="9" style="1213"/>
    <col min="6401" max="6401" width="10.25" style="1213" customWidth="1"/>
    <col min="6402" max="6402" width="12" style="1213" customWidth="1"/>
    <col min="6403" max="6403" width="9.875" style="1213" customWidth="1"/>
    <col min="6404" max="6404" width="10.375" style="1213" customWidth="1"/>
    <col min="6405" max="6405" width="10.125" style="1213" customWidth="1"/>
    <col min="6406" max="6407" width="12.125" style="1213" customWidth="1"/>
    <col min="6408" max="6408" width="10.625" style="1213" customWidth="1"/>
    <col min="6409" max="6409" width="14.375" style="1213" customWidth="1"/>
    <col min="6410" max="6410" width="11.25" style="1213" customWidth="1"/>
    <col min="6411" max="6411" width="14.25" style="1213" customWidth="1"/>
    <col min="6412" max="6412" width="19.25" style="1213" customWidth="1"/>
    <col min="6413" max="6413" width="7.875" style="1213" customWidth="1"/>
    <col min="6414" max="6414" width="10.875" style="1213" customWidth="1"/>
    <col min="6415" max="6415" width="14.875" style="1213" customWidth="1"/>
    <col min="6416" max="6416" width="17.625" style="1213" customWidth="1"/>
    <col min="6417" max="6417" width="19.375" style="1213" customWidth="1"/>
    <col min="6418" max="6419" width="0" style="1213" hidden="1" customWidth="1"/>
    <col min="6420" max="6656" width="9" style="1213"/>
    <col min="6657" max="6657" width="10.25" style="1213" customWidth="1"/>
    <col min="6658" max="6658" width="12" style="1213" customWidth="1"/>
    <col min="6659" max="6659" width="9.875" style="1213" customWidth="1"/>
    <col min="6660" max="6660" width="10.375" style="1213" customWidth="1"/>
    <col min="6661" max="6661" width="10.125" style="1213" customWidth="1"/>
    <col min="6662" max="6663" width="12.125" style="1213" customWidth="1"/>
    <col min="6664" max="6664" width="10.625" style="1213" customWidth="1"/>
    <col min="6665" max="6665" width="14.375" style="1213" customWidth="1"/>
    <col min="6666" max="6666" width="11.25" style="1213" customWidth="1"/>
    <col min="6667" max="6667" width="14.25" style="1213" customWidth="1"/>
    <col min="6668" max="6668" width="19.25" style="1213" customWidth="1"/>
    <col min="6669" max="6669" width="7.875" style="1213" customWidth="1"/>
    <col min="6670" max="6670" width="10.875" style="1213" customWidth="1"/>
    <col min="6671" max="6671" width="14.875" style="1213" customWidth="1"/>
    <col min="6672" max="6672" width="17.625" style="1213" customWidth="1"/>
    <col min="6673" max="6673" width="19.375" style="1213" customWidth="1"/>
    <col min="6674" max="6675" width="0" style="1213" hidden="1" customWidth="1"/>
    <col min="6676" max="6912" width="9" style="1213"/>
    <col min="6913" max="6913" width="10.25" style="1213" customWidth="1"/>
    <col min="6914" max="6914" width="12" style="1213" customWidth="1"/>
    <col min="6915" max="6915" width="9.875" style="1213" customWidth="1"/>
    <col min="6916" max="6916" width="10.375" style="1213" customWidth="1"/>
    <col min="6917" max="6917" width="10.125" style="1213" customWidth="1"/>
    <col min="6918" max="6919" width="12.125" style="1213" customWidth="1"/>
    <col min="6920" max="6920" width="10.625" style="1213" customWidth="1"/>
    <col min="6921" max="6921" width="14.375" style="1213" customWidth="1"/>
    <col min="6922" max="6922" width="11.25" style="1213" customWidth="1"/>
    <col min="6923" max="6923" width="14.25" style="1213" customWidth="1"/>
    <col min="6924" max="6924" width="19.25" style="1213" customWidth="1"/>
    <col min="6925" max="6925" width="7.875" style="1213" customWidth="1"/>
    <col min="6926" max="6926" width="10.875" style="1213" customWidth="1"/>
    <col min="6927" max="6927" width="14.875" style="1213" customWidth="1"/>
    <col min="6928" max="6928" width="17.625" style="1213" customWidth="1"/>
    <col min="6929" max="6929" width="19.375" style="1213" customWidth="1"/>
    <col min="6930" max="6931" width="0" style="1213" hidden="1" customWidth="1"/>
    <col min="6932" max="7168" width="9" style="1213"/>
    <col min="7169" max="7169" width="10.25" style="1213" customWidth="1"/>
    <col min="7170" max="7170" width="12" style="1213" customWidth="1"/>
    <col min="7171" max="7171" width="9.875" style="1213" customWidth="1"/>
    <col min="7172" max="7172" width="10.375" style="1213" customWidth="1"/>
    <col min="7173" max="7173" width="10.125" style="1213" customWidth="1"/>
    <col min="7174" max="7175" width="12.125" style="1213" customWidth="1"/>
    <col min="7176" max="7176" width="10.625" style="1213" customWidth="1"/>
    <col min="7177" max="7177" width="14.375" style="1213" customWidth="1"/>
    <col min="7178" max="7178" width="11.25" style="1213" customWidth="1"/>
    <col min="7179" max="7179" width="14.25" style="1213" customWidth="1"/>
    <col min="7180" max="7180" width="19.25" style="1213" customWidth="1"/>
    <col min="7181" max="7181" width="7.875" style="1213" customWidth="1"/>
    <col min="7182" max="7182" width="10.875" style="1213" customWidth="1"/>
    <col min="7183" max="7183" width="14.875" style="1213" customWidth="1"/>
    <col min="7184" max="7184" width="17.625" style="1213" customWidth="1"/>
    <col min="7185" max="7185" width="19.375" style="1213" customWidth="1"/>
    <col min="7186" max="7187" width="0" style="1213" hidden="1" customWidth="1"/>
    <col min="7188" max="7424" width="9" style="1213"/>
    <col min="7425" max="7425" width="10.25" style="1213" customWidth="1"/>
    <col min="7426" max="7426" width="12" style="1213" customWidth="1"/>
    <col min="7427" max="7427" width="9.875" style="1213" customWidth="1"/>
    <col min="7428" max="7428" width="10.375" style="1213" customWidth="1"/>
    <col min="7429" max="7429" width="10.125" style="1213" customWidth="1"/>
    <col min="7430" max="7431" width="12.125" style="1213" customWidth="1"/>
    <col min="7432" max="7432" width="10.625" style="1213" customWidth="1"/>
    <col min="7433" max="7433" width="14.375" style="1213" customWidth="1"/>
    <col min="7434" max="7434" width="11.25" style="1213" customWidth="1"/>
    <col min="7435" max="7435" width="14.25" style="1213" customWidth="1"/>
    <col min="7436" max="7436" width="19.25" style="1213" customWidth="1"/>
    <col min="7437" max="7437" width="7.875" style="1213" customWidth="1"/>
    <col min="7438" max="7438" width="10.875" style="1213" customWidth="1"/>
    <col min="7439" max="7439" width="14.875" style="1213" customWidth="1"/>
    <col min="7440" max="7440" width="17.625" style="1213" customWidth="1"/>
    <col min="7441" max="7441" width="19.375" style="1213" customWidth="1"/>
    <col min="7442" max="7443" width="0" style="1213" hidden="1" customWidth="1"/>
    <col min="7444" max="7680" width="9" style="1213"/>
    <col min="7681" max="7681" width="10.25" style="1213" customWidth="1"/>
    <col min="7682" max="7682" width="12" style="1213" customWidth="1"/>
    <col min="7683" max="7683" width="9.875" style="1213" customWidth="1"/>
    <col min="7684" max="7684" width="10.375" style="1213" customWidth="1"/>
    <col min="7685" max="7685" width="10.125" style="1213" customWidth="1"/>
    <col min="7686" max="7687" width="12.125" style="1213" customWidth="1"/>
    <col min="7688" max="7688" width="10.625" style="1213" customWidth="1"/>
    <col min="7689" max="7689" width="14.375" style="1213" customWidth="1"/>
    <col min="7690" max="7690" width="11.25" style="1213" customWidth="1"/>
    <col min="7691" max="7691" width="14.25" style="1213" customWidth="1"/>
    <col min="7692" max="7692" width="19.25" style="1213" customWidth="1"/>
    <col min="7693" max="7693" width="7.875" style="1213" customWidth="1"/>
    <col min="7694" max="7694" width="10.875" style="1213" customWidth="1"/>
    <col min="7695" max="7695" width="14.875" style="1213" customWidth="1"/>
    <col min="7696" max="7696" width="17.625" style="1213" customWidth="1"/>
    <col min="7697" max="7697" width="19.375" style="1213" customWidth="1"/>
    <col min="7698" max="7699" width="0" style="1213" hidden="1" customWidth="1"/>
    <col min="7700" max="7936" width="9" style="1213"/>
    <col min="7937" max="7937" width="10.25" style="1213" customWidth="1"/>
    <col min="7938" max="7938" width="12" style="1213" customWidth="1"/>
    <col min="7939" max="7939" width="9.875" style="1213" customWidth="1"/>
    <col min="7940" max="7940" width="10.375" style="1213" customWidth="1"/>
    <col min="7941" max="7941" width="10.125" style="1213" customWidth="1"/>
    <col min="7942" max="7943" width="12.125" style="1213" customWidth="1"/>
    <col min="7944" max="7944" width="10.625" style="1213" customWidth="1"/>
    <col min="7945" max="7945" width="14.375" style="1213" customWidth="1"/>
    <col min="7946" max="7946" width="11.25" style="1213" customWidth="1"/>
    <col min="7947" max="7947" width="14.25" style="1213" customWidth="1"/>
    <col min="7948" max="7948" width="19.25" style="1213" customWidth="1"/>
    <col min="7949" max="7949" width="7.875" style="1213" customWidth="1"/>
    <col min="7950" max="7950" width="10.875" style="1213" customWidth="1"/>
    <col min="7951" max="7951" width="14.875" style="1213" customWidth="1"/>
    <col min="7952" max="7952" width="17.625" style="1213" customWidth="1"/>
    <col min="7953" max="7953" width="19.375" style="1213" customWidth="1"/>
    <col min="7954" max="7955" width="0" style="1213" hidden="1" customWidth="1"/>
    <col min="7956" max="8192" width="9" style="1213"/>
    <col min="8193" max="8193" width="10.25" style="1213" customWidth="1"/>
    <col min="8194" max="8194" width="12" style="1213" customWidth="1"/>
    <col min="8195" max="8195" width="9.875" style="1213" customWidth="1"/>
    <col min="8196" max="8196" width="10.375" style="1213" customWidth="1"/>
    <col min="8197" max="8197" width="10.125" style="1213" customWidth="1"/>
    <col min="8198" max="8199" width="12.125" style="1213" customWidth="1"/>
    <col min="8200" max="8200" width="10.625" style="1213" customWidth="1"/>
    <col min="8201" max="8201" width="14.375" style="1213" customWidth="1"/>
    <col min="8202" max="8202" width="11.25" style="1213" customWidth="1"/>
    <col min="8203" max="8203" width="14.25" style="1213" customWidth="1"/>
    <col min="8204" max="8204" width="19.25" style="1213" customWidth="1"/>
    <col min="8205" max="8205" width="7.875" style="1213" customWidth="1"/>
    <col min="8206" max="8206" width="10.875" style="1213" customWidth="1"/>
    <col min="8207" max="8207" width="14.875" style="1213" customWidth="1"/>
    <col min="8208" max="8208" width="17.625" style="1213" customWidth="1"/>
    <col min="8209" max="8209" width="19.375" style="1213" customWidth="1"/>
    <col min="8210" max="8211" width="0" style="1213" hidden="1" customWidth="1"/>
    <col min="8212" max="8448" width="9" style="1213"/>
    <col min="8449" max="8449" width="10.25" style="1213" customWidth="1"/>
    <col min="8450" max="8450" width="12" style="1213" customWidth="1"/>
    <col min="8451" max="8451" width="9.875" style="1213" customWidth="1"/>
    <col min="8452" max="8452" width="10.375" style="1213" customWidth="1"/>
    <col min="8453" max="8453" width="10.125" style="1213" customWidth="1"/>
    <col min="8454" max="8455" width="12.125" style="1213" customWidth="1"/>
    <col min="8456" max="8456" width="10.625" style="1213" customWidth="1"/>
    <col min="8457" max="8457" width="14.375" style="1213" customWidth="1"/>
    <col min="8458" max="8458" width="11.25" style="1213" customWidth="1"/>
    <col min="8459" max="8459" width="14.25" style="1213" customWidth="1"/>
    <col min="8460" max="8460" width="19.25" style="1213" customWidth="1"/>
    <col min="8461" max="8461" width="7.875" style="1213" customWidth="1"/>
    <col min="8462" max="8462" width="10.875" style="1213" customWidth="1"/>
    <col min="8463" max="8463" width="14.875" style="1213" customWidth="1"/>
    <col min="8464" max="8464" width="17.625" style="1213" customWidth="1"/>
    <col min="8465" max="8465" width="19.375" style="1213" customWidth="1"/>
    <col min="8466" max="8467" width="0" style="1213" hidden="1" customWidth="1"/>
    <col min="8468" max="8704" width="9" style="1213"/>
    <col min="8705" max="8705" width="10.25" style="1213" customWidth="1"/>
    <col min="8706" max="8706" width="12" style="1213" customWidth="1"/>
    <col min="8707" max="8707" width="9.875" style="1213" customWidth="1"/>
    <col min="8708" max="8708" width="10.375" style="1213" customWidth="1"/>
    <col min="8709" max="8709" width="10.125" style="1213" customWidth="1"/>
    <col min="8710" max="8711" width="12.125" style="1213" customWidth="1"/>
    <col min="8712" max="8712" width="10.625" style="1213" customWidth="1"/>
    <col min="8713" max="8713" width="14.375" style="1213" customWidth="1"/>
    <col min="8714" max="8714" width="11.25" style="1213" customWidth="1"/>
    <col min="8715" max="8715" width="14.25" style="1213" customWidth="1"/>
    <col min="8716" max="8716" width="19.25" style="1213" customWidth="1"/>
    <col min="8717" max="8717" width="7.875" style="1213" customWidth="1"/>
    <col min="8718" max="8718" width="10.875" style="1213" customWidth="1"/>
    <col min="8719" max="8719" width="14.875" style="1213" customWidth="1"/>
    <col min="8720" max="8720" width="17.625" style="1213" customWidth="1"/>
    <col min="8721" max="8721" width="19.375" style="1213" customWidth="1"/>
    <col min="8722" max="8723" width="0" style="1213" hidden="1" customWidth="1"/>
    <col min="8724" max="8960" width="9" style="1213"/>
    <col min="8961" max="8961" width="10.25" style="1213" customWidth="1"/>
    <col min="8962" max="8962" width="12" style="1213" customWidth="1"/>
    <col min="8963" max="8963" width="9.875" style="1213" customWidth="1"/>
    <col min="8964" max="8964" width="10.375" style="1213" customWidth="1"/>
    <col min="8965" max="8965" width="10.125" style="1213" customWidth="1"/>
    <col min="8966" max="8967" width="12.125" style="1213" customWidth="1"/>
    <col min="8968" max="8968" width="10.625" style="1213" customWidth="1"/>
    <col min="8969" max="8969" width="14.375" style="1213" customWidth="1"/>
    <col min="8970" max="8970" width="11.25" style="1213" customWidth="1"/>
    <col min="8971" max="8971" width="14.25" style="1213" customWidth="1"/>
    <col min="8972" max="8972" width="19.25" style="1213" customWidth="1"/>
    <col min="8973" max="8973" width="7.875" style="1213" customWidth="1"/>
    <col min="8974" max="8974" width="10.875" style="1213" customWidth="1"/>
    <col min="8975" max="8975" width="14.875" style="1213" customWidth="1"/>
    <col min="8976" max="8976" width="17.625" style="1213" customWidth="1"/>
    <col min="8977" max="8977" width="19.375" style="1213" customWidth="1"/>
    <col min="8978" max="8979" width="0" style="1213" hidden="1" customWidth="1"/>
    <col min="8980" max="9216" width="9" style="1213"/>
    <col min="9217" max="9217" width="10.25" style="1213" customWidth="1"/>
    <col min="9218" max="9218" width="12" style="1213" customWidth="1"/>
    <col min="9219" max="9219" width="9.875" style="1213" customWidth="1"/>
    <col min="9220" max="9220" width="10.375" style="1213" customWidth="1"/>
    <col min="9221" max="9221" width="10.125" style="1213" customWidth="1"/>
    <col min="9222" max="9223" width="12.125" style="1213" customWidth="1"/>
    <col min="9224" max="9224" width="10.625" style="1213" customWidth="1"/>
    <col min="9225" max="9225" width="14.375" style="1213" customWidth="1"/>
    <col min="9226" max="9226" width="11.25" style="1213" customWidth="1"/>
    <col min="9227" max="9227" width="14.25" style="1213" customWidth="1"/>
    <col min="9228" max="9228" width="19.25" style="1213" customWidth="1"/>
    <col min="9229" max="9229" width="7.875" style="1213" customWidth="1"/>
    <col min="9230" max="9230" width="10.875" style="1213" customWidth="1"/>
    <col min="9231" max="9231" width="14.875" style="1213" customWidth="1"/>
    <col min="9232" max="9232" width="17.625" style="1213" customWidth="1"/>
    <col min="9233" max="9233" width="19.375" style="1213" customWidth="1"/>
    <col min="9234" max="9235" width="0" style="1213" hidden="1" customWidth="1"/>
    <col min="9236" max="9472" width="9" style="1213"/>
    <col min="9473" max="9473" width="10.25" style="1213" customWidth="1"/>
    <col min="9474" max="9474" width="12" style="1213" customWidth="1"/>
    <col min="9475" max="9475" width="9.875" style="1213" customWidth="1"/>
    <col min="9476" max="9476" width="10.375" style="1213" customWidth="1"/>
    <col min="9477" max="9477" width="10.125" style="1213" customWidth="1"/>
    <col min="9478" max="9479" width="12.125" style="1213" customWidth="1"/>
    <col min="9480" max="9480" width="10.625" style="1213" customWidth="1"/>
    <col min="9481" max="9481" width="14.375" style="1213" customWidth="1"/>
    <col min="9482" max="9482" width="11.25" style="1213" customWidth="1"/>
    <col min="9483" max="9483" width="14.25" style="1213" customWidth="1"/>
    <col min="9484" max="9484" width="19.25" style="1213" customWidth="1"/>
    <col min="9485" max="9485" width="7.875" style="1213" customWidth="1"/>
    <col min="9486" max="9486" width="10.875" style="1213" customWidth="1"/>
    <col min="9487" max="9487" width="14.875" style="1213" customWidth="1"/>
    <col min="9488" max="9488" width="17.625" style="1213" customWidth="1"/>
    <col min="9489" max="9489" width="19.375" style="1213" customWidth="1"/>
    <col min="9490" max="9491" width="0" style="1213" hidden="1" customWidth="1"/>
    <col min="9492" max="9728" width="9" style="1213"/>
    <col min="9729" max="9729" width="10.25" style="1213" customWidth="1"/>
    <col min="9730" max="9730" width="12" style="1213" customWidth="1"/>
    <col min="9731" max="9731" width="9.875" style="1213" customWidth="1"/>
    <col min="9732" max="9732" width="10.375" style="1213" customWidth="1"/>
    <col min="9733" max="9733" width="10.125" style="1213" customWidth="1"/>
    <col min="9734" max="9735" width="12.125" style="1213" customWidth="1"/>
    <col min="9736" max="9736" width="10.625" style="1213" customWidth="1"/>
    <col min="9737" max="9737" width="14.375" style="1213" customWidth="1"/>
    <col min="9738" max="9738" width="11.25" style="1213" customWidth="1"/>
    <col min="9739" max="9739" width="14.25" style="1213" customWidth="1"/>
    <col min="9740" max="9740" width="19.25" style="1213" customWidth="1"/>
    <col min="9741" max="9741" width="7.875" style="1213" customWidth="1"/>
    <col min="9742" max="9742" width="10.875" style="1213" customWidth="1"/>
    <col min="9743" max="9743" width="14.875" style="1213" customWidth="1"/>
    <col min="9744" max="9744" width="17.625" style="1213" customWidth="1"/>
    <col min="9745" max="9745" width="19.375" style="1213" customWidth="1"/>
    <col min="9746" max="9747" width="0" style="1213" hidden="1" customWidth="1"/>
    <col min="9748" max="9984" width="9" style="1213"/>
    <col min="9985" max="9985" width="10.25" style="1213" customWidth="1"/>
    <col min="9986" max="9986" width="12" style="1213" customWidth="1"/>
    <col min="9987" max="9987" width="9.875" style="1213" customWidth="1"/>
    <col min="9988" max="9988" width="10.375" style="1213" customWidth="1"/>
    <col min="9989" max="9989" width="10.125" style="1213" customWidth="1"/>
    <col min="9990" max="9991" width="12.125" style="1213" customWidth="1"/>
    <col min="9992" max="9992" width="10.625" style="1213" customWidth="1"/>
    <col min="9993" max="9993" width="14.375" style="1213" customWidth="1"/>
    <col min="9994" max="9994" width="11.25" style="1213" customWidth="1"/>
    <col min="9995" max="9995" width="14.25" style="1213" customWidth="1"/>
    <col min="9996" max="9996" width="19.25" style="1213" customWidth="1"/>
    <col min="9997" max="9997" width="7.875" style="1213" customWidth="1"/>
    <col min="9998" max="9998" width="10.875" style="1213" customWidth="1"/>
    <col min="9999" max="9999" width="14.875" style="1213" customWidth="1"/>
    <col min="10000" max="10000" width="17.625" style="1213" customWidth="1"/>
    <col min="10001" max="10001" width="19.375" style="1213" customWidth="1"/>
    <col min="10002" max="10003" width="0" style="1213" hidden="1" customWidth="1"/>
    <col min="10004" max="10240" width="9" style="1213"/>
    <col min="10241" max="10241" width="10.25" style="1213" customWidth="1"/>
    <col min="10242" max="10242" width="12" style="1213" customWidth="1"/>
    <col min="10243" max="10243" width="9.875" style="1213" customWidth="1"/>
    <col min="10244" max="10244" width="10.375" style="1213" customWidth="1"/>
    <col min="10245" max="10245" width="10.125" style="1213" customWidth="1"/>
    <col min="10246" max="10247" width="12.125" style="1213" customWidth="1"/>
    <col min="10248" max="10248" width="10.625" style="1213" customWidth="1"/>
    <col min="10249" max="10249" width="14.375" style="1213" customWidth="1"/>
    <col min="10250" max="10250" width="11.25" style="1213" customWidth="1"/>
    <col min="10251" max="10251" width="14.25" style="1213" customWidth="1"/>
    <col min="10252" max="10252" width="19.25" style="1213" customWidth="1"/>
    <col min="10253" max="10253" width="7.875" style="1213" customWidth="1"/>
    <col min="10254" max="10254" width="10.875" style="1213" customWidth="1"/>
    <col min="10255" max="10255" width="14.875" style="1213" customWidth="1"/>
    <col min="10256" max="10256" width="17.625" style="1213" customWidth="1"/>
    <col min="10257" max="10257" width="19.375" style="1213" customWidth="1"/>
    <col min="10258" max="10259" width="0" style="1213" hidden="1" customWidth="1"/>
    <col min="10260" max="10496" width="9" style="1213"/>
    <col min="10497" max="10497" width="10.25" style="1213" customWidth="1"/>
    <col min="10498" max="10498" width="12" style="1213" customWidth="1"/>
    <col min="10499" max="10499" width="9.875" style="1213" customWidth="1"/>
    <col min="10500" max="10500" width="10.375" style="1213" customWidth="1"/>
    <col min="10501" max="10501" width="10.125" style="1213" customWidth="1"/>
    <col min="10502" max="10503" width="12.125" style="1213" customWidth="1"/>
    <col min="10504" max="10504" width="10.625" style="1213" customWidth="1"/>
    <col min="10505" max="10505" width="14.375" style="1213" customWidth="1"/>
    <col min="10506" max="10506" width="11.25" style="1213" customWidth="1"/>
    <col min="10507" max="10507" width="14.25" style="1213" customWidth="1"/>
    <col min="10508" max="10508" width="19.25" style="1213" customWidth="1"/>
    <col min="10509" max="10509" width="7.875" style="1213" customWidth="1"/>
    <col min="10510" max="10510" width="10.875" style="1213" customWidth="1"/>
    <col min="10511" max="10511" width="14.875" style="1213" customWidth="1"/>
    <col min="10512" max="10512" width="17.625" style="1213" customWidth="1"/>
    <col min="10513" max="10513" width="19.375" style="1213" customWidth="1"/>
    <col min="10514" max="10515" width="0" style="1213" hidden="1" customWidth="1"/>
    <col min="10516" max="10752" width="9" style="1213"/>
    <col min="10753" max="10753" width="10.25" style="1213" customWidth="1"/>
    <col min="10754" max="10754" width="12" style="1213" customWidth="1"/>
    <col min="10755" max="10755" width="9.875" style="1213" customWidth="1"/>
    <col min="10756" max="10756" width="10.375" style="1213" customWidth="1"/>
    <col min="10757" max="10757" width="10.125" style="1213" customWidth="1"/>
    <col min="10758" max="10759" width="12.125" style="1213" customWidth="1"/>
    <col min="10760" max="10760" width="10.625" style="1213" customWidth="1"/>
    <col min="10761" max="10761" width="14.375" style="1213" customWidth="1"/>
    <col min="10762" max="10762" width="11.25" style="1213" customWidth="1"/>
    <col min="10763" max="10763" width="14.25" style="1213" customWidth="1"/>
    <col min="10764" max="10764" width="19.25" style="1213" customWidth="1"/>
    <col min="10765" max="10765" width="7.875" style="1213" customWidth="1"/>
    <col min="10766" max="10766" width="10.875" style="1213" customWidth="1"/>
    <col min="10767" max="10767" width="14.875" style="1213" customWidth="1"/>
    <col min="10768" max="10768" width="17.625" style="1213" customWidth="1"/>
    <col min="10769" max="10769" width="19.375" style="1213" customWidth="1"/>
    <col min="10770" max="10771" width="0" style="1213" hidden="1" customWidth="1"/>
    <col min="10772" max="11008" width="9" style="1213"/>
    <col min="11009" max="11009" width="10.25" style="1213" customWidth="1"/>
    <col min="11010" max="11010" width="12" style="1213" customWidth="1"/>
    <col min="11011" max="11011" width="9.875" style="1213" customWidth="1"/>
    <col min="11012" max="11012" width="10.375" style="1213" customWidth="1"/>
    <col min="11013" max="11013" width="10.125" style="1213" customWidth="1"/>
    <col min="11014" max="11015" width="12.125" style="1213" customWidth="1"/>
    <col min="11016" max="11016" width="10.625" style="1213" customWidth="1"/>
    <col min="11017" max="11017" width="14.375" style="1213" customWidth="1"/>
    <col min="11018" max="11018" width="11.25" style="1213" customWidth="1"/>
    <col min="11019" max="11019" width="14.25" style="1213" customWidth="1"/>
    <col min="11020" max="11020" width="19.25" style="1213" customWidth="1"/>
    <col min="11021" max="11021" width="7.875" style="1213" customWidth="1"/>
    <col min="11022" max="11022" width="10.875" style="1213" customWidth="1"/>
    <col min="11023" max="11023" width="14.875" style="1213" customWidth="1"/>
    <col min="11024" max="11024" width="17.625" style="1213" customWidth="1"/>
    <col min="11025" max="11025" width="19.375" style="1213" customWidth="1"/>
    <col min="11026" max="11027" width="0" style="1213" hidden="1" customWidth="1"/>
    <col min="11028" max="11264" width="9" style="1213"/>
    <col min="11265" max="11265" width="10.25" style="1213" customWidth="1"/>
    <col min="11266" max="11266" width="12" style="1213" customWidth="1"/>
    <col min="11267" max="11267" width="9.875" style="1213" customWidth="1"/>
    <col min="11268" max="11268" width="10.375" style="1213" customWidth="1"/>
    <col min="11269" max="11269" width="10.125" style="1213" customWidth="1"/>
    <col min="11270" max="11271" width="12.125" style="1213" customWidth="1"/>
    <col min="11272" max="11272" width="10.625" style="1213" customWidth="1"/>
    <col min="11273" max="11273" width="14.375" style="1213" customWidth="1"/>
    <col min="11274" max="11274" width="11.25" style="1213" customWidth="1"/>
    <col min="11275" max="11275" width="14.25" style="1213" customWidth="1"/>
    <col min="11276" max="11276" width="19.25" style="1213" customWidth="1"/>
    <col min="11277" max="11277" width="7.875" style="1213" customWidth="1"/>
    <col min="11278" max="11278" width="10.875" style="1213" customWidth="1"/>
    <col min="11279" max="11279" width="14.875" style="1213" customWidth="1"/>
    <col min="11280" max="11280" width="17.625" style="1213" customWidth="1"/>
    <col min="11281" max="11281" width="19.375" style="1213" customWidth="1"/>
    <col min="11282" max="11283" width="0" style="1213" hidden="1" customWidth="1"/>
    <col min="11284" max="11520" width="9" style="1213"/>
    <col min="11521" max="11521" width="10.25" style="1213" customWidth="1"/>
    <col min="11522" max="11522" width="12" style="1213" customWidth="1"/>
    <col min="11523" max="11523" width="9.875" style="1213" customWidth="1"/>
    <col min="11524" max="11524" width="10.375" style="1213" customWidth="1"/>
    <col min="11525" max="11525" width="10.125" style="1213" customWidth="1"/>
    <col min="11526" max="11527" width="12.125" style="1213" customWidth="1"/>
    <col min="11528" max="11528" width="10.625" style="1213" customWidth="1"/>
    <col min="11529" max="11529" width="14.375" style="1213" customWidth="1"/>
    <col min="11530" max="11530" width="11.25" style="1213" customWidth="1"/>
    <col min="11531" max="11531" width="14.25" style="1213" customWidth="1"/>
    <col min="11532" max="11532" width="19.25" style="1213" customWidth="1"/>
    <col min="11533" max="11533" width="7.875" style="1213" customWidth="1"/>
    <col min="11534" max="11534" width="10.875" style="1213" customWidth="1"/>
    <col min="11535" max="11535" width="14.875" style="1213" customWidth="1"/>
    <col min="11536" max="11536" width="17.625" style="1213" customWidth="1"/>
    <col min="11537" max="11537" width="19.375" style="1213" customWidth="1"/>
    <col min="11538" max="11539" width="0" style="1213" hidden="1" customWidth="1"/>
    <col min="11540" max="11776" width="9" style="1213"/>
    <col min="11777" max="11777" width="10.25" style="1213" customWidth="1"/>
    <col min="11778" max="11778" width="12" style="1213" customWidth="1"/>
    <col min="11779" max="11779" width="9.875" style="1213" customWidth="1"/>
    <col min="11780" max="11780" width="10.375" style="1213" customWidth="1"/>
    <col min="11781" max="11781" width="10.125" style="1213" customWidth="1"/>
    <col min="11782" max="11783" width="12.125" style="1213" customWidth="1"/>
    <col min="11784" max="11784" width="10.625" style="1213" customWidth="1"/>
    <col min="11785" max="11785" width="14.375" style="1213" customWidth="1"/>
    <col min="11786" max="11786" width="11.25" style="1213" customWidth="1"/>
    <col min="11787" max="11787" width="14.25" style="1213" customWidth="1"/>
    <col min="11788" max="11788" width="19.25" style="1213" customWidth="1"/>
    <col min="11789" max="11789" width="7.875" style="1213" customWidth="1"/>
    <col min="11790" max="11790" width="10.875" style="1213" customWidth="1"/>
    <col min="11791" max="11791" width="14.875" style="1213" customWidth="1"/>
    <col min="11792" max="11792" width="17.625" style="1213" customWidth="1"/>
    <col min="11793" max="11793" width="19.375" style="1213" customWidth="1"/>
    <col min="11794" max="11795" width="0" style="1213" hidden="1" customWidth="1"/>
    <col min="11796" max="12032" width="9" style="1213"/>
    <col min="12033" max="12033" width="10.25" style="1213" customWidth="1"/>
    <col min="12034" max="12034" width="12" style="1213" customWidth="1"/>
    <col min="12035" max="12035" width="9.875" style="1213" customWidth="1"/>
    <col min="12036" max="12036" width="10.375" style="1213" customWidth="1"/>
    <col min="12037" max="12037" width="10.125" style="1213" customWidth="1"/>
    <col min="12038" max="12039" width="12.125" style="1213" customWidth="1"/>
    <col min="12040" max="12040" width="10.625" style="1213" customWidth="1"/>
    <col min="12041" max="12041" width="14.375" style="1213" customWidth="1"/>
    <col min="12042" max="12042" width="11.25" style="1213" customWidth="1"/>
    <col min="12043" max="12043" width="14.25" style="1213" customWidth="1"/>
    <col min="12044" max="12044" width="19.25" style="1213" customWidth="1"/>
    <col min="12045" max="12045" width="7.875" style="1213" customWidth="1"/>
    <col min="12046" max="12046" width="10.875" style="1213" customWidth="1"/>
    <col min="12047" max="12047" width="14.875" style="1213" customWidth="1"/>
    <col min="12048" max="12048" width="17.625" style="1213" customWidth="1"/>
    <col min="12049" max="12049" width="19.375" style="1213" customWidth="1"/>
    <col min="12050" max="12051" width="0" style="1213" hidden="1" customWidth="1"/>
    <col min="12052" max="12288" width="9" style="1213"/>
    <col min="12289" max="12289" width="10.25" style="1213" customWidth="1"/>
    <col min="12290" max="12290" width="12" style="1213" customWidth="1"/>
    <col min="12291" max="12291" width="9.875" style="1213" customWidth="1"/>
    <col min="12292" max="12292" width="10.375" style="1213" customWidth="1"/>
    <col min="12293" max="12293" width="10.125" style="1213" customWidth="1"/>
    <col min="12294" max="12295" width="12.125" style="1213" customWidth="1"/>
    <col min="12296" max="12296" width="10.625" style="1213" customWidth="1"/>
    <col min="12297" max="12297" width="14.375" style="1213" customWidth="1"/>
    <col min="12298" max="12298" width="11.25" style="1213" customWidth="1"/>
    <col min="12299" max="12299" width="14.25" style="1213" customWidth="1"/>
    <col min="12300" max="12300" width="19.25" style="1213" customWidth="1"/>
    <col min="12301" max="12301" width="7.875" style="1213" customWidth="1"/>
    <col min="12302" max="12302" width="10.875" style="1213" customWidth="1"/>
    <col min="12303" max="12303" width="14.875" style="1213" customWidth="1"/>
    <col min="12304" max="12304" width="17.625" style="1213" customWidth="1"/>
    <col min="12305" max="12305" width="19.375" style="1213" customWidth="1"/>
    <col min="12306" max="12307" width="0" style="1213" hidden="1" customWidth="1"/>
    <col min="12308" max="12544" width="9" style="1213"/>
    <col min="12545" max="12545" width="10.25" style="1213" customWidth="1"/>
    <col min="12546" max="12546" width="12" style="1213" customWidth="1"/>
    <col min="12547" max="12547" width="9.875" style="1213" customWidth="1"/>
    <col min="12548" max="12548" width="10.375" style="1213" customWidth="1"/>
    <col min="12549" max="12549" width="10.125" style="1213" customWidth="1"/>
    <col min="12550" max="12551" width="12.125" style="1213" customWidth="1"/>
    <col min="12552" max="12552" width="10.625" style="1213" customWidth="1"/>
    <col min="12553" max="12553" width="14.375" style="1213" customWidth="1"/>
    <col min="12554" max="12554" width="11.25" style="1213" customWidth="1"/>
    <col min="12555" max="12555" width="14.25" style="1213" customWidth="1"/>
    <col min="12556" max="12556" width="19.25" style="1213" customWidth="1"/>
    <col min="12557" max="12557" width="7.875" style="1213" customWidth="1"/>
    <col min="12558" max="12558" width="10.875" style="1213" customWidth="1"/>
    <col min="12559" max="12559" width="14.875" style="1213" customWidth="1"/>
    <col min="12560" max="12560" width="17.625" style="1213" customWidth="1"/>
    <col min="12561" max="12561" width="19.375" style="1213" customWidth="1"/>
    <col min="12562" max="12563" width="0" style="1213" hidden="1" customWidth="1"/>
    <col min="12564" max="12800" width="9" style="1213"/>
    <col min="12801" max="12801" width="10.25" style="1213" customWidth="1"/>
    <col min="12802" max="12802" width="12" style="1213" customWidth="1"/>
    <col min="12803" max="12803" width="9.875" style="1213" customWidth="1"/>
    <col min="12804" max="12804" width="10.375" style="1213" customWidth="1"/>
    <col min="12805" max="12805" width="10.125" style="1213" customWidth="1"/>
    <col min="12806" max="12807" width="12.125" style="1213" customWidth="1"/>
    <col min="12808" max="12808" width="10.625" style="1213" customWidth="1"/>
    <col min="12809" max="12809" width="14.375" style="1213" customWidth="1"/>
    <col min="12810" max="12810" width="11.25" style="1213" customWidth="1"/>
    <col min="12811" max="12811" width="14.25" style="1213" customWidth="1"/>
    <col min="12812" max="12812" width="19.25" style="1213" customWidth="1"/>
    <col min="12813" max="12813" width="7.875" style="1213" customWidth="1"/>
    <col min="12814" max="12814" width="10.875" style="1213" customWidth="1"/>
    <col min="12815" max="12815" width="14.875" style="1213" customWidth="1"/>
    <col min="12816" max="12816" width="17.625" style="1213" customWidth="1"/>
    <col min="12817" max="12817" width="19.375" style="1213" customWidth="1"/>
    <col min="12818" max="12819" width="0" style="1213" hidden="1" customWidth="1"/>
    <col min="12820" max="13056" width="9" style="1213"/>
    <col min="13057" max="13057" width="10.25" style="1213" customWidth="1"/>
    <col min="13058" max="13058" width="12" style="1213" customWidth="1"/>
    <col min="13059" max="13059" width="9.875" style="1213" customWidth="1"/>
    <col min="13060" max="13060" width="10.375" style="1213" customWidth="1"/>
    <col min="13061" max="13061" width="10.125" style="1213" customWidth="1"/>
    <col min="13062" max="13063" width="12.125" style="1213" customWidth="1"/>
    <col min="13064" max="13064" width="10.625" style="1213" customWidth="1"/>
    <col min="13065" max="13065" width="14.375" style="1213" customWidth="1"/>
    <col min="13066" max="13066" width="11.25" style="1213" customWidth="1"/>
    <col min="13067" max="13067" width="14.25" style="1213" customWidth="1"/>
    <col min="13068" max="13068" width="19.25" style="1213" customWidth="1"/>
    <col min="13069" max="13069" width="7.875" style="1213" customWidth="1"/>
    <col min="13070" max="13070" width="10.875" style="1213" customWidth="1"/>
    <col min="13071" max="13071" width="14.875" style="1213" customWidth="1"/>
    <col min="13072" max="13072" width="17.625" style="1213" customWidth="1"/>
    <col min="13073" max="13073" width="19.375" style="1213" customWidth="1"/>
    <col min="13074" max="13075" width="0" style="1213" hidden="1" customWidth="1"/>
    <col min="13076" max="13312" width="9" style="1213"/>
    <col min="13313" max="13313" width="10.25" style="1213" customWidth="1"/>
    <col min="13314" max="13314" width="12" style="1213" customWidth="1"/>
    <col min="13315" max="13315" width="9.875" style="1213" customWidth="1"/>
    <col min="13316" max="13316" width="10.375" style="1213" customWidth="1"/>
    <col min="13317" max="13317" width="10.125" style="1213" customWidth="1"/>
    <col min="13318" max="13319" width="12.125" style="1213" customWidth="1"/>
    <col min="13320" max="13320" width="10.625" style="1213" customWidth="1"/>
    <col min="13321" max="13321" width="14.375" style="1213" customWidth="1"/>
    <col min="13322" max="13322" width="11.25" style="1213" customWidth="1"/>
    <col min="13323" max="13323" width="14.25" style="1213" customWidth="1"/>
    <col min="13324" max="13324" width="19.25" style="1213" customWidth="1"/>
    <col min="13325" max="13325" width="7.875" style="1213" customWidth="1"/>
    <col min="13326" max="13326" width="10.875" style="1213" customWidth="1"/>
    <col min="13327" max="13327" width="14.875" style="1213" customWidth="1"/>
    <col min="13328" max="13328" width="17.625" style="1213" customWidth="1"/>
    <col min="13329" max="13329" width="19.375" style="1213" customWidth="1"/>
    <col min="13330" max="13331" width="0" style="1213" hidden="1" customWidth="1"/>
    <col min="13332" max="13568" width="9" style="1213"/>
    <col min="13569" max="13569" width="10.25" style="1213" customWidth="1"/>
    <col min="13570" max="13570" width="12" style="1213" customWidth="1"/>
    <col min="13571" max="13571" width="9.875" style="1213" customWidth="1"/>
    <col min="13572" max="13572" width="10.375" style="1213" customWidth="1"/>
    <col min="13573" max="13573" width="10.125" style="1213" customWidth="1"/>
    <col min="13574" max="13575" width="12.125" style="1213" customWidth="1"/>
    <col min="13576" max="13576" width="10.625" style="1213" customWidth="1"/>
    <col min="13577" max="13577" width="14.375" style="1213" customWidth="1"/>
    <col min="13578" max="13578" width="11.25" style="1213" customWidth="1"/>
    <col min="13579" max="13579" width="14.25" style="1213" customWidth="1"/>
    <col min="13580" max="13580" width="19.25" style="1213" customWidth="1"/>
    <col min="13581" max="13581" width="7.875" style="1213" customWidth="1"/>
    <col min="13582" max="13582" width="10.875" style="1213" customWidth="1"/>
    <col min="13583" max="13583" width="14.875" style="1213" customWidth="1"/>
    <col min="13584" max="13584" width="17.625" style="1213" customWidth="1"/>
    <col min="13585" max="13585" width="19.375" style="1213" customWidth="1"/>
    <col min="13586" max="13587" width="0" style="1213" hidden="1" customWidth="1"/>
    <col min="13588" max="13824" width="9" style="1213"/>
    <col min="13825" max="13825" width="10.25" style="1213" customWidth="1"/>
    <col min="13826" max="13826" width="12" style="1213" customWidth="1"/>
    <col min="13827" max="13827" width="9.875" style="1213" customWidth="1"/>
    <col min="13828" max="13828" width="10.375" style="1213" customWidth="1"/>
    <col min="13829" max="13829" width="10.125" style="1213" customWidth="1"/>
    <col min="13830" max="13831" width="12.125" style="1213" customWidth="1"/>
    <col min="13832" max="13832" width="10.625" style="1213" customWidth="1"/>
    <col min="13833" max="13833" width="14.375" style="1213" customWidth="1"/>
    <col min="13834" max="13834" width="11.25" style="1213" customWidth="1"/>
    <col min="13835" max="13835" width="14.25" style="1213" customWidth="1"/>
    <col min="13836" max="13836" width="19.25" style="1213" customWidth="1"/>
    <col min="13837" max="13837" width="7.875" style="1213" customWidth="1"/>
    <col min="13838" max="13838" width="10.875" style="1213" customWidth="1"/>
    <col min="13839" max="13839" width="14.875" style="1213" customWidth="1"/>
    <col min="13840" max="13840" width="17.625" style="1213" customWidth="1"/>
    <col min="13841" max="13841" width="19.375" style="1213" customWidth="1"/>
    <col min="13842" max="13843" width="0" style="1213" hidden="1" customWidth="1"/>
    <col min="13844" max="14080" width="9" style="1213"/>
    <col min="14081" max="14081" width="10.25" style="1213" customWidth="1"/>
    <col min="14082" max="14082" width="12" style="1213" customWidth="1"/>
    <col min="14083" max="14083" width="9.875" style="1213" customWidth="1"/>
    <col min="14084" max="14084" width="10.375" style="1213" customWidth="1"/>
    <col min="14085" max="14085" width="10.125" style="1213" customWidth="1"/>
    <col min="14086" max="14087" width="12.125" style="1213" customWidth="1"/>
    <col min="14088" max="14088" width="10.625" style="1213" customWidth="1"/>
    <col min="14089" max="14089" width="14.375" style="1213" customWidth="1"/>
    <col min="14090" max="14090" width="11.25" style="1213" customWidth="1"/>
    <col min="14091" max="14091" width="14.25" style="1213" customWidth="1"/>
    <col min="14092" max="14092" width="19.25" style="1213" customWidth="1"/>
    <col min="14093" max="14093" width="7.875" style="1213" customWidth="1"/>
    <col min="14094" max="14094" width="10.875" style="1213" customWidth="1"/>
    <col min="14095" max="14095" width="14.875" style="1213" customWidth="1"/>
    <col min="14096" max="14096" width="17.625" style="1213" customWidth="1"/>
    <col min="14097" max="14097" width="19.375" style="1213" customWidth="1"/>
    <col min="14098" max="14099" width="0" style="1213" hidden="1" customWidth="1"/>
    <col min="14100" max="14336" width="9" style="1213"/>
    <col min="14337" max="14337" width="10.25" style="1213" customWidth="1"/>
    <col min="14338" max="14338" width="12" style="1213" customWidth="1"/>
    <col min="14339" max="14339" width="9.875" style="1213" customWidth="1"/>
    <col min="14340" max="14340" width="10.375" style="1213" customWidth="1"/>
    <col min="14341" max="14341" width="10.125" style="1213" customWidth="1"/>
    <col min="14342" max="14343" width="12.125" style="1213" customWidth="1"/>
    <col min="14344" max="14344" width="10.625" style="1213" customWidth="1"/>
    <col min="14345" max="14345" width="14.375" style="1213" customWidth="1"/>
    <col min="14346" max="14346" width="11.25" style="1213" customWidth="1"/>
    <col min="14347" max="14347" width="14.25" style="1213" customWidth="1"/>
    <col min="14348" max="14348" width="19.25" style="1213" customWidth="1"/>
    <col min="14349" max="14349" width="7.875" style="1213" customWidth="1"/>
    <col min="14350" max="14350" width="10.875" style="1213" customWidth="1"/>
    <col min="14351" max="14351" width="14.875" style="1213" customWidth="1"/>
    <col min="14352" max="14352" width="17.625" style="1213" customWidth="1"/>
    <col min="14353" max="14353" width="19.375" style="1213" customWidth="1"/>
    <col min="14354" max="14355" width="0" style="1213" hidden="1" customWidth="1"/>
    <col min="14356" max="14592" width="9" style="1213"/>
    <col min="14593" max="14593" width="10.25" style="1213" customWidth="1"/>
    <col min="14594" max="14594" width="12" style="1213" customWidth="1"/>
    <col min="14595" max="14595" width="9.875" style="1213" customWidth="1"/>
    <col min="14596" max="14596" width="10.375" style="1213" customWidth="1"/>
    <col min="14597" max="14597" width="10.125" style="1213" customWidth="1"/>
    <col min="14598" max="14599" width="12.125" style="1213" customWidth="1"/>
    <col min="14600" max="14600" width="10.625" style="1213" customWidth="1"/>
    <col min="14601" max="14601" width="14.375" style="1213" customWidth="1"/>
    <col min="14602" max="14602" width="11.25" style="1213" customWidth="1"/>
    <col min="14603" max="14603" width="14.25" style="1213" customWidth="1"/>
    <col min="14604" max="14604" width="19.25" style="1213" customWidth="1"/>
    <col min="14605" max="14605" width="7.875" style="1213" customWidth="1"/>
    <col min="14606" max="14606" width="10.875" style="1213" customWidth="1"/>
    <col min="14607" max="14607" width="14.875" style="1213" customWidth="1"/>
    <col min="14608" max="14608" width="17.625" style="1213" customWidth="1"/>
    <col min="14609" max="14609" width="19.375" style="1213" customWidth="1"/>
    <col min="14610" max="14611" width="0" style="1213" hidden="1" customWidth="1"/>
    <col min="14612" max="14848" width="9" style="1213"/>
    <col min="14849" max="14849" width="10.25" style="1213" customWidth="1"/>
    <col min="14850" max="14850" width="12" style="1213" customWidth="1"/>
    <col min="14851" max="14851" width="9.875" style="1213" customWidth="1"/>
    <col min="14852" max="14852" width="10.375" style="1213" customWidth="1"/>
    <col min="14853" max="14853" width="10.125" style="1213" customWidth="1"/>
    <col min="14854" max="14855" width="12.125" style="1213" customWidth="1"/>
    <col min="14856" max="14856" width="10.625" style="1213" customWidth="1"/>
    <col min="14857" max="14857" width="14.375" style="1213" customWidth="1"/>
    <col min="14858" max="14858" width="11.25" style="1213" customWidth="1"/>
    <col min="14859" max="14859" width="14.25" style="1213" customWidth="1"/>
    <col min="14860" max="14860" width="19.25" style="1213" customWidth="1"/>
    <col min="14861" max="14861" width="7.875" style="1213" customWidth="1"/>
    <col min="14862" max="14862" width="10.875" style="1213" customWidth="1"/>
    <col min="14863" max="14863" width="14.875" style="1213" customWidth="1"/>
    <col min="14864" max="14864" width="17.625" style="1213" customWidth="1"/>
    <col min="14865" max="14865" width="19.375" style="1213" customWidth="1"/>
    <col min="14866" max="14867" width="0" style="1213" hidden="1" customWidth="1"/>
    <col min="14868" max="15104" width="9" style="1213"/>
    <col min="15105" max="15105" width="10.25" style="1213" customWidth="1"/>
    <col min="15106" max="15106" width="12" style="1213" customWidth="1"/>
    <col min="15107" max="15107" width="9.875" style="1213" customWidth="1"/>
    <col min="15108" max="15108" width="10.375" style="1213" customWidth="1"/>
    <col min="15109" max="15109" width="10.125" style="1213" customWidth="1"/>
    <col min="15110" max="15111" width="12.125" style="1213" customWidth="1"/>
    <col min="15112" max="15112" width="10.625" style="1213" customWidth="1"/>
    <col min="15113" max="15113" width="14.375" style="1213" customWidth="1"/>
    <col min="15114" max="15114" width="11.25" style="1213" customWidth="1"/>
    <col min="15115" max="15115" width="14.25" style="1213" customWidth="1"/>
    <col min="15116" max="15116" width="19.25" style="1213" customWidth="1"/>
    <col min="15117" max="15117" width="7.875" style="1213" customWidth="1"/>
    <col min="15118" max="15118" width="10.875" style="1213" customWidth="1"/>
    <col min="15119" max="15119" width="14.875" style="1213" customWidth="1"/>
    <col min="15120" max="15120" width="17.625" style="1213" customWidth="1"/>
    <col min="15121" max="15121" width="19.375" style="1213" customWidth="1"/>
    <col min="15122" max="15123" width="0" style="1213" hidden="1" customWidth="1"/>
    <col min="15124" max="15360" width="9" style="1213"/>
    <col min="15361" max="15361" width="10.25" style="1213" customWidth="1"/>
    <col min="15362" max="15362" width="12" style="1213" customWidth="1"/>
    <col min="15363" max="15363" width="9.875" style="1213" customWidth="1"/>
    <col min="15364" max="15364" width="10.375" style="1213" customWidth="1"/>
    <col min="15365" max="15365" width="10.125" style="1213" customWidth="1"/>
    <col min="15366" max="15367" width="12.125" style="1213" customWidth="1"/>
    <col min="15368" max="15368" width="10.625" style="1213" customWidth="1"/>
    <col min="15369" max="15369" width="14.375" style="1213" customWidth="1"/>
    <col min="15370" max="15370" width="11.25" style="1213" customWidth="1"/>
    <col min="15371" max="15371" width="14.25" style="1213" customWidth="1"/>
    <col min="15372" max="15372" width="19.25" style="1213" customWidth="1"/>
    <col min="15373" max="15373" width="7.875" style="1213" customWidth="1"/>
    <col min="15374" max="15374" width="10.875" style="1213" customWidth="1"/>
    <col min="15375" max="15375" width="14.875" style="1213" customWidth="1"/>
    <col min="15376" max="15376" width="17.625" style="1213" customWidth="1"/>
    <col min="15377" max="15377" width="19.375" style="1213" customWidth="1"/>
    <col min="15378" max="15379" width="0" style="1213" hidden="1" customWidth="1"/>
    <col min="15380" max="15616" width="9" style="1213"/>
    <col min="15617" max="15617" width="10.25" style="1213" customWidth="1"/>
    <col min="15618" max="15618" width="12" style="1213" customWidth="1"/>
    <col min="15619" max="15619" width="9.875" style="1213" customWidth="1"/>
    <col min="15620" max="15620" width="10.375" style="1213" customWidth="1"/>
    <col min="15621" max="15621" width="10.125" style="1213" customWidth="1"/>
    <col min="15622" max="15623" width="12.125" style="1213" customWidth="1"/>
    <col min="15624" max="15624" width="10.625" style="1213" customWidth="1"/>
    <col min="15625" max="15625" width="14.375" style="1213" customWidth="1"/>
    <col min="15626" max="15626" width="11.25" style="1213" customWidth="1"/>
    <col min="15627" max="15627" width="14.25" style="1213" customWidth="1"/>
    <col min="15628" max="15628" width="19.25" style="1213" customWidth="1"/>
    <col min="15629" max="15629" width="7.875" style="1213" customWidth="1"/>
    <col min="15630" max="15630" width="10.875" style="1213" customWidth="1"/>
    <col min="15631" max="15631" width="14.875" style="1213" customWidth="1"/>
    <col min="15632" max="15632" width="17.625" style="1213" customWidth="1"/>
    <col min="15633" max="15633" width="19.375" style="1213" customWidth="1"/>
    <col min="15634" max="15635" width="0" style="1213" hidden="1" customWidth="1"/>
    <col min="15636" max="15872" width="9" style="1213"/>
    <col min="15873" max="15873" width="10.25" style="1213" customWidth="1"/>
    <col min="15874" max="15874" width="12" style="1213" customWidth="1"/>
    <col min="15875" max="15875" width="9.875" style="1213" customWidth="1"/>
    <col min="15876" max="15876" width="10.375" style="1213" customWidth="1"/>
    <col min="15877" max="15877" width="10.125" style="1213" customWidth="1"/>
    <col min="15878" max="15879" width="12.125" style="1213" customWidth="1"/>
    <col min="15880" max="15880" width="10.625" style="1213" customWidth="1"/>
    <col min="15881" max="15881" width="14.375" style="1213" customWidth="1"/>
    <col min="15882" max="15882" width="11.25" style="1213" customWidth="1"/>
    <col min="15883" max="15883" width="14.25" style="1213" customWidth="1"/>
    <col min="15884" max="15884" width="19.25" style="1213" customWidth="1"/>
    <col min="15885" max="15885" width="7.875" style="1213" customWidth="1"/>
    <col min="15886" max="15886" width="10.875" style="1213" customWidth="1"/>
    <col min="15887" max="15887" width="14.875" style="1213" customWidth="1"/>
    <col min="15888" max="15888" width="17.625" style="1213" customWidth="1"/>
    <col min="15889" max="15889" width="19.375" style="1213" customWidth="1"/>
    <col min="15890" max="15891" width="0" style="1213" hidden="1" customWidth="1"/>
    <col min="15892" max="16128" width="9" style="1213"/>
    <col min="16129" max="16129" width="10.25" style="1213" customWidth="1"/>
    <col min="16130" max="16130" width="12" style="1213" customWidth="1"/>
    <col min="16131" max="16131" width="9.875" style="1213" customWidth="1"/>
    <col min="16132" max="16132" width="10.375" style="1213" customWidth="1"/>
    <col min="16133" max="16133" width="10.125" style="1213" customWidth="1"/>
    <col min="16134" max="16135" width="12.125" style="1213" customWidth="1"/>
    <col min="16136" max="16136" width="10.625" style="1213" customWidth="1"/>
    <col min="16137" max="16137" width="14.375" style="1213" customWidth="1"/>
    <col min="16138" max="16138" width="11.25" style="1213" customWidth="1"/>
    <col min="16139" max="16139" width="14.25" style="1213" customWidth="1"/>
    <col min="16140" max="16140" width="19.25" style="1213" customWidth="1"/>
    <col min="16141" max="16141" width="7.875" style="1213" customWidth="1"/>
    <col min="16142" max="16142" width="10.875" style="1213" customWidth="1"/>
    <col min="16143" max="16143" width="14.875" style="1213" customWidth="1"/>
    <col min="16144" max="16144" width="17.625" style="1213" customWidth="1"/>
    <col min="16145" max="16145" width="19.375" style="1213" customWidth="1"/>
    <col min="16146" max="16147" width="0" style="1213" hidden="1" customWidth="1"/>
    <col min="16148" max="16384" width="9" style="1213"/>
  </cols>
  <sheetData>
    <row r="1" spans="1:17" ht="18" customHeight="1">
      <c r="A1" s="91" t="str">
        <f>[1]Cover!B3</f>
        <v>Specification No: CC-CS/165-NER/SS-3864/3/G10</v>
      </c>
      <c r="B1" s="92"/>
      <c r="C1" s="93"/>
      <c r="D1" s="93"/>
      <c r="E1" s="93"/>
      <c r="F1" s="93"/>
      <c r="G1" s="93"/>
      <c r="H1" s="93"/>
      <c r="I1" s="93"/>
      <c r="J1" s="93"/>
      <c r="K1" s="93"/>
      <c r="L1" s="93"/>
      <c r="M1" s="93"/>
      <c r="N1" s="93"/>
      <c r="O1" s="93"/>
      <c r="P1" s="95" t="s">
        <v>441</v>
      </c>
    </row>
    <row r="2" spans="1:17" ht="18" customHeight="1">
      <c r="A2" s="74"/>
      <c r="B2" s="98"/>
      <c r="C2" s="99"/>
      <c r="D2" s="99"/>
      <c r="E2" s="99"/>
      <c r="F2" s="99"/>
      <c r="G2" s="99"/>
      <c r="H2" s="99"/>
      <c r="I2" s="99"/>
      <c r="J2" s="99"/>
      <c r="K2" s="99"/>
      <c r="L2" s="99"/>
      <c r="M2" s="99"/>
      <c r="N2" s="99"/>
      <c r="O2" s="99"/>
      <c r="P2" s="100"/>
      <c r="Q2" s="100"/>
    </row>
    <row r="3" spans="1:17" ht="39" customHeight="1">
      <c r="A3" s="1594" t="str">
        <f>[1]Cover!$B$2</f>
        <v>Substation packages ARP-SS-05 including 132kV Class Transformer &amp; Reactor under Comprehensive Scheme for Strengthening of Transmission &amp; Distribution System in NER &amp; Sikkim : Intra-State : Arunachal Pradesh</v>
      </c>
      <c r="B3" s="1594"/>
      <c r="C3" s="1594"/>
      <c r="D3" s="1594"/>
      <c r="E3" s="1594"/>
      <c r="F3" s="1594"/>
      <c r="G3" s="1594"/>
      <c r="H3" s="1594"/>
      <c r="I3" s="1594"/>
      <c r="J3" s="1594"/>
      <c r="K3" s="1594"/>
      <c r="L3" s="1594"/>
      <c r="M3" s="1594"/>
      <c r="N3" s="1594"/>
      <c r="O3" s="1594"/>
      <c r="P3" s="1594"/>
      <c r="Q3" s="1594"/>
    </row>
    <row r="4" spans="1:17" ht="21.95" customHeight="1">
      <c r="A4" s="1595" t="s">
        <v>493</v>
      </c>
      <c r="B4" s="1595"/>
      <c r="C4" s="1595"/>
      <c r="D4" s="1595"/>
      <c r="E4" s="1595"/>
      <c r="F4" s="1595"/>
      <c r="G4" s="1595"/>
      <c r="H4" s="1595"/>
      <c r="I4" s="1595"/>
      <c r="J4" s="1595"/>
      <c r="K4" s="1595"/>
      <c r="L4" s="1595"/>
      <c r="M4" s="1595"/>
      <c r="N4" s="1595"/>
      <c r="O4" s="1595"/>
      <c r="P4" s="1595"/>
      <c r="Q4" s="1595"/>
    </row>
    <row r="5" spans="1:17" ht="18" customHeight="1">
      <c r="A5" s="101"/>
      <c r="B5" s="102"/>
      <c r="C5" s="101"/>
      <c r="D5" s="101"/>
      <c r="E5" s="101"/>
      <c r="F5" s="101"/>
      <c r="G5" s="101"/>
      <c r="H5" s="101"/>
      <c r="I5" s="101"/>
      <c r="J5" s="101"/>
      <c r="K5" s="101"/>
      <c r="L5" s="101"/>
      <c r="M5" s="101"/>
      <c r="N5" s="101"/>
      <c r="O5" s="101"/>
      <c r="P5" s="101"/>
      <c r="Q5" s="101"/>
    </row>
    <row r="6" spans="1:17" ht="18" customHeight="1">
      <c r="A6" s="35" t="str">
        <f>'[1]Sch-1'!A6</f>
        <v>Bidder’s Name and Address (Lead Partner) :</v>
      </c>
      <c r="B6" s="36"/>
      <c r="C6" s="36"/>
      <c r="D6" s="36"/>
      <c r="E6" s="36"/>
      <c r="F6" s="36"/>
      <c r="G6" s="36"/>
      <c r="H6" s="36"/>
      <c r="I6" s="36"/>
      <c r="J6" s="36"/>
      <c r="K6" s="36"/>
      <c r="L6" s="36"/>
      <c r="M6" s="36"/>
      <c r="N6" s="69" t="s">
        <v>405</v>
      </c>
      <c r="O6" s="36"/>
      <c r="Q6" s="100"/>
    </row>
    <row r="7" spans="1:17" ht="36" customHeight="1">
      <c r="A7" s="1285" t="str">
        <f>'[1]Sch-1'!A7</f>
        <v/>
      </c>
      <c r="B7" s="1285"/>
      <c r="C7" s="1285"/>
      <c r="D7" s="1285"/>
      <c r="E7" s="1285"/>
      <c r="F7" s="1285"/>
      <c r="G7" s="1285"/>
      <c r="H7" s="1285"/>
      <c r="I7" s="1285"/>
      <c r="J7" s="1285"/>
      <c r="K7" s="1285"/>
      <c r="L7" s="1285"/>
      <c r="M7" s="1285"/>
      <c r="N7" s="68" t="str">
        <f>'[1]Sch-1'!M7</f>
        <v>Contracts Services, 3rd Floor</v>
      </c>
      <c r="O7" s="1285"/>
      <c r="Q7" s="100"/>
    </row>
    <row r="8" spans="1:17" ht="18" customHeight="1">
      <c r="A8" s="75" t="s">
        <v>406</v>
      </c>
      <c r="B8" s="782" t="str">
        <f>'Sch-3 '!C8</f>
        <v/>
      </c>
      <c r="C8" s="782"/>
      <c r="D8" s="782"/>
      <c r="E8" s="782"/>
      <c r="F8" s="782"/>
      <c r="G8" s="782"/>
      <c r="H8" s="782"/>
      <c r="I8" s="782"/>
      <c r="J8" s="782"/>
      <c r="K8" s="782"/>
      <c r="L8" s="782"/>
      <c r="M8" s="782"/>
      <c r="N8" s="68" t="str">
        <f>'[1]Sch-1'!M8</f>
        <v>Power Grid Corporation of India Ltd.,</v>
      </c>
      <c r="O8" s="782"/>
      <c r="Q8" s="100"/>
    </row>
    <row r="9" spans="1:17" ht="18" customHeight="1">
      <c r="A9" s="75" t="s">
        <v>408</v>
      </c>
      <c r="B9" s="782" t="str">
        <f>'Sch-3 '!C9</f>
        <v/>
      </c>
      <c r="C9" s="782"/>
      <c r="D9" s="782"/>
      <c r="E9" s="782"/>
      <c r="F9" s="782"/>
      <c r="G9" s="782"/>
      <c r="H9" s="782"/>
      <c r="I9" s="782"/>
      <c r="J9" s="782"/>
      <c r="K9" s="782"/>
      <c r="L9" s="782"/>
      <c r="M9" s="782"/>
      <c r="N9" s="68" t="str">
        <f>'[1]Sch-1'!M9</f>
        <v>"Saudamini", Plot No.-2</v>
      </c>
      <c r="O9" s="782"/>
      <c r="Q9" s="100"/>
    </row>
    <row r="10" spans="1:17" ht="18" customHeight="1">
      <c r="A10" s="76"/>
      <c r="B10" s="782" t="str">
        <f>'Sch-3 '!C10</f>
        <v/>
      </c>
      <c r="C10" s="782"/>
      <c r="D10" s="782"/>
      <c r="E10" s="782"/>
      <c r="F10" s="782"/>
      <c r="G10" s="782"/>
      <c r="H10" s="782"/>
      <c r="I10" s="782"/>
      <c r="J10" s="782"/>
      <c r="K10" s="782"/>
      <c r="L10" s="782"/>
      <c r="M10" s="782"/>
      <c r="N10" s="68" t="str">
        <f>'[1]Sch-1'!M10</f>
        <v xml:space="preserve">Sector-29, </v>
      </c>
      <c r="O10" s="782"/>
      <c r="Q10" s="100"/>
    </row>
    <row r="11" spans="1:17" ht="18" customHeight="1">
      <c r="A11" s="76"/>
      <c r="B11" s="782" t="str">
        <f>'Sch-3 '!C11</f>
        <v/>
      </c>
      <c r="C11" s="782"/>
      <c r="D11" s="782"/>
      <c r="E11" s="782"/>
      <c r="F11" s="782"/>
      <c r="G11" s="782"/>
      <c r="H11" s="782"/>
      <c r="I11" s="782"/>
      <c r="J11" s="782"/>
      <c r="K11" s="782"/>
      <c r="L11" s="782"/>
      <c r="M11" s="782"/>
      <c r="N11" s="68" t="str">
        <f>'[1]Sch-1'!M11</f>
        <v>Gurgaon (Haryana) - 122001</v>
      </c>
      <c r="O11" s="782"/>
      <c r="Q11" s="100"/>
    </row>
    <row r="12" spans="1:17" ht="18" customHeight="1">
      <c r="A12" s="1190"/>
      <c r="B12" s="1191"/>
      <c r="C12" s="1191"/>
      <c r="D12" s="1191"/>
      <c r="E12" s="1191"/>
      <c r="F12" s="1191"/>
      <c r="G12" s="1191"/>
      <c r="H12" s="1191"/>
      <c r="I12" s="1191"/>
      <c r="J12" s="1191"/>
      <c r="K12" s="1191"/>
      <c r="L12" s="1191"/>
      <c r="M12" s="1191"/>
      <c r="N12" s="1191"/>
      <c r="O12" s="1191"/>
      <c r="P12" s="37"/>
      <c r="Q12" s="100"/>
    </row>
    <row r="13" spans="1:17" ht="26.25" customHeight="1">
      <c r="A13" s="1192"/>
      <c r="B13" s="1193"/>
      <c r="C13" s="1192"/>
      <c r="D13" s="1192"/>
      <c r="E13" s="1192"/>
      <c r="F13" s="1192"/>
      <c r="G13" s="1192"/>
      <c r="H13" s="1192"/>
      <c r="I13" s="1192"/>
      <c r="J13" s="1192"/>
      <c r="K13" s="1192"/>
      <c r="L13" s="1192"/>
      <c r="M13" s="1192"/>
      <c r="N13" s="1192"/>
      <c r="O13" s="1192"/>
      <c r="P13" s="1192"/>
      <c r="Q13" s="1192"/>
    </row>
    <row r="14" spans="1:17" ht="27.75" customHeight="1">
      <c r="A14" s="1194" t="s">
        <v>681</v>
      </c>
      <c r="B14" s="1195"/>
      <c r="C14" s="1196"/>
      <c r="D14" s="1196"/>
      <c r="E14" s="1196"/>
      <c r="F14" s="1196"/>
      <c r="G14" s="1196"/>
      <c r="H14" s="1196"/>
      <c r="I14" s="1196"/>
      <c r="J14" s="1196"/>
      <c r="K14" s="1196"/>
      <c r="L14" s="1196"/>
      <c r="M14" s="1196"/>
      <c r="N14" s="1196"/>
      <c r="O14" s="1196"/>
      <c r="P14" s="1196"/>
      <c r="Q14" s="1196"/>
    </row>
    <row r="15" spans="1:17" ht="16.5">
      <c r="A15" s="1197"/>
      <c r="B15" s="1193"/>
      <c r="C15" s="1192"/>
      <c r="D15" s="1192"/>
      <c r="E15" s="1192"/>
      <c r="F15" s="1192"/>
      <c r="G15" s="1192"/>
      <c r="H15" s="1192"/>
      <c r="I15" s="1192"/>
      <c r="J15" s="1192"/>
      <c r="K15" s="1192"/>
      <c r="L15" s="1192"/>
      <c r="M15" s="1192"/>
      <c r="N15" s="1192"/>
      <c r="O15" s="1192"/>
      <c r="P15" s="1311" t="s">
        <v>696</v>
      </c>
    </row>
    <row r="16" spans="1:17" ht="90">
      <c r="A16" s="1198" t="s">
        <v>372</v>
      </c>
      <c r="B16" s="1199" t="s">
        <v>582</v>
      </c>
      <c r="C16" s="1199" t="s">
        <v>583</v>
      </c>
      <c r="D16" s="1199" t="s">
        <v>591</v>
      </c>
      <c r="E16" s="1199" t="s">
        <v>592</v>
      </c>
      <c r="F16" s="1199" t="s">
        <v>593</v>
      </c>
      <c r="G16" s="1200" t="s">
        <v>594</v>
      </c>
      <c r="H16" s="1201" t="s">
        <v>682</v>
      </c>
      <c r="I16" s="1202" t="s">
        <v>683</v>
      </c>
      <c r="J16" s="1203" t="s">
        <v>648</v>
      </c>
      <c r="K16" s="1203" t="s">
        <v>684</v>
      </c>
      <c r="L16" s="1199" t="s">
        <v>377</v>
      </c>
      <c r="M16" s="1204" t="s">
        <v>363</v>
      </c>
      <c r="N16" s="1204" t="s">
        <v>364</v>
      </c>
      <c r="O16" s="1199" t="s">
        <v>685</v>
      </c>
      <c r="P16" s="1199" t="s">
        <v>686</v>
      </c>
      <c r="Q16" s="1205" t="s">
        <v>687</v>
      </c>
    </row>
    <row r="17" spans="1:31" ht="15">
      <c r="A17" s="1206">
        <v>1</v>
      </c>
      <c r="B17" s="1207">
        <v>2</v>
      </c>
      <c r="C17" s="1207">
        <v>3</v>
      </c>
      <c r="D17" s="1207">
        <v>4</v>
      </c>
      <c r="E17" s="1207">
        <v>5</v>
      </c>
      <c r="F17" s="1208">
        <v>6</v>
      </c>
      <c r="G17" s="1207">
        <v>7</v>
      </c>
      <c r="H17" s="1209">
        <v>8</v>
      </c>
      <c r="I17" s="1210">
        <v>9</v>
      </c>
      <c r="J17" s="1211">
        <v>10</v>
      </c>
      <c r="K17" s="1211">
        <v>11</v>
      </c>
      <c r="L17" s="1212">
        <v>12</v>
      </c>
      <c r="M17" s="1212">
        <v>13</v>
      </c>
      <c r="N17" s="1212">
        <v>14</v>
      </c>
      <c r="O17" s="1212">
        <v>15</v>
      </c>
      <c r="P17" s="1212" t="s">
        <v>688</v>
      </c>
      <c r="Q17" s="1212">
        <v>17</v>
      </c>
      <c r="R17" s="1185" t="s">
        <v>678</v>
      </c>
      <c r="S17" s="1185" t="s">
        <v>665</v>
      </c>
    </row>
    <row r="18" spans="1:31" s="1223" customFormat="1" ht="27.75" customHeight="1">
      <c r="A18" s="1299"/>
      <c r="B18" s="1300"/>
      <c r="C18" s="1300"/>
      <c r="D18" s="1300"/>
      <c r="E18" s="1300"/>
      <c r="F18" s="1301"/>
      <c r="G18" s="1300"/>
      <c r="H18" s="1300"/>
      <c r="I18" s="1302"/>
      <c r="J18" s="1303"/>
      <c r="K18" s="1304"/>
      <c r="L18" s="1305"/>
      <c r="M18" s="1306"/>
      <c r="N18" s="1307"/>
      <c r="O18" s="1308"/>
      <c r="P18" s="1309"/>
      <c r="Q18" s="1310"/>
      <c r="T18" s="1224"/>
      <c r="U18" s="1224"/>
      <c r="AD18" s="1225"/>
    </row>
    <row r="19" spans="1:31" s="1223" customFormat="1" ht="16.5">
      <c r="A19" s="1215"/>
      <c r="B19" s="1215"/>
      <c r="C19" s="1215"/>
      <c r="D19" s="1215"/>
      <c r="E19" s="1215"/>
      <c r="F19" s="1216"/>
      <c r="G19" s="1215"/>
      <c r="H19" s="1215"/>
      <c r="I19" s="1215"/>
      <c r="J19" s="1218"/>
      <c r="K19" s="1319"/>
      <c r="L19" s="1177"/>
      <c r="M19" s="1219"/>
      <c r="N19" s="1220"/>
      <c r="O19" s="1217"/>
      <c r="P19" s="1221"/>
      <c r="Q19" s="1222">
        <f t="shared" ref="Q19" si="0">S19</f>
        <v>0</v>
      </c>
      <c r="R19" s="1223">
        <f t="shared" ref="R19" si="1">IF(P19="Included",0,P19)</f>
        <v>0</v>
      </c>
      <c r="S19" s="1223">
        <f>IF(OR(K19="",K19="Confirmed"),(R19*J19),(R19*K19))</f>
        <v>0</v>
      </c>
      <c r="T19" s="1224"/>
      <c r="U19" s="1224"/>
      <c r="AD19" s="1225"/>
    </row>
    <row r="20" spans="1:31" s="1223" customFormat="1" ht="16.5" customHeight="1">
      <c r="A20" s="1215"/>
      <c r="B20" s="1215"/>
      <c r="C20" s="1215"/>
      <c r="D20" s="1215"/>
      <c r="E20" s="1215"/>
      <c r="F20" s="1605" t="s">
        <v>576</v>
      </c>
      <c r="G20" s="1606"/>
      <c r="H20" s="1606"/>
      <c r="I20" s="1606"/>
      <c r="J20" s="1606"/>
      <c r="K20" s="1606"/>
      <c r="L20" s="1607"/>
      <c r="M20" s="1219"/>
      <c r="N20" s="1220"/>
      <c r="O20" s="1217"/>
      <c r="P20" s="1221"/>
      <c r="Q20" s="1222">
        <f t="shared" ref="Q20:Q21" si="2">S20</f>
        <v>0</v>
      </c>
      <c r="R20" s="1223">
        <f t="shared" ref="R20:R21" si="3">IF(P20="Included",0,P20)</f>
        <v>0</v>
      </c>
      <c r="S20" s="1223">
        <f t="shared" ref="S20:S21" si="4">IF(OR(K20="",K20="Confirmed"),(R20*J20),(R20*K20))</f>
        <v>0</v>
      </c>
      <c r="T20" s="1224"/>
      <c r="U20" s="1224"/>
      <c r="AD20" s="1225"/>
    </row>
    <row r="21" spans="1:31" s="1223" customFormat="1" ht="16.5" customHeight="1">
      <c r="A21" s="1215"/>
      <c r="B21" s="1215"/>
      <c r="C21" s="1215"/>
      <c r="D21" s="1215"/>
      <c r="E21" s="1215"/>
      <c r="F21" s="1608"/>
      <c r="G21" s="1609"/>
      <c r="H21" s="1609"/>
      <c r="I21" s="1609"/>
      <c r="J21" s="1609"/>
      <c r="K21" s="1609"/>
      <c r="L21" s="1610"/>
      <c r="M21" s="1219"/>
      <c r="N21" s="1220"/>
      <c r="O21" s="1217"/>
      <c r="P21" s="1221"/>
      <c r="Q21" s="1222">
        <f t="shared" si="2"/>
        <v>0</v>
      </c>
      <c r="R21" s="1223">
        <f t="shared" si="3"/>
        <v>0</v>
      </c>
      <c r="S21" s="1223">
        <f t="shared" si="4"/>
        <v>0</v>
      </c>
      <c r="T21" s="1224"/>
      <c r="U21" s="1224"/>
      <c r="AD21" s="1225"/>
    </row>
    <row r="22" spans="1:31" s="1189" customFormat="1" ht="19.5" customHeight="1">
      <c r="A22" s="1226"/>
      <c r="B22" s="1227"/>
      <c r="C22" s="1227"/>
      <c r="D22" s="1227"/>
      <c r="E22" s="1227"/>
      <c r="F22" s="1227"/>
      <c r="G22" s="1227"/>
      <c r="H22" s="1227"/>
      <c r="I22" s="1227"/>
      <c r="J22" s="1227"/>
      <c r="K22" s="1227"/>
      <c r="L22" s="1227"/>
      <c r="M22" s="1227"/>
      <c r="N22" s="1227"/>
      <c r="O22" s="1227"/>
      <c r="P22" s="1227"/>
      <c r="Q22" s="1228"/>
    </row>
    <row r="23" spans="1:31" s="1232" customFormat="1" ht="40.5" customHeight="1">
      <c r="A23" s="1597"/>
      <c r="B23" s="1598"/>
      <c r="C23" s="1598"/>
      <c r="D23" s="1598"/>
      <c r="E23" s="1598"/>
      <c r="F23" s="1598"/>
      <c r="G23" s="1598"/>
      <c r="H23" s="1598"/>
      <c r="I23" s="1599"/>
      <c r="J23" s="1600" t="s">
        <v>690</v>
      </c>
      <c r="K23" s="1601"/>
      <c r="L23" s="1601"/>
      <c r="M23" s="1601"/>
      <c r="N23" s="1601"/>
      <c r="O23" s="1602"/>
      <c r="P23" s="1229" t="str">
        <f>IF(SUM(P19:P21)=0,"Included",SUM(P19:P21))</f>
        <v>Included</v>
      </c>
      <c r="Q23" s="1230"/>
      <c r="R23" s="1231"/>
      <c r="S23" s="1223">
        <f>SUM(S19:S22)</f>
        <v>0</v>
      </c>
      <c r="AC23" s="1233"/>
      <c r="AD23" s="1233"/>
      <c r="AE23" s="1233"/>
    </row>
    <row r="24" spans="1:31" s="1232" customFormat="1" ht="25.5" customHeight="1">
      <c r="A24" s="1234"/>
      <c r="B24" s="1235"/>
      <c r="C24" s="1235"/>
      <c r="D24" s="1235"/>
      <c r="E24" s="1235"/>
      <c r="F24" s="1235"/>
      <c r="G24" s="1235"/>
      <c r="H24" s="1236"/>
      <c r="I24" s="1237"/>
      <c r="J24" s="1603" t="s">
        <v>687</v>
      </c>
      <c r="K24" s="1603"/>
      <c r="L24" s="1603"/>
      <c r="M24" s="1603"/>
      <c r="N24" s="1603"/>
      <c r="O24" s="1604"/>
      <c r="P24" s="1229"/>
      <c r="Q24" s="1238">
        <f>SUM(Q19:Q21)</f>
        <v>0</v>
      </c>
      <c r="R24" s="1231"/>
      <c r="S24" s="1231"/>
      <c r="AC24" s="1233"/>
      <c r="AD24" s="1233"/>
      <c r="AE24" s="1233"/>
    </row>
    <row r="25" spans="1:31" s="1189" customFormat="1" ht="16.5">
      <c r="A25" s="1197"/>
      <c r="B25" s="1193"/>
      <c r="C25" s="1192"/>
      <c r="D25" s="1192"/>
      <c r="E25" s="1192"/>
      <c r="F25" s="1192"/>
      <c r="G25" s="1192"/>
      <c r="H25" s="1192"/>
      <c r="I25" s="1192"/>
      <c r="J25" s="1192"/>
      <c r="K25" s="1192"/>
      <c r="L25" s="1192"/>
      <c r="M25" s="1192"/>
      <c r="N25" s="1192"/>
      <c r="O25" s="1192"/>
      <c r="P25" s="1192"/>
      <c r="Q25" s="1192"/>
    </row>
    <row r="26" spans="1:31" s="1189" customFormat="1" ht="21" customHeight="1">
      <c r="A26" s="1239"/>
      <c r="B26" s="1240"/>
      <c r="C26" s="1240"/>
      <c r="D26" s="1240"/>
      <c r="E26" s="1240"/>
      <c r="F26" s="1240"/>
      <c r="G26" s="1240"/>
      <c r="H26" s="1240"/>
      <c r="I26" s="1240"/>
      <c r="J26" s="1240"/>
      <c r="K26" s="1240"/>
      <c r="L26" s="1240"/>
      <c r="M26" s="1240"/>
      <c r="N26" s="1240"/>
      <c r="O26" s="1596"/>
      <c r="P26" s="1596"/>
      <c r="Q26" s="1596"/>
    </row>
    <row r="27" spans="1:31" s="1189" customFormat="1" ht="33.6" customHeight="1">
      <c r="A27" s="103" t="s">
        <v>554</v>
      </c>
      <c r="B27" s="118" t="str">
        <f>'Sch-3 '!B170</f>
        <v>--</v>
      </c>
      <c r="C27" s="104"/>
      <c r="D27" s="104"/>
      <c r="E27" s="104"/>
      <c r="F27" s="104"/>
      <c r="G27" s="104"/>
      <c r="H27" s="104"/>
      <c r="I27" s="104"/>
      <c r="J27" s="118"/>
      <c r="K27" s="104"/>
      <c r="L27" s="104"/>
      <c r="M27" s="118"/>
      <c r="N27" s="104"/>
      <c r="O27" s="1315" t="str">
        <f>"Printed Name : " &amp; IF('[1]Sch-1'!M499=0,"",'[1]Sch-1'!M499)</f>
        <v xml:space="preserve">Printed Name : </v>
      </c>
      <c r="P27" s="1315" t="str">
        <f>'Sch-3 '!N170</f>
        <v/>
      </c>
      <c r="Q27" s="1315"/>
    </row>
    <row r="28" spans="1:31" s="1189" customFormat="1" ht="33.6" customHeight="1">
      <c r="A28" s="103" t="s">
        <v>265</v>
      </c>
      <c r="B28" s="118" t="str">
        <f>'Sch-3 '!B171</f>
        <v/>
      </c>
      <c r="C28" s="100"/>
      <c r="D28" s="100"/>
      <c r="E28" s="100"/>
      <c r="F28" s="100"/>
      <c r="G28" s="100"/>
      <c r="H28" s="100"/>
      <c r="I28" s="100"/>
      <c r="J28" s="118"/>
      <c r="K28" s="100"/>
      <c r="L28" s="100"/>
      <c r="M28" s="118"/>
      <c r="N28" s="100"/>
      <c r="O28" s="1315" t="str">
        <f>"Designation   : "</f>
        <v xml:space="preserve">Designation   : </v>
      </c>
      <c r="P28" s="1315" t="str">
        <f>'Sch-3 '!N171</f>
        <v/>
      </c>
      <c r="Q28" s="1315"/>
    </row>
    <row r="29" spans="1:31" s="1189" customFormat="1" ht="33.6" customHeight="1">
      <c r="A29" s="99"/>
      <c r="B29" s="98"/>
      <c r="C29" s="100"/>
      <c r="D29" s="100"/>
      <c r="E29" s="100"/>
      <c r="F29" s="100"/>
      <c r="G29" s="100"/>
      <c r="H29" s="100"/>
      <c r="I29" s="100"/>
      <c r="J29" s="98"/>
      <c r="K29" s="100"/>
      <c r="L29" s="100"/>
      <c r="M29" s="98"/>
      <c r="N29" s="100"/>
      <c r="O29" s="1596"/>
      <c r="P29" s="1596"/>
      <c r="Q29" s="1596"/>
    </row>
    <row r="30" spans="1:31" s="1189" customFormat="1" ht="33.6" customHeight="1">
      <c r="A30" s="99"/>
      <c r="B30" s="98"/>
      <c r="C30" s="100"/>
      <c r="D30" s="100"/>
      <c r="E30" s="100"/>
      <c r="F30" s="100"/>
      <c r="G30" s="100"/>
      <c r="H30" s="100"/>
      <c r="I30" s="100"/>
      <c r="J30" s="99"/>
      <c r="K30" s="100"/>
      <c r="L30" s="99"/>
      <c r="M30" s="99"/>
      <c r="N30" s="100"/>
      <c r="O30" s="99"/>
      <c r="P30" s="158"/>
      <c r="Q30" s="106"/>
    </row>
  </sheetData>
  <sheetProtection password="BDF0" sheet="1" objects="1" scenarios="1" formatColumns="0" formatRows="0" selectLockedCells="1"/>
  <customSheetViews>
    <customSheetView guid="{1A69D62F-E881-40D6-8A9A-90D0B2FD17F9}" scale="70" showPageBreaks="1" fitToPage="1" printArea="1" hiddenColumns="1" view="pageBreakPreview">
      <selection activeCell="I18" sqref="I18"/>
      <pageMargins left="0.25" right="0.25" top="0.75" bottom="0.75" header="0.3" footer="0.3"/>
      <pageSetup scale="56" fitToHeight="0" orientation="landscape" r:id="rId1"/>
      <headerFooter alignWithMargins="0">
        <oddFooter>&amp;R&amp;"Book Antiqua,Bold"&amp;10Schedule-4/ Page &amp;P of &amp;N</oddFooter>
      </headerFooter>
    </customSheetView>
    <customSheetView guid="{A6F13BD3-B96C-452C-968D-78F6E5959979}" scale="70" showPageBreaks="1" fitToPage="1" printArea="1" hiddenColumns="1" view="pageBreakPreview">
      <selection activeCell="H34" sqref="H34"/>
      <pageMargins left="0.25" right="0.25" top="0.75" bottom="0.75" header="0.3" footer="0.3"/>
      <pageSetup scale="56" fitToHeight="0" orientation="landscape" r:id="rId2"/>
      <headerFooter alignWithMargins="0">
        <oddFooter>&amp;R&amp;"Book Antiqua,Bold"&amp;10Schedule-4/ Page &amp;P of &amp;N</oddFooter>
      </headerFooter>
    </customSheetView>
  </customSheetViews>
  <mergeCells count="8">
    <mergeCell ref="A3:Q3"/>
    <mergeCell ref="A4:Q4"/>
    <mergeCell ref="O26:Q26"/>
    <mergeCell ref="O29:Q29"/>
    <mergeCell ref="A23:I23"/>
    <mergeCell ref="J23:O23"/>
    <mergeCell ref="J24:O24"/>
    <mergeCell ref="F20:L21"/>
  </mergeCells>
  <conditionalFormatting sqref="O19:O21 K19">
    <cfRule type="expression" dxfId="20" priority="38" stopIfTrue="1">
      <formula>J19&gt;0</formula>
    </cfRule>
  </conditionalFormatting>
  <conditionalFormatting sqref="K19">
    <cfRule type="expression" dxfId="19" priority="37" stopIfTrue="1">
      <formula>H19&gt;0</formula>
    </cfRule>
  </conditionalFormatting>
  <conditionalFormatting sqref="K19">
    <cfRule type="cellIs" dxfId="18" priority="36" stopIfTrue="1" operator="equal">
      <formula>"a"</formula>
    </cfRule>
  </conditionalFormatting>
  <conditionalFormatting sqref="I18">
    <cfRule type="expression" dxfId="17" priority="34" stopIfTrue="1">
      <formula>H18&gt;0</formula>
    </cfRule>
  </conditionalFormatting>
  <conditionalFormatting sqref="K18">
    <cfRule type="expression" dxfId="16" priority="33" stopIfTrue="1">
      <formula>J18&gt;0</formula>
    </cfRule>
  </conditionalFormatting>
  <conditionalFormatting sqref="K18">
    <cfRule type="expression" dxfId="15" priority="32" stopIfTrue="1">
      <formula>H18&gt;0</formula>
    </cfRule>
  </conditionalFormatting>
  <conditionalFormatting sqref="K18">
    <cfRule type="cellIs" dxfId="14" priority="31" stopIfTrue="1" operator="equal">
      <formula>"a"</formula>
    </cfRule>
  </conditionalFormatting>
  <conditionalFormatting sqref="O18">
    <cfRule type="expression" dxfId="13" priority="30" stopIfTrue="1">
      <formula>N18&gt;0</formula>
    </cfRule>
  </conditionalFormatting>
  <dataValidations count="5">
    <dataValidation type="whole" operator="greaterThan" allowBlank="1" showInputMessage="1" showErrorMessage="1" error="Enter only Numeric Value greater than zero or leave the cell blank !" sqref="WVW983061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18:WVW21 WMA18:WMA21 WCE18:WCE21 VSI18:VSI21 VIM18:VIM21 UYQ18:UYQ21 UOU18:UOU21 UEY18:UEY21 TVC18:TVC21 TLG18:TLG21 TBK18:TBK21 SRO18:SRO21 SHS18:SHS21 RXW18:RXW21 ROA18:ROA21 REE18:REE21 QUI18:QUI21 QKM18:QKM21 QAQ18:QAQ21 PQU18:PQU21 PGY18:PGY21 OXC18:OXC21 ONG18:ONG21 ODK18:ODK21 NTO18:NTO21 NJS18:NJS21 MZW18:MZW21 MQA18:MQA21 MGE18:MGE21 LWI18:LWI21 LMM18:LMM21 LCQ18:LCQ21 KSU18:KSU21 KIY18:KIY21 JZC18:JZC21 JPG18:JPG21 JFK18:JFK21 IVO18:IVO21 ILS18:ILS21 IBW18:IBW21 HSA18:HSA21 HIE18:HIE21 GYI18:GYI21 GOM18:GOM21 GEQ18:GEQ21 FUU18:FUU21 FKY18:FKY21 FBC18:FBC21 ERG18:ERG21 EHK18:EHK21 DXO18:DXO21 DNS18:DNS21 DDW18:DDW21 CUA18:CUA21 CKE18:CKE21 CAI18:CAI21 BQM18:BQM21 BGQ18:BGQ21 AWU18:AWU21 AMY18:AMY21 ADC18:ADC21 TG18:TG21 JK18:JK21 O18:O21">
      <formula1>0</formula1>
    </dataValidation>
    <dataValidation type="list" operator="greaterThan" allowBlank="1" showInputMessage="1" showErrorMessage="1" sqref="WVS98306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18:WVS21 WLW18:WLW21 WCA18:WCA21 VSE18:VSE21 VII18:VII21 UYM18:UYM21 UOQ18:UOQ21 UEU18:UEU21 TUY18:TUY21 TLC18:TLC21 TBG18:TBG21 SRK18:SRK21 SHO18:SHO21 RXS18:RXS21 RNW18:RNW21 REA18:REA21 QUE18:QUE21 QKI18:QKI21 QAM18:QAM21 PQQ18:PQQ21 PGU18:PGU21 OWY18:OWY21 ONC18:ONC21 ODG18:ODG21 NTK18:NTK21 NJO18:NJO21 MZS18:MZS21 MPW18:MPW21 MGA18:MGA21 LWE18:LWE21 LMI18:LMI21 LCM18:LCM21 KSQ18:KSQ21 KIU18:KIU21 JYY18:JYY21 JPC18:JPC21 JFG18:JFG21 IVK18:IVK21 ILO18:ILO21 IBS18:IBS21 HRW18:HRW21 HIA18:HIA21 GYE18:GYE21 GOI18:GOI21 GEM18:GEM21 FUQ18:FUQ21 FKU18:FKU21 FAY18:FAY21 ERC18:ERC21 EHG18:EHG21 DXK18:DXK21 DNO18:DNO21 DDS18:DDS21 CTW18:CTW21 CKA18:CKA21 CAE18:CAE21 BQI18:BQI21 BGM18:BGM21 AWQ18:AWQ21 AMU18:AMU21 ACY18:ACY21 TC18:TC21 JG18:JG21 K18">
      <formula1>"0%,5%,12%,18%,28%"</formula1>
    </dataValidation>
    <dataValidation type="whole" operator="greaterThan" allowBlank="1" showInputMessage="1" showErrorMessage="1" sqref="WVQ983061 I655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I131093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I196629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I262165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I327701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I393237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I458773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I524309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I589845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I655381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I720917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I786453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I851989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I917525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I983061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18:WVQ21 WLU18:WLU21 WBY18:WBY21 VSC18:VSC21 VIG18:VIG21 UYK18:UYK21 UOO18:UOO21 UES18:UES21 TUW18:TUW21 TLA18:TLA21 TBE18:TBE21 SRI18:SRI21 SHM18:SHM21 RXQ18:RXQ21 RNU18:RNU21 RDY18:RDY21 QUC18:QUC21 QKG18:QKG21 QAK18:QAK21 PQO18:PQO21 PGS18:PGS21 OWW18:OWW21 ONA18:ONA21 ODE18:ODE21 NTI18:NTI21 NJM18:NJM21 MZQ18:MZQ21 MPU18:MPU21 MFY18:MFY21 LWC18:LWC21 LMG18:LMG21 LCK18:LCK21 KSO18:KSO21 KIS18:KIS21 JYW18:JYW21 JPA18:JPA21 JFE18:JFE21 IVI18:IVI21 ILM18:ILM21 IBQ18:IBQ21 HRU18:HRU21 HHY18:HHY21 GYC18:GYC21 GOG18:GOG21 GEK18:GEK21 FUO18:FUO21 FKS18:FKS21 FAW18:FAW21 ERA18:ERA21 EHE18:EHE21 DXI18:DXI21 DNM18:DNM21 DDQ18:DDQ21 CTU18:CTU21 CJY18:CJY21 CAC18:CAC21 BQG18:BQG21 BGK18:BGK21 AWO18:AWO21 AMS18:AMS21 ACW18:ACW21 TA18:TA21 JE18:JE21 I18">
      <formula1>1</formula1>
    </dataValidation>
    <dataValidation operator="greaterThan" allowBlank="1" showInputMessage="1" showErrorMessage="1" error="Enter only Numeric Value greater than zero or leave the cell blank !" sqref="ACY16:ACY17 AMU16:AMU17 AWQ16:AWQ17 BGM16:BGM17 BQI16:BQI17 CAE16:CAE17 CKA16:CKA17 CTW16:CTW17 DDS16:DDS17 DNO16:DNO17 DXK16:DXK17 EHG16:EHG17 ERC16:ERC17 FAY16:FAY17 FKU16:FKU17 FUQ16:FUQ17 GEM16:GEM17 GOI16:GOI17 GYE16:GYE17 HIA16:HIA17 HRW16:HRW17 IBS16:IBS17 ILO16:ILO17 IVK16:IVK17 JFG16:JFG17 JPC16:JPC17 JYY16:JYY17 KIU16:KIU17 KSQ16:KSQ17 LCM16:LCM17 LMI16:LMI17 LWE16:LWE17 MGA16:MGA17 MPW16:MPW17 MZS16:MZS17 NJO16:NJO17 NTK16:NTK17 ODG16:ODG17 ONC16:ONC17 OWY16:OWY17 PGU16:PGU17 PQQ16:PQQ17 QAM16:QAM17 QKI16:QKI17 QUE16:QUE17 REA16:REA17 RNW16:RNW17 RXS16:RXS17 SHO16:SHO17 SRK16:SRK17 TBG16:TBG17 TLC16:TLC17 TUY16:TUY17 UEU16:UEU17 UOQ16:UOQ17 UYM16:UYM17 VII16:VII17 VSE16:VSE17 WCA16:WCA17 WLW16:WLW17 WVS16:WVS17 K16:K17 JG16:JG17 WVS983057:WVS983058 K65553:K65554 JG65553:JG65554 TC65553:TC65554 ACY65553:ACY65554 AMU65553:AMU65554 AWQ65553:AWQ65554 BGM65553:BGM65554 BQI65553:BQI65554 CAE65553:CAE65554 CKA65553:CKA65554 CTW65553:CTW65554 DDS65553:DDS65554 DNO65553:DNO65554 DXK65553:DXK65554 EHG65553:EHG65554 ERC65553:ERC65554 FAY65553:FAY65554 FKU65553:FKU65554 FUQ65553:FUQ65554 GEM65553:GEM65554 GOI65553:GOI65554 GYE65553:GYE65554 HIA65553:HIA65554 HRW65553:HRW65554 IBS65553:IBS65554 ILO65553:ILO65554 IVK65553:IVK65554 JFG65553:JFG65554 JPC65553:JPC65554 JYY65553:JYY65554 KIU65553:KIU65554 KSQ65553:KSQ65554 LCM65553:LCM65554 LMI65553:LMI65554 LWE65553:LWE65554 MGA65553:MGA65554 MPW65553:MPW65554 MZS65553:MZS65554 NJO65553:NJO65554 NTK65553:NTK65554 ODG65553:ODG65554 ONC65553:ONC65554 OWY65553:OWY65554 PGU65553:PGU65554 PQQ65553:PQQ65554 QAM65553:QAM65554 QKI65553:QKI65554 QUE65553:QUE65554 REA65553:REA65554 RNW65553:RNW65554 RXS65553:RXS65554 SHO65553:SHO65554 SRK65553:SRK65554 TBG65553:TBG65554 TLC65553:TLC65554 TUY65553:TUY65554 UEU65553:UEU65554 UOQ65553:UOQ65554 UYM65553:UYM65554 VII65553:VII65554 VSE65553:VSE65554 WCA65553:WCA65554 WLW65553:WLW65554 WVS65553:WVS65554 K131089:K131090 JG131089:JG131090 TC131089:TC131090 ACY131089:ACY131090 AMU131089:AMU131090 AWQ131089:AWQ131090 BGM131089:BGM131090 BQI131089:BQI131090 CAE131089:CAE131090 CKA131089:CKA131090 CTW131089:CTW131090 DDS131089:DDS131090 DNO131089:DNO131090 DXK131089:DXK131090 EHG131089:EHG131090 ERC131089:ERC131090 FAY131089:FAY131090 FKU131089:FKU131090 FUQ131089:FUQ131090 GEM131089:GEM131090 GOI131089:GOI131090 GYE131089:GYE131090 HIA131089:HIA131090 HRW131089:HRW131090 IBS131089:IBS131090 ILO131089:ILO131090 IVK131089:IVK131090 JFG131089:JFG131090 JPC131089:JPC131090 JYY131089:JYY131090 KIU131089:KIU131090 KSQ131089:KSQ131090 LCM131089:LCM131090 LMI131089:LMI131090 LWE131089:LWE131090 MGA131089:MGA131090 MPW131089:MPW131090 MZS131089:MZS131090 NJO131089:NJO131090 NTK131089:NTK131090 ODG131089:ODG131090 ONC131089:ONC131090 OWY131089:OWY131090 PGU131089:PGU131090 PQQ131089:PQQ131090 QAM131089:QAM131090 QKI131089:QKI131090 QUE131089:QUE131090 REA131089:REA131090 RNW131089:RNW131090 RXS131089:RXS131090 SHO131089:SHO131090 SRK131089:SRK131090 TBG131089:TBG131090 TLC131089:TLC131090 TUY131089:TUY131090 UEU131089:UEU131090 UOQ131089:UOQ131090 UYM131089:UYM131090 VII131089:VII131090 VSE131089:VSE131090 WCA131089:WCA131090 WLW131089:WLW131090 WVS131089:WVS131090 K196625:K196626 JG196625:JG196626 TC196625:TC196626 ACY196625:ACY196626 AMU196625:AMU196626 AWQ196625:AWQ196626 BGM196625:BGM196626 BQI196625:BQI196626 CAE196625:CAE196626 CKA196625:CKA196626 CTW196625:CTW196626 DDS196625:DDS196626 DNO196625:DNO196626 DXK196625:DXK196626 EHG196625:EHG196626 ERC196625:ERC196626 FAY196625:FAY196626 FKU196625:FKU196626 FUQ196625:FUQ196626 GEM196625:GEM196626 GOI196625:GOI196626 GYE196625:GYE196626 HIA196625:HIA196626 HRW196625:HRW196626 IBS196625:IBS196626 ILO196625:ILO196626 IVK196625:IVK196626 JFG196625:JFG196626 JPC196625:JPC196626 JYY196625:JYY196626 KIU196625:KIU196626 KSQ196625:KSQ196626 LCM196625:LCM196626 LMI196625:LMI196626 LWE196625:LWE196626 MGA196625:MGA196626 MPW196625:MPW196626 MZS196625:MZS196626 NJO196625:NJO196626 NTK196625:NTK196626 ODG196625:ODG196626 ONC196625:ONC196626 OWY196625:OWY196626 PGU196625:PGU196626 PQQ196625:PQQ196626 QAM196625:QAM196626 QKI196625:QKI196626 QUE196625:QUE196626 REA196625:REA196626 RNW196625:RNW196626 RXS196625:RXS196626 SHO196625:SHO196626 SRK196625:SRK196626 TBG196625:TBG196626 TLC196625:TLC196626 TUY196625:TUY196626 UEU196625:UEU196626 UOQ196625:UOQ196626 UYM196625:UYM196626 VII196625:VII196626 VSE196625:VSE196626 WCA196625:WCA196626 WLW196625:WLW196626 WVS196625:WVS196626 K262161:K262162 JG262161:JG262162 TC262161:TC262162 ACY262161:ACY262162 AMU262161:AMU262162 AWQ262161:AWQ262162 BGM262161:BGM262162 BQI262161:BQI262162 CAE262161:CAE262162 CKA262161:CKA262162 CTW262161:CTW262162 DDS262161:DDS262162 DNO262161:DNO262162 DXK262161:DXK262162 EHG262161:EHG262162 ERC262161:ERC262162 FAY262161:FAY262162 FKU262161:FKU262162 FUQ262161:FUQ262162 GEM262161:GEM262162 GOI262161:GOI262162 GYE262161:GYE262162 HIA262161:HIA262162 HRW262161:HRW262162 IBS262161:IBS262162 ILO262161:ILO262162 IVK262161:IVK262162 JFG262161:JFG262162 JPC262161:JPC262162 JYY262161:JYY262162 KIU262161:KIU262162 KSQ262161:KSQ262162 LCM262161:LCM262162 LMI262161:LMI262162 LWE262161:LWE262162 MGA262161:MGA262162 MPW262161:MPW262162 MZS262161:MZS262162 NJO262161:NJO262162 NTK262161:NTK262162 ODG262161:ODG262162 ONC262161:ONC262162 OWY262161:OWY262162 PGU262161:PGU262162 PQQ262161:PQQ262162 QAM262161:QAM262162 QKI262161:QKI262162 QUE262161:QUE262162 REA262161:REA262162 RNW262161:RNW262162 RXS262161:RXS262162 SHO262161:SHO262162 SRK262161:SRK262162 TBG262161:TBG262162 TLC262161:TLC262162 TUY262161:TUY262162 UEU262161:UEU262162 UOQ262161:UOQ262162 UYM262161:UYM262162 VII262161:VII262162 VSE262161:VSE262162 WCA262161:WCA262162 WLW262161:WLW262162 WVS262161:WVS262162 K327697:K327698 JG327697:JG327698 TC327697:TC327698 ACY327697:ACY327698 AMU327697:AMU327698 AWQ327697:AWQ327698 BGM327697:BGM327698 BQI327697:BQI327698 CAE327697:CAE327698 CKA327697:CKA327698 CTW327697:CTW327698 DDS327697:DDS327698 DNO327697:DNO327698 DXK327697:DXK327698 EHG327697:EHG327698 ERC327697:ERC327698 FAY327697:FAY327698 FKU327697:FKU327698 FUQ327697:FUQ327698 GEM327697:GEM327698 GOI327697:GOI327698 GYE327697:GYE327698 HIA327697:HIA327698 HRW327697:HRW327698 IBS327697:IBS327698 ILO327697:ILO327698 IVK327697:IVK327698 JFG327697:JFG327698 JPC327697:JPC327698 JYY327697:JYY327698 KIU327697:KIU327698 KSQ327697:KSQ327698 LCM327697:LCM327698 LMI327697:LMI327698 LWE327697:LWE327698 MGA327697:MGA327698 MPW327697:MPW327698 MZS327697:MZS327698 NJO327697:NJO327698 NTK327697:NTK327698 ODG327697:ODG327698 ONC327697:ONC327698 OWY327697:OWY327698 PGU327697:PGU327698 PQQ327697:PQQ327698 QAM327697:QAM327698 QKI327697:QKI327698 QUE327697:QUE327698 REA327697:REA327698 RNW327697:RNW327698 RXS327697:RXS327698 SHO327697:SHO327698 SRK327697:SRK327698 TBG327697:TBG327698 TLC327697:TLC327698 TUY327697:TUY327698 UEU327697:UEU327698 UOQ327697:UOQ327698 UYM327697:UYM327698 VII327697:VII327698 VSE327697:VSE327698 WCA327697:WCA327698 WLW327697:WLW327698 WVS327697:WVS327698 K393233:K393234 JG393233:JG393234 TC393233:TC393234 ACY393233:ACY393234 AMU393233:AMU393234 AWQ393233:AWQ393234 BGM393233:BGM393234 BQI393233:BQI393234 CAE393233:CAE393234 CKA393233:CKA393234 CTW393233:CTW393234 DDS393233:DDS393234 DNO393233:DNO393234 DXK393233:DXK393234 EHG393233:EHG393234 ERC393233:ERC393234 FAY393233:FAY393234 FKU393233:FKU393234 FUQ393233:FUQ393234 GEM393233:GEM393234 GOI393233:GOI393234 GYE393233:GYE393234 HIA393233:HIA393234 HRW393233:HRW393234 IBS393233:IBS393234 ILO393233:ILO393234 IVK393233:IVK393234 JFG393233:JFG393234 JPC393233:JPC393234 JYY393233:JYY393234 KIU393233:KIU393234 KSQ393233:KSQ393234 LCM393233:LCM393234 LMI393233:LMI393234 LWE393233:LWE393234 MGA393233:MGA393234 MPW393233:MPW393234 MZS393233:MZS393234 NJO393233:NJO393234 NTK393233:NTK393234 ODG393233:ODG393234 ONC393233:ONC393234 OWY393233:OWY393234 PGU393233:PGU393234 PQQ393233:PQQ393234 QAM393233:QAM393234 QKI393233:QKI393234 QUE393233:QUE393234 REA393233:REA393234 RNW393233:RNW393234 RXS393233:RXS393234 SHO393233:SHO393234 SRK393233:SRK393234 TBG393233:TBG393234 TLC393233:TLC393234 TUY393233:TUY393234 UEU393233:UEU393234 UOQ393233:UOQ393234 UYM393233:UYM393234 VII393233:VII393234 VSE393233:VSE393234 WCA393233:WCA393234 WLW393233:WLW393234 WVS393233:WVS393234 K458769:K458770 JG458769:JG458770 TC458769:TC458770 ACY458769:ACY458770 AMU458769:AMU458770 AWQ458769:AWQ458770 BGM458769:BGM458770 BQI458769:BQI458770 CAE458769:CAE458770 CKA458769:CKA458770 CTW458769:CTW458770 DDS458769:DDS458770 DNO458769:DNO458770 DXK458769:DXK458770 EHG458769:EHG458770 ERC458769:ERC458770 FAY458769:FAY458770 FKU458769:FKU458770 FUQ458769:FUQ458770 GEM458769:GEM458770 GOI458769:GOI458770 GYE458769:GYE458770 HIA458769:HIA458770 HRW458769:HRW458770 IBS458769:IBS458770 ILO458769:ILO458770 IVK458769:IVK458770 JFG458769:JFG458770 JPC458769:JPC458770 JYY458769:JYY458770 KIU458769:KIU458770 KSQ458769:KSQ458770 LCM458769:LCM458770 LMI458769:LMI458770 LWE458769:LWE458770 MGA458769:MGA458770 MPW458769:MPW458770 MZS458769:MZS458770 NJO458769:NJO458770 NTK458769:NTK458770 ODG458769:ODG458770 ONC458769:ONC458770 OWY458769:OWY458770 PGU458769:PGU458770 PQQ458769:PQQ458770 QAM458769:QAM458770 QKI458769:QKI458770 QUE458769:QUE458770 REA458769:REA458770 RNW458769:RNW458770 RXS458769:RXS458770 SHO458769:SHO458770 SRK458769:SRK458770 TBG458769:TBG458770 TLC458769:TLC458770 TUY458769:TUY458770 UEU458769:UEU458770 UOQ458769:UOQ458770 UYM458769:UYM458770 VII458769:VII458770 VSE458769:VSE458770 WCA458769:WCA458770 WLW458769:WLW458770 WVS458769:WVS458770 K524305:K524306 JG524305:JG524306 TC524305:TC524306 ACY524305:ACY524306 AMU524305:AMU524306 AWQ524305:AWQ524306 BGM524305:BGM524306 BQI524305:BQI524306 CAE524305:CAE524306 CKA524305:CKA524306 CTW524305:CTW524306 DDS524305:DDS524306 DNO524305:DNO524306 DXK524305:DXK524306 EHG524305:EHG524306 ERC524305:ERC524306 FAY524305:FAY524306 FKU524305:FKU524306 FUQ524305:FUQ524306 GEM524305:GEM524306 GOI524305:GOI524306 GYE524305:GYE524306 HIA524305:HIA524306 HRW524305:HRW524306 IBS524305:IBS524306 ILO524305:ILO524306 IVK524305:IVK524306 JFG524305:JFG524306 JPC524305:JPC524306 JYY524305:JYY524306 KIU524305:KIU524306 KSQ524305:KSQ524306 LCM524305:LCM524306 LMI524305:LMI524306 LWE524305:LWE524306 MGA524305:MGA524306 MPW524305:MPW524306 MZS524305:MZS524306 NJO524305:NJO524306 NTK524305:NTK524306 ODG524305:ODG524306 ONC524305:ONC524306 OWY524305:OWY524306 PGU524305:PGU524306 PQQ524305:PQQ524306 QAM524305:QAM524306 QKI524305:QKI524306 QUE524305:QUE524306 REA524305:REA524306 RNW524305:RNW524306 RXS524305:RXS524306 SHO524305:SHO524306 SRK524305:SRK524306 TBG524305:TBG524306 TLC524305:TLC524306 TUY524305:TUY524306 UEU524305:UEU524306 UOQ524305:UOQ524306 UYM524305:UYM524306 VII524305:VII524306 VSE524305:VSE524306 WCA524305:WCA524306 WLW524305:WLW524306 WVS524305:WVS524306 K589841:K589842 JG589841:JG589842 TC589841:TC589842 ACY589841:ACY589842 AMU589841:AMU589842 AWQ589841:AWQ589842 BGM589841:BGM589842 BQI589841:BQI589842 CAE589841:CAE589842 CKA589841:CKA589842 CTW589841:CTW589842 DDS589841:DDS589842 DNO589841:DNO589842 DXK589841:DXK589842 EHG589841:EHG589842 ERC589841:ERC589842 FAY589841:FAY589842 FKU589841:FKU589842 FUQ589841:FUQ589842 GEM589841:GEM589842 GOI589841:GOI589842 GYE589841:GYE589842 HIA589841:HIA589842 HRW589841:HRW589842 IBS589841:IBS589842 ILO589841:ILO589842 IVK589841:IVK589842 JFG589841:JFG589842 JPC589841:JPC589842 JYY589841:JYY589842 KIU589841:KIU589842 KSQ589841:KSQ589842 LCM589841:LCM589842 LMI589841:LMI589842 LWE589841:LWE589842 MGA589841:MGA589842 MPW589841:MPW589842 MZS589841:MZS589842 NJO589841:NJO589842 NTK589841:NTK589842 ODG589841:ODG589842 ONC589841:ONC589842 OWY589841:OWY589842 PGU589841:PGU589842 PQQ589841:PQQ589842 QAM589841:QAM589842 QKI589841:QKI589842 QUE589841:QUE589842 REA589841:REA589842 RNW589841:RNW589842 RXS589841:RXS589842 SHO589841:SHO589842 SRK589841:SRK589842 TBG589841:TBG589842 TLC589841:TLC589842 TUY589841:TUY589842 UEU589841:UEU589842 UOQ589841:UOQ589842 UYM589841:UYM589842 VII589841:VII589842 VSE589841:VSE589842 WCA589841:WCA589842 WLW589841:WLW589842 WVS589841:WVS589842 K655377:K655378 JG655377:JG655378 TC655377:TC655378 ACY655377:ACY655378 AMU655377:AMU655378 AWQ655377:AWQ655378 BGM655377:BGM655378 BQI655377:BQI655378 CAE655377:CAE655378 CKA655377:CKA655378 CTW655377:CTW655378 DDS655377:DDS655378 DNO655377:DNO655378 DXK655377:DXK655378 EHG655377:EHG655378 ERC655377:ERC655378 FAY655377:FAY655378 FKU655377:FKU655378 FUQ655377:FUQ655378 GEM655377:GEM655378 GOI655377:GOI655378 GYE655377:GYE655378 HIA655377:HIA655378 HRW655377:HRW655378 IBS655377:IBS655378 ILO655377:ILO655378 IVK655377:IVK655378 JFG655377:JFG655378 JPC655377:JPC655378 JYY655377:JYY655378 KIU655377:KIU655378 KSQ655377:KSQ655378 LCM655377:LCM655378 LMI655377:LMI655378 LWE655377:LWE655378 MGA655377:MGA655378 MPW655377:MPW655378 MZS655377:MZS655378 NJO655377:NJO655378 NTK655377:NTK655378 ODG655377:ODG655378 ONC655377:ONC655378 OWY655377:OWY655378 PGU655377:PGU655378 PQQ655377:PQQ655378 QAM655377:QAM655378 QKI655377:QKI655378 QUE655377:QUE655378 REA655377:REA655378 RNW655377:RNW655378 RXS655377:RXS655378 SHO655377:SHO655378 SRK655377:SRK655378 TBG655377:TBG655378 TLC655377:TLC655378 TUY655377:TUY655378 UEU655377:UEU655378 UOQ655377:UOQ655378 UYM655377:UYM655378 VII655377:VII655378 VSE655377:VSE655378 WCA655377:WCA655378 WLW655377:WLW655378 WVS655377:WVS655378 K720913:K720914 JG720913:JG720914 TC720913:TC720914 ACY720913:ACY720914 AMU720913:AMU720914 AWQ720913:AWQ720914 BGM720913:BGM720914 BQI720913:BQI720914 CAE720913:CAE720914 CKA720913:CKA720914 CTW720913:CTW720914 DDS720913:DDS720914 DNO720913:DNO720914 DXK720913:DXK720914 EHG720913:EHG720914 ERC720913:ERC720914 FAY720913:FAY720914 FKU720913:FKU720914 FUQ720913:FUQ720914 GEM720913:GEM720914 GOI720913:GOI720914 GYE720913:GYE720914 HIA720913:HIA720914 HRW720913:HRW720914 IBS720913:IBS720914 ILO720913:ILO720914 IVK720913:IVK720914 JFG720913:JFG720914 JPC720913:JPC720914 JYY720913:JYY720914 KIU720913:KIU720914 KSQ720913:KSQ720914 LCM720913:LCM720914 LMI720913:LMI720914 LWE720913:LWE720914 MGA720913:MGA720914 MPW720913:MPW720914 MZS720913:MZS720914 NJO720913:NJO720914 NTK720913:NTK720914 ODG720913:ODG720914 ONC720913:ONC720914 OWY720913:OWY720914 PGU720913:PGU720914 PQQ720913:PQQ720914 QAM720913:QAM720914 QKI720913:QKI720914 QUE720913:QUE720914 REA720913:REA720914 RNW720913:RNW720914 RXS720913:RXS720914 SHO720913:SHO720914 SRK720913:SRK720914 TBG720913:TBG720914 TLC720913:TLC720914 TUY720913:TUY720914 UEU720913:UEU720914 UOQ720913:UOQ720914 UYM720913:UYM720914 VII720913:VII720914 VSE720913:VSE720914 WCA720913:WCA720914 WLW720913:WLW720914 WVS720913:WVS720914 K786449:K786450 JG786449:JG786450 TC786449:TC786450 ACY786449:ACY786450 AMU786449:AMU786450 AWQ786449:AWQ786450 BGM786449:BGM786450 BQI786449:BQI786450 CAE786449:CAE786450 CKA786449:CKA786450 CTW786449:CTW786450 DDS786449:DDS786450 DNO786449:DNO786450 DXK786449:DXK786450 EHG786449:EHG786450 ERC786449:ERC786450 FAY786449:FAY786450 FKU786449:FKU786450 FUQ786449:FUQ786450 GEM786449:GEM786450 GOI786449:GOI786450 GYE786449:GYE786450 HIA786449:HIA786450 HRW786449:HRW786450 IBS786449:IBS786450 ILO786449:ILO786450 IVK786449:IVK786450 JFG786449:JFG786450 JPC786449:JPC786450 JYY786449:JYY786450 KIU786449:KIU786450 KSQ786449:KSQ786450 LCM786449:LCM786450 LMI786449:LMI786450 LWE786449:LWE786450 MGA786449:MGA786450 MPW786449:MPW786450 MZS786449:MZS786450 NJO786449:NJO786450 NTK786449:NTK786450 ODG786449:ODG786450 ONC786449:ONC786450 OWY786449:OWY786450 PGU786449:PGU786450 PQQ786449:PQQ786450 QAM786449:QAM786450 QKI786449:QKI786450 QUE786449:QUE786450 REA786449:REA786450 RNW786449:RNW786450 RXS786449:RXS786450 SHO786449:SHO786450 SRK786449:SRK786450 TBG786449:TBG786450 TLC786449:TLC786450 TUY786449:TUY786450 UEU786449:UEU786450 UOQ786449:UOQ786450 UYM786449:UYM786450 VII786449:VII786450 VSE786449:VSE786450 WCA786449:WCA786450 WLW786449:WLW786450 WVS786449:WVS786450 K851985:K851986 JG851985:JG851986 TC851985:TC851986 ACY851985:ACY851986 AMU851985:AMU851986 AWQ851985:AWQ851986 BGM851985:BGM851986 BQI851985:BQI851986 CAE851985:CAE851986 CKA851985:CKA851986 CTW851985:CTW851986 DDS851985:DDS851986 DNO851985:DNO851986 DXK851985:DXK851986 EHG851985:EHG851986 ERC851985:ERC851986 FAY851985:FAY851986 FKU851985:FKU851986 FUQ851985:FUQ851986 GEM851985:GEM851986 GOI851985:GOI851986 GYE851985:GYE851986 HIA851985:HIA851986 HRW851985:HRW851986 IBS851985:IBS851986 ILO851985:ILO851986 IVK851985:IVK851986 JFG851985:JFG851986 JPC851985:JPC851986 JYY851985:JYY851986 KIU851985:KIU851986 KSQ851985:KSQ851986 LCM851985:LCM851986 LMI851985:LMI851986 LWE851985:LWE851986 MGA851985:MGA851986 MPW851985:MPW851986 MZS851985:MZS851986 NJO851985:NJO851986 NTK851985:NTK851986 ODG851985:ODG851986 ONC851985:ONC851986 OWY851985:OWY851986 PGU851985:PGU851986 PQQ851985:PQQ851986 QAM851985:QAM851986 QKI851985:QKI851986 QUE851985:QUE851986 REA851985:REA851986 RNW851985:RNW851986 RXS851985:RXS851986 SHO851985:SHO851986 SRK851985:SRK851986 TBG851985:TBG851986 TLC851985:TLC851986 TUY851985:TUY851986 UEU851985:UEU851986 UOQ851985:UOQ851986 UYM851985:UYM851986 VII851985:VII851986 VSE851985:VSE851986 WCA851985:WCA851986 WLW851985:WLW851986 WVS851985:WVS851986 K917521:K917522 JG917521:JG917522 TC917521:TC917522 ACY917521:ACY917522 AMU917521:AMU917522 AWQ917521:AWQ917522 BGM917521:BGM917522 BQI917521:BQI917522 CAE917521:CAE917522 CKA917521:CKA917522 CTW917521:CTW917522 DDS917521:DDS917522 DNO917521:DNO917522 DXK917521:DXK917522 EHG917521:EHG917522 ERC917521:ERC917522 FAY917521:FAY917522 FKU917521:FKU917522 FUQ917521:FUQ917522 GEM917521:GEM917522 GOI917521:GOI917522 GYE917521:GYE917522 HIA917521:HIA917522 HRW917521:HRW917522 IBS917521:IBS917522 ILO917521:ILO917522 IVK917521:IVK917522 JFG917521:JFG917522 JPC917521:JPC917522 JYY917521:JYY917522 KIU917521:KIU917522 KSQ917521:KSQ917522 LCM917521:LCM917522 LMI917521:LMI917522 LWE917521:LWE917522 MGA917521:MGA917522 MPW917521:MPW917522 MZS917521:MZS917522 NJO917521:NJO917522 NTK917521:NTK917522 ODG917521:ODG917522 ONC917521:ONC917522 OWY917521:OWY917522 PGU917521:PGU917522 PQQ917521:PQQ917522 QAM917521:QAM917522 QKI917521:QKI917522 QUE917521:QUE917522 REA917521:REA917522 RNW917521:RNW917522 RXS917521:RXS917522 SHO917521:SHO917522 SRK917521:SRK917522 TBG917521:TBG917522 TLC917521:TLC917522 TUY917521:TUY917522 UEU917521:UEU917522 UOQ917521:UOQ917522 UYM917521:UYM917522 VII917521:VII917522 VSE917521:VSE917522 WCA917521:WCA917522 WLW917521:WLW917522 WVS917521:WVS917522 K983057:K983058 JG983057:JG983058 TC983057:TC983058 ACY983057:ACY983058 AMU983057:AMU983058 AWQ983057:AWQ983058 BGM983057:BGM983058 BQI983057:BQI983058 CAE983057:CAE983058 CKA983057:CKA983058 CTW983057:CTW983058 DDS983057:DDS983058 DNO983057:DNO983058 DXK983057:DXK983058 EHG983057:EHG983058 ERC983057:ERC983058 FAY983057:FAY983058 FKU983057:FKU983058 FUQ983057:FUQ983058 GEM983057:GEM983058 GOI983057:GOI983058 GYE983057:GYE983058 HIA983057:HIA983058 HRW983057:HRW983058 IBS983057:IBS983058 ILO983057:ILO983058 IVK983057:IVK983058 JFG983057:JFG983058 JPC983057:JPC983058 JYY983057:JYY983058 KIU983057:KIU983058 KSQ983057:KSQ983058 LCM983057:LCM983058 LMI983057:LMI983058 LWE983057:LWE983058 MGA983057:MGA983058 MPW983057:MPW983058 MZS983057:MZS983058 NJO983057:NJO983058 NTK983057:NTK983058 ODG983057:ODG983058 ONC983057:ONC983058 OWY983057:OWY983058 PGU983057:PGU983058 PQQ983057:PQQ983058 QAM983057:QAM983058 QKI983057:QKI983058 QUE983057:QUE983058 REA983057:REA983058 RNW983057:RNW983058 RXS983057:RXS983058 SHO983057:SHO983058 SRK983057:SRK983058 TBG983057:TBG983058 TLC983057:TLC983058 TUY983057:TUY983058 UEU983057:UEU983058 UOQ983057:UOQ983058 UYM983057:UYM983058 VII983057:VII983058 VSE983057:VSE983058 WCA983057:WCA983058 WLW983057:WLW983058 TC16:TC17"/>
    <dataValidation type="list" operator="greaterThan" allowBlank="1" showInputMessage="1" showErrorMessage="1" sqref="K19">
      <formula1>"Confirmed, 0%,5%,12%,18%,28%"</formula1>
    </dataValidation>
  </dataValidations>
  <pageMargins left="0.25" right="0.25" top="0.75" bottom="0.75" header="0.3" footer="0.3"/>
  <pageSetup scale="56"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11"/>
  </sheetPr>
  <dimension ref="A1:N30"/>
  <sheetViews>
    <sheetView view="pageBreakPreview" topLeftCell="A4" zoomScale="70" zoomScaleSheetLayoutView="70" workbookViewId="0">
      <selection activeCell="C8" sqref="C8:E11"/>
    </sheetView>
  </sheetViews>
  <sheetFormatPr defaultRowHeight="13.5"/>
  <cols>
    <col min="1" max="1" width="8.75" style="107" customWidth="1"/>
    <col min="2" max="2" width="14.25" style="107" customWidth="1"/>
    <col min="3" max="4" width="10" style="107" customWidth="1"/>
    <col min="5" max="5" width="12.5" style="107" customWidth="1"/>
    <col min="6" max="6" width="18.125" style="107" customWidth="1"/>
    <col min="7" max="7" width="11.75" style="107" customWidth="1"/>
    <col min="8" max="8" width="49.25" style="107" customWidth="1"/>
    <col min="9" max="9" width="14.875" style="107" customWidth="1"/>
    <col min="10" max="10" width="19.75" style="107" customWidth="1"/>
    <col min="11" max="11" width="17" style="107" customWidth="1"/>
    <col min="12" max="12" width="20" style="96" customWidth="1"/>
    <col min="13" max="13" width="9" style="96"/>
    <col min="14" max="14" width="22.25" style="97" hidden="1" customWidth="1"/>
    <col min="15" max="15" width="0" style="97" hidden="1" customWidth="1"/>
    <col min="16" max="16384" width="9" style="97"/>
  </cols>
  <sheetData>
    <row r="1" spans="1:14" s="896" customFormat="1" ht="18" customHeight="1">
      <c r="A1" s="892" t="str">
        <f>Cover!B3</f>
        <v>Spec. No.: CC-CS/1003-WR2/SS-4037/3/G10</v>
      </c>
      <c r="B1" s="892"/>
      <c r="C1" s="892"/>
      <c r="D1" s="892"/>
      <c r="E1" s="892"/>
      <c r="F1" s="892"/>
      <c r="G1" s="892"/>
      <c r="H1" s="893"/>
      <c r="I1" s="894"/>
      <c r="J1" s="894"/>
      <c r="K1" s="1629" t="s">
        <v>441</v>
      </c>
      <c r="L1" s="1629"/>
      <c r="M1" s="895"/>
    </row>
    <row r="2" spans="1:14" ht="18" hidden="1" customHeight="1">
      <c r="A2" s="74"/>
      <c r="B2" s="74"/>
      <c r="C2" s="74"/>
      <c r="D2" s="74"/>
      <c r="E2" s="74"/>
      <c r="F2" s="74"/>
      <c r="G2" s="74"/>
      <c r="H2" s="98"/>
      <c r="I2" s="99"/>
      <c r="J2" s="99"/>
      <c r="K2" s="100"/>
    </row>
    <row r="3" spans="1:14" ht="93.75" customHeight="1">
      <c r="A3" s="1630" t="str">
        <f>Cover!$B$2</f>
        <v>Substation Package SS-59 for extension of 220kV Itarsi S/s and 220kV Rewa S/s under consultancy services to MPPTCL</v>
      </c>
      <c r="B3" s="1630"/>
      <c r="C3" s="1630"/>
      <c r="D3" s="1630"/>
      <c r="E3" s="1630"/>
      <c r="F3" s="1630"/>
      <c r="G3" s="1630"/>
      <c r="H3" s="1630"/>
      <c r="I3" s="1630"/>
      <c r="J3" s="1630"/>
      <c r="K3" s="1630"/>
      <c r="L3" s="1630"/>
    </row>
    <row r="4" spans="1:14" ht="21.95" customHeight="1">
      <c r="A4" s="1595" t="s">
        <v>431</v>
      </c>
      <c r="B4" s="1595"/>
      <c r="C4" s="1595"/>
      <c r="D4" s="1595"/>
      <c r="E4" s="1595"/>
      <c r="F4" s="1595"/>
      <c r="G4" s="1595"/>
      <c r="H4" s="1595"/>
      <c r="I4" s="1595"/>
      <c r="J4" s="1595"/>
      <c r="K4" s="1595"/>
    </row>
    <row r="5" spans="1:14" ht="18" customHeight="1">
      <c r="A5" s="101"/>
      <c r="B5" s="101"/>
      <c r="C5" s="101"/>
      <c r="D5" s="101"/>
      <c r="E5" s="101"/>
      <c r="F5" s="101"/>
      <c r="G5" s="101"/>
      <c r="H5" s="102"/>
      <c r="I5" s="101"/>
      <c r="J5" s="101"/>
      <c r="K5" s="101"/>
    </row>
    <row r="6" spans="1:14" ht="18" customHeight="1">
      <c r="A6" s="35" t="str">
        <f>'Sch-1'!A6</f>
        <v>Bidder’s Name and Address (MSE) :</v>
      </c>
      <c r="B6" s="35"/>
      <c r="C6" s="35"/>
      <c r="D6" s="35"/>
      <c r="E6" s="35"/>
      <c r="F6" s="35"/>
      <c r="G6" s="35"/>
      <c r="H6" s="36"/>
      <c r="I6" s="36"/>
      <c r="J6" s="36"/>
      <c r="K6" s="100"/>
    </row>
    <row r="7" spans="1:14" ht="18.75" customHeight="1">
      <c r="A7" s="1587" t="str">
        <f>'Sch-1'!A7</f>
        <v/>
      </c>
      <c r="B7" s="1587"/>
      <c r="C7" s="1587"/>
      <c r="D7" s="1587"/>
      <c r="E7" s="1587"/>
      <c r="F7" s="1587"/>
      <c r="G7" s="1587"/>
      <c r="H7" s="1587"/>
      <c r="I7" s="1587"/>
      <c r="J7" s="1587"/>
      <c r="K7" s="100"/>
      <c r="N7" s="97" t="e">
        <f>Discount!#REF!</f>
        <v>#REF!</v>
      </c>
    </row>
    <row r="8" spans="1:14" ht="18" customHeight="1">
      <c r="A8" s="75" t="s">
        <v>406</v>
      </c>
      <c r="B8" s="75"/>
      <c r="C8" s="1582" t="str">
        <f>IF('Sch-1'!C8=0, "", 'Sch-1'!C8)</f>
        <v/>
      </c>
      <c r="D8" s="1582"/>
      <c r="E8" s="1582"/>
      <c r="F8" s="75"/>
      <c r="G8" s="75"/>
      <c r="K8" s="100"/>
      <c r="N8" s="97" t="e">
        <f>(1-N7)</f>
        <v>#REF!</v>
      </c>
    </row>
    <row r="9" spans="1:14" ht="18" customHeight="1">
      <c r="A9" s="75" t="s">
        <v>408</v>
      </c>
      <c r="B9" s="75"/>
      <c r="C9" s="1582" t="str">
        <f>IF('Sch-1'!C9=0, "", 'Sch-1'!C9)</f>
        <v/>
      </c>
      <c r="D9" s="1582"/>
      <c r="E9" s="1582"/>
      <c r="F9" s="75"/>
      <c r="G9" s="75"/>
      <c r="K9" s="100"/>
    </row>
    <row r="10" spans="1:14" ht="18" customHeight="1">
      <c r="A10" s="76"/>
      <c r="B10" s="76"/>
      <c r="C10" s="1582" t="str">
        <f>IF('Sch-1'!C10=0, "", 'Sch-1'!C10)</f>
        <v/>
      </c>
      <c r="D10" s="1582"/>
      <c r="E10" s="1582"/>
      <c r="F10" s="76"/>
      <c r="G10" s="76"/>
      <c r="K10" s="100"/>
    </row>
    <row r="11" spans="1:14" ht="18" customHeight="1">
      <c r="A11" s="76"/>
      <c r="B11" s="76"/>
      <c r="C11" s="1582" t="str">
        <f>IF('Sch-1'!C11=0, "", 'Sch-1'!C11)</f>
        <v/>
      </c>
      <c r="D11" s="1582"/>
      <c r="E11" s="1582"/>
      <c r="F11" s="76"/>
      <c r="G11" s="76"/>
      <c r="K11" s="100"/>
    </row>
    <row r="12" spans="1:14" ht="18" customHeight="1">
      <c r="A12" s="880" t="s">
        <v>624</v>
      </c>
      <c r="B12" s="880"/>
      <c r="C12" s="880"/>
      <c r="D12" s="880"/>
      <c r="E12" s="880"/>
      <c r="F12" s="880"/>
      <c r="G12" s="880"/>
      <c r="H12" s="881"/>
      <c r="I12" s="792"/>
      <c r="J12" s="792"/>
      <c r="K12" s="792"/>
      <c r="L12" s="792"/>
    </row>
    <row r="13" spans="1:14" ht="27" customHeight="1">
      <c r="A13" s="880"/>
      <c r="B13" s="900"/>
      <c r="C13" s="900"/>
      <c r="D13" s="880"/>
      <c r="E13" s="880"/>
      <c r="F13" s="880"/>
      <c r="G13" s="880"/>
      <c r="H13" s="881"/>
      <c r="I13" s="792"/>
      <c r="J13" s="792"/>
      <c r="K13" s="792"/>
      <c r="L13" s="792"/>
    </row>
    <row r="14" spans="1:14" ht="39.75" customHeight="1">
      <c r="A14" s="1620" t="s">
        <v>387</v>
      </c>
      <c r="B14" s="1622" t="s">
        <v>582</v>
      </c>
      <c r="C14" s="1622" t="s">
        <v>595</v>
      </c>
      <c r="D14" s="1612" t="s">
        <v>591</v>
      </c>
      <c r="E14" s="1612" t="s">
        <v>592</v>
      </c>
      <c r="F14" s="1612" t="s">
        <v>593</v>
      </c>
      <c r="G14" s="1623" t="s">
        <v>594</v>
      </c>
      <c r="H14" s="1612" t="s">
        <v>377</v>
      </c>
      <c r="I14" s="1611" t="s">
        <v>601</v>
      </c>
      <c r="J14" s="1611" t="s">
        <v>364</v>
      </c>
      <c r="K14" s="1615" t="s">
        <v>399</v>
      </c>
      <c r="L14" s="1616"/>
    </row>
    <row r="15" spans="1:14" ht="43.5" customHeight="1">
      <c r="A15" s="1621"/>
      <c r="B15" s="1613"/>
      <c r="C15" s="1613"/>
      <c r="D15" s="1613"/>
      <c r="E15" s="1613"/>
      <c r="F15" s="1613"/>
      <c r="G15" s="1624"/>
      <c r="H15" s="1613"/>
      <c r="I15" s="1611"/>
      <c r="J15" s="1611"/>
      <c r="K15" s="1040" t="s">
        <v>602</v>
      </c>
      <c r="L15" s="1040" t="s">
        <v>7</v>
      </c>
    </row>
    <row r="16" spans="1:14" ht="16.5" customHeight="1">
      <c r="A16" s="1041">
        <v>1</v>
      </c>
      <c r="B16" s="1042">
        <v>2</v>
      </c>
      <c r="C16" s="1042">
        <v>3</v>
      </c>
      <c r="D16" s="1042">
        <v>4</v>
      </c>
      <c r="E16" s="1042">
        <v>5</v>
      </c>
      <c r="F16" s="1042">
        <v>6</v>
      </c>
      <c r="G16" s="1042">
        <v>7</v>
      </c>
      <c r="H16" s="1043">
        <v>8</v>
      </c>
      <c r="I16" s="1044">
        <v>9</v>
      </c>
      <c r="J16" s="1044">
        <v>10</v>
      </c>
      <c r="K16" s="1044">
        <v>11</v>
      </c>
      <c r="L16" s="1044" t="s">
        <v>603</v>
      </c>
    </row>
    <row r="17" spans="1:14" ht="81.75" customHeight="1">
      <c r="A17" s="1045" t="s">
        <v>349</v>
      </c>
      <c r="B17" s="1626" t="s">
        <v>576</v>
      </c>
      <c r="C17" s="1627"/>
      <c r="D17" s="1627"/>
      <c r="E17" s="1627"/>
      <c r="F17" s="1627"/>
      <c r="G17" s="1627"/>
      <c r="H17" s="1628"/>
      <c r="I17" s="1046"/>
      <c r="J17" s="1046"/>
      <c r="K17" s="1044"/>
      <c r="L17" s="1044"/>
    </row>
    <row r="18" spans="1:14" ht="55.5" hidden="1" customHeight="1">
      <c r="A18" s="898">
        <v>1</v>
      </c>
      <c r="B18" s="899">
        <v>7000002675</v>
      </c>
      <c r="C18" s="899">
        <v>10</v>
      </c>
      <c r="D18" s="899">
        <v>460</v>
      </c>
      <c r="E18" s="899">
        <v>10</v>
      </c>
      <c r="F18" s="897" t="s">
        <v>625</v>
      </c>
      <c r="G18" s="897">
        <v>100002900</v>
      </c>
      <c r="H18" s="897" t="s">
        <v>626</v>
      </c>
      <c r="I18" s="1034" t="s">
        <v>627</v>
      </c>
      <c r="J18" s="1035">
        <v>5</v>
      </c>
      <c r="K18" s="1047"/>
      <c r="L18" s="879" t="str">
        <f>IF(K18=0, "Included", IF(ISERROR(J18*K18), "Included",J18*K18))</f>
        <v>Included</v>
      </c>
    </row>
    <row r="19" spans="1:14" ht="45" hidden="1" customHeight="1">
      <c r="A19" s="1045" t="s">
        <v>350</v>
      </c>
      <c r="B19" s="1625" t="s">
        <v>630</v>
      </c>
      <c r="C19" s="1625"/>
      <c r="D19" s="1625"/>
      <c r="E19" s="1625"/>
      <c r="F19" s="1625"/>
      <c r="G19" s="1625"/>
      <c r="H19" s="1625"/>
      <c r="I19" s="1041"/>
      <c r="J19" s="1041"/>
      <c r="K19" s="1044"/>
      <c r="L19" s="1044"/>
    </row>
    <row r="20" spans="1:14" ht="60.75" hidden="1" customHeight="1">
      <c r="A20" s="898">
        <v>1</v>
      </c>
      <c r="B20" s="899">
        <v>7000004440</v>
      </c>
      <c r="C20" s="899">
        <v>10</v>
      </c>
      <c r="D20" s="899">
        <v>400</v>
      </c>
      <c r="E20" s="899">
        <v>10</v>
      </c>
      <c r="F20" s="899" t="s">
        <v>619</v>
      </c>
      <c r="G20" s="899">
        <v>100002670</v>
      </c>
      <c r="H20" s="899" t="s">
        <v>620</v>
      </c>
      <c r="I20" s="1035" t="s">
        <v>621</v>
      </c>
      <c r="J20" s="1035">
        <v>2</v>
      </c>
      <c r="K20" s="1047"/>
      <c r="L20" s="879" t="str">
        <f t="shared" ref="L20:L22" si="0">IF(K20=0, "Included", IF(ISERROR(J20*K20), "Included",J20*K20))</f>
        <v>Included</v>
      </c>
    </row>
    <row r="21" spans="1:14" ht="53.25" hidden="1" customHeight="1">
      <c r="A21" s="898">
        <v>2</v>
      </c>
      <c r="B21" s="899">
        <v>7000004440</v>
      </c>
      <c r="C21" s="899">
        <v>10</v>
      </c>
      <c r="D21" s="899">
        <v>400</v>
      </c>
      <c r="E21" s="899">
        <v>20</v>
      </c>
      <c r="F21" s="899" t="s">
        <v>619</v>
      </c>
      <c r="G21" s="899">
        <v>100002671</v>
      </c>
      <c r="H21" s="899" t="s">
        <v>622</v>
      </c>
      <c r="I21" s="1035" t="s">
        <v>621</v>
      </c>
      <c r="J21" s="1035">
        <v>2</v>
      </c>
      <c r="K21" s="1047"/>
      <c r="L21" s="879" t="str">
        <f t="shared" si="0"/>
        <v>Included</v>
      </c>
    </row>
    <row r="22" spans="1:14" ht="60.75" hidden="1" customHeight="1">
      <c r="A22" s="898">
        <v>3</v>
      </c>
      <c r="B22" s="899">
        <v>7000004440</v>
      </c>
      <c r="C22" s="899">
        <v>10</v>
      </c>
      <c r="D22" s="899">
        <v>400</v>
      </c>
      <c r="E22" s="899">
        <v>40</v>
      </c>
      <c r="F22" s="899" t="s">
        <v>619</v>
      </c>
      <c r="G22" s="899">
        <v>100002661</v>
      </c>
      <c r="H22" s="899" t="s">
        <v>628</v>
      </c>
      <c r="I22" s="1035" t="s">
        <v>629</v>
      </c>
      <c r="J22" s="1035">
        <v>2</v>
      </c>
      <c r="K22" s="1047"/>
      <c r="L22" s="879" t="str">
        <f t="shared" si="0"/>
        <v>Included</v>
      </c>
    </row>
    <row r="23" spans="1:14" ht="27" hidden="1" customHeight="1">
      <c r="A23" s="1045" t="s">
        <v>606</v>
      </c>
      <c r="B23" s="1625" t="s">
        <v>631</v>
      </c>
      <c r="C23" s="1625"/>
      <c r="D23" s="1625"/>
      <c r="E23" s="1625"/>
      <c r="F23" s="1625"/>
      <c r="G23" s="1625"/>
      <c r="H23" s="1625"/>
      <c r="I23" s="1046"/>
      <c r="J23" s="1046"/>
      <c r="K23" s="1044"/>
      <c r="L23" s="1044"/>
    </row>
    <row r="24" spans="1:14" ht="53.25" hidden="1" customHeight="1">
      <c r="A24" s="898">
        <v>1</v>
      </c>
      <c r="B24" s="899">
        <v>7000002510</v>
      </c>
      <c r="C24" s="899">
        <v>10</v>
      </c>
      <c r="D24" s="899">
        <v>790</v>
      </c>
      <c r="E24" s="899">
        <v>10</v>
      </c>
      <c r="F24" s="899" t="s">
        <v>625</v>
      </c>
      <c r="G24" s="899">
        <v>100002900</v>
      </c>
      <c r="H24" s="899" t="s">
        <v>626</v>
      </c>
      <c r="I24" s="1035" t="s">
        <v>627</v>
      </c>
      <c r="J24" s="1035">
        <v>20</v>
      </c>
      <c r="K24" s="1047"/>
      <c r="L24" s="879" t="str">
        <f>IF(K24=0, "Included", IF(ISERROR(J24*K24), "Included",J24*K24))</f>
        <v>Included</v>
      </c>
    </row>
    <row r="25" spans="1:14" ht="23.25" customHeight="1">
      <c r="A25" s="1617" t="s">
        <v>8</v>
      </c>
      <c r="B25" s="1618"/>
      <c r="C25" s="1618"/>
      <c r="D25" s="1618"/>
      <c r="E25" s="1618"/>
      <c r="F25" s="1618"/>
      <c r="G25" s="1618"/>
      <c r="H25" s="1619"/>
      <c r="I25" s="1048"/>
      <c r="J25" s="1048"/>
      <c r="K25" s="1048"/>
      <c r="L25" s="1049">
        <f>SUM(L18:L24)</f>
        <v>0</v>
      </c>
      <c r="N25" s="97" t="e">
        <f>L25*N8</f>
        <v>#REF!</v>
      </c>
    </row>
    <row r="26" spans="1:14" ht="48" customHeight="1">
      <c r="A26" s="1614" t="s">
        <v>9</v>
      </c>
      <c r="B26" s="1614"/>
      <c r="C26" s="1614"/>
      <c r="D26" s="1614"/>
      <c r="E26" s="1614"/>
      <c r="F26" s="1614"/>
      <c r="G26" s="1614"/>
      <c r="H26" s="1614"/>
      <c r="I26" s="1614"/>
      <c r="J26" s="1614"/>
      <c r="K26" s="1614"/>
      <c r="L26" s="1614"/>
    </row>
    <row r="27" spans="1:14" ht="24.75" customHeight="1">
      <c r="A27" s="103" t="s">
        <v>415</v>
      </c>
      <c r="B27" s="118" t="str">
        <f>IF('Sch-1'!B142=0,"", 'Sch-1'!B142)</f>
        <v>--</v>
      </c>
      <c r="C27" s="103"/>
      <c r="D27" s="103"/>
      <c r="E27" s="103"/>
      <c r="F27" s="103"/>
      <c r="G27" s="103"/>
      <c r="I27" s="810" t="s">
        <v>417</v>
      </c>
      <c r="J27" s="1596" t="str">
        <f>IF('Names of Bidder'!D25=0, "", 'Names of Bidder'!D25)</f>
        <v/>
      </c>
      <c r="K27" s="1596"/>
    </row>
    <row r="28" spans="1:14" ht="33.6" customHeight="1">
      <c r="A28" s="103" t="s">
        <v>416</v>
      </c>
      <c r="B28" s="118" t="str">
        <f>IF('Sch-1'!B143=0,"", 'Sch-1'!B143)</f>
        <v/>
      </c>
      <c r="C28" s="103"/>
      <c r="D28" s="103"/>
      <c r="E28" s="103"/>
      <c r="F28" s="103"/>
      <c r="G28" s="103"/>
      <c r="I28" s="810" t="s">
        <v>418</v>
      </c>
      <c r="J28" s="1596" t="str">
        <f>IF('Names of Bidder'!D26=0, "", 'Names of Bidder'!D26)</f>
        <v/>
      </c>
      <c r="K28" s="1596"/>
    </row>
    <row r="29" spans="1:14" ht="33.6" customHeight="1">
      <c r="A29" s="99"/>
      <c r="B29" s="99"/>
      <c r="C29" s="99"/>
      <c r="D29" s="99"/>
      <c r="E29" s="99"/>
      <c r="F29" s="99"/>
      <c r="G29" s="99"/>
      <c r="H29" s="98"/>
      <c r="I29" s="100"/>
      <c r="J29" s="1596"/>
      <c r="K29" s="1596"/>
    </row>
    <row r="30" spans="1:14" ht="33.6" customHeight="1">
      <c r="A30" s="99"/>
      <c r="B30" s="99"/>
      <c r="C30" s="99"/>
      <c r="D30" s="99"/>
      <c r="E30" s="99"/>
      <c r="F30" s="99"/>
      <c r="G30" s="99"/>
      <c r="H30" s="98"/>
      <c r="I30" s="100"/>
      <c r="J30" s="99"/>
      <c r="K30" s="106"/>
    </row>
  </sheetData>
  <sheetProtection password="9278" sheet="1" objects="1" scenarios="1" selectLockedCells="1"/>
  <customSheetViews>
    <customSheetView guid="{1A69D62F-E881-40D6-8A9A-90D0B2FD17F9}"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1"/>
      <headerFooter alignWithMargins="0">
        <oddFooter>&amp;R&amp;"Book Antiqua,Bold"&amp;10Schedule-4/ Page &amp;P of &amp;N</oddFooter>
      </headerFooter>
    </customSheetView>
    <customSheetView guid="{7FEA3959-92A6-4B7E-927B-087EAC5E7414}" scale="70" showPageBreaks="1" printArea="1" hiddenRows="1" hiddenColumns="1" view="pageBreakPreview" topLeftCell="A4">
      <selection activeCell="C8" sqref="C8:E11"/>
      <pageMargins left="0.51" right="0.261811024" top="0.511811023622047" bottom="0.98425196850393704" header="0.31496062992126" footer="0.511811023622047"/>
      <pageSetup scale="55" orientation="landscape" r:id="rId2"/>
      <headerFooter alignWithMargins="0">
        <oddFooter>&amp;R&amp;"Book Antiqua,Bold"&amp;10Schedule-4/ Page &amp;P of &amp;N</oddFooter>
      </headerFooter>
    </customSheetView>
    <customSheetView guid="{8DCF598F-E3E8-4517-8889-6DF83747DD2A}" scale="70" showPageBreaks="1" printArea="1" hiddenRows="1" hiddenColumns="1" view="pageBreakPreview" topLeftCell="A19">
      <selection activeCell="K24" sqref="K24"/>
      <pageMargins left="0.51" right="0.261811024" top="0.511811023622047" bottom="0.98425196850393704" header="0.31496062992126" footer="0.511811023622047"/>
      <pageSetup scale="55" orientation="landscape" r:id="rId3"/>
      <headerFooter alignWithMargins="0">
        <oddFooter>&amp;R&amp;"Book Antiqua,Bold"&amp;10Schedule-4/ Page &amp;P of &amp;N</oddFooter>
      </headerFooter>
    </customSheetView>
    <customSheetView guid="{B7DA3930-F502-4F10-B6E9-DF93489BC550}" scale="70" showPageBreaks="1" printArea="1" hiddenRows="1" hiddenColumns="1" view="pageBreakPreview" topLeftCell="A4">
      <selection activeCell="B13" sqref="B13"/>
      <pageMargins left="0.51" right="0.261811024" top="0.511811023622047" bottom="0.98425196850393704" header="0.31496062992126" footer="0.511811023622047"/>
      <pageSetup scale="55" orientation="landscape" r:id="rId4"/>
      <headerFooter alignWithMargins="0">
        <oddFooter>&amp;R&amp;"Book Antiqua,Bold"&amp;10Schedule-4/ Page &amp;P of &amp;N</oddFooter>
      </headerFooter>
    </customSheetView>
    <customSheetView guid="{89820FCD-8AFD-42C4-B05F-5701FCC12354}" showPageBreaks="1" printArea="1" hiddenColumns="1" view="pageBreakPreview" topLeftCell="A13">
      <selection activeCell="C19" sqref="C19"/>
      <pageMargins left="1.51" right="0.51181102362204722" top="0.51181102362204722" bottom="0.98425196850393704" header="0.31496062992125984" footer="0.51181102362204722"/>
      <pageSetup scale="83" orientation="landscape" r:id="rId5"/>
      <headerFooter alignWithMargins="0">
        <oddFooter>&amp;R&amp;"Book Antiqua,Bold"&amp;10Schedule-4/ Page &amp;P of &amp;N</oddFooter>
      </headerFooter>
    </customSheetView>
    <customSheetView guid="{DECF7153-B692-414F-BA42-AEEFA09CA6EC}" showPageBreaks="1" printArea="1" hiddenColumns="1" view="pageBreakPreview" topLeftCell="A13">
      <selection activeCell="F19" sqref="F19"/>
      <pageMargins left="1.51" right="0.51181102362204722" top="0.51181102362204722" bottom="0.98425196850393704" header="0.31496062992125984" footer="0.51181102362204722"/>
      <pageSetup scale="91" orientation="landscape" r:id="rId6"/>
      <headerFooter alignWithMargins="0">
        <oddFooter>&amp;R&amp;"Book Antiqua,Bold"&amp;10Schedule-4/ Page &amp;P of &amp;N</oddFooter>
      </headerFooter>
    </customSheetView>
    <customSheetView guid="{693AE0F1-9847-4E6A-B08E-BAB67D33B621}" showPageBreaks="1" printArea="1" hiddenRows="1" hiddenColumns="1" view="pageBreakPreview" topLeftCell="A19">
      <selection activeCell="F17" sqref="F17:F19"/>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38BADFEC-005D-4348-A1C4-C10C151F5DFC}" showPageBreaks="1" printArea="1" hiddenRows="1" hiddenColumns="1" view="pageBreakPreview">
      <selection activeCell="E8" sqref="E8"/>
      <pageMargins left="1.51" right="0.51181102362204722" top="0.51181102362204722" bottom="0.98425196850393704" header="0.31496062992125984" footer="0.51181102362204722"/>
      <pageSetup scale="95" orientation="landscape" r:id="rId8"/>
      <headerFooter alignWithMargins="0">
        <oddFooter>&amp;R&amp;"Book Antiqua,Bold"&amp;10Schedule-4/ Page &amp;P of &amp;N</oddFooter>
      </headerFooter>
    </customSheetView>
    <customSheetView guid="{3AF5D368-0F40-4903-B06B-A4E8DE0BBD2F}" showPageBreaks="1" printArea="1" view="pageBreakPreview">
      <selection activeCell="E13" sqref="E13"/>
      <pageMargins left="1.51" right="0.51181102362204722" top="0.51181102362204722" bottom="0.98425196850393704" header="0.31496062992125984" footer="0.51181102362204722"/>
      <pageSetup scale="95" orientation="landscape" r:id="rId9"/>
      <headerFooter alignWithMargins="0">
        <oddFooter>&amp;R&amp;"Book Antiqua,Bold"&amp;10Schedule-4/ Page &amp;P of &amp;N</oddFooter>
      </headerFooter>
    </customSheetView>
    <customSheetView guid="{091A6405-72DB-46E0-B81A-EC53A5C58396}" showPageBreaks="1" printArea="1" view="pageBreakPreview">
      <selection activeCell="E13" sqref="E13"/>
      <pageMargins left="1.51" right="0.51181102362204722" top="0.51181102362204722" bottom="0.98425196850393704" header="0.31496062992125984" footer="0.51181102362204722"/>
      <pageSetup scale="95" orientation="landscape" r:id="rId10"/>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27A45B7A-04F2-4516-B80B-5ED0825D4ED3}" showPageBreaks="1" printArea="1" view="pageBreakPreview">
      <selection activeCell="E13" sqref="E13"/>
      <pageMargins left="1.51" right="0.51181102362204722" top="0.51181102362204722" bottom="0.98425196850393704" header="0.31496062992125984" footer="0.51181102362204722"/>
      <pageSetup scale="95" orientation="landscape" r:id="rId14"/>
      <headerFooter alignWithMargins="0">
        <oddFooter>&amp;R&amp;"Book Antiqua,Bold"&amp;10Schedule-4/ Page &amp;P of &amp;N</oddFooter>
      </headerFooter>
    </customSheetView>
    <customSheetView guid="{611D8B62-9C40-451B-ABB4-92F111B2BF43}" showPageBreaks="1" printArea="1" view="pageBreakPreview">
      <selection activeCell="E13" sqref="E13"/>
      <pageMargins left="1.51" right="0.51181102362204722" top="0.51181102362204722" bottom="0.98425196850393704" header="0.31496062992125984" footer="0.51181102362204722"/>
      <pageSetup scale="95" orientation="landscape" r:id="rId15"/>
      <headerFooter alignWithMargins="0">
        <oddFooter>&amp;R&amp;"Book Antiqua,Bold"&amp;10Schedule-4/ Page &amp;P of &amp;N</oddFooter>
      </headerFooter>
    </customSheetView>
    <customSheetView guid="{75ADC1CB-B2FC-4413-A994-9BBA99DCA57A}" showPageBreaks="1" printArea="1" hiddenColumns="1" view="pageBreakPreview" topLeftCell="A13">
      <selection activeCell="C19" sqref="C19"/>
      <pageMargins left="1.51" right="0.51181102362204722" top="0.51181102362204722" bottom="0.98425196850393704" header="0.31496062992125984" footer="0.51181102362204722"/>
      <pageSetup scale="83" orientation="landscape" r:id="rId16"/>
      <headerFooter alignWithMargins="0">
        <oddFooter>&amp;R&amp;"Book Antiqua,Bold"&amp;10Schedule-4/ Page &amp;P of &amp;N</oddFooter>
      </headerFooter>
    </customSheetView>
    <customSheetView guid="{2CE5BBB8-7D2C-4EA1-98DE-92BEDF0C8A97}" hiddenRows="1" hiddenColumns="1" topLeftCell="A18">
      <selection activeCell="F20" sqref="F20"/>
      <pageMargins left="1.51" right="0.51181102362204722" top="0.51181102362204722" bottom="0.98425196850393704" header="0.31496062992125984" footer="0.51181102362204722"/>
      <pageSetup scale="83" orientation="landscape" r:id="rId17"/>
      <headerFooter alignWithMargins="0">
        <oddFooter>&amp;R&amp;"Book Antiqua,Bold"&amp;10Schedule-4/ Page &amp;P of &amp;N</oddFooter>
      </headerFooter>
    </customSheetView>
    <customSheetView guid="{B95AE71C-5BDA-4E26-8FE3-DB001AA67062}" scale="70" showPageBreaks="1" printArea="1" hiddenRows="1" hiddenColumns="1" view="pageBreakPreview">
      <selection activeCell="I19" sqref="I19"/>
      <pageMargins left="0.51" right="0.261811024" top="0.511811023622047" bottom="0.98425196850393704" header="0.31496062992126" footer="0.511811023622047"/>
      <pageSetup scale="55" orientation="landscape" r:id="rId18"/>
      <headerFooter alignWithMargins="0">
        <oddFooter>&amp;R&amp;"Book Antiqua,Bold"&amp;10Schedule-4/ Page &amp;P of &amp;N</oddFooter>
      </headerFooter>
    </customSheetView>
    <customSheetView guid="{85C5F000-3F2E-4A34-B83F-6CE80CF74968}" scale="70" showPageBreaks="1" printArea="1" hiddenRows="1" hiddenColumns="1" view="pageBreakPreview">
      <selection activeCell="H12" sqref="H12"/>
      <pageMargins left="0.51" right="0.261811024" top="0.511811023622047" bottom="0.98425196850393704" header="0.31496062992126" footer="0.511811023622047"/>
      <pageSetup scale="55" orientation="landscape" r:id="rId19"/>
      <headerFooter alignWithMargins="0">
        <oddFooter>&amp;R&amp;"Book Antiqua,Bold"&amp;10Schedule-4/ Page &amp;P of &amp;N</oddFooter>
      </headerFooter>
    </customSheetView>
    <customSheetView guid="{996AFBE6-B482-42C1-8052-EFE8998821C2}" scale="70" showPageBreaks="1" printArea="1" hiddenRows="1" hiddenColumns="1" view="pageBreakPreview">
      <selection activeCell="H12" sqref="H12"/>
      <pageMargins left="0.51" right="0.261811024" top="0.511811023622047" bottom="0.98425196850393704" header="0.31496062992126" footer="0.511811023622047"/>
      <pageSetup scale="55" orientation="landscape" r:id="rId20"/>
      <headerFooter alignWithMargins="0">
        <oddFooter>&amp;R&amp;"Book Antiqua,Bold"&amp;10Schedule-4/ Page &amp;P of &amp;N</oddFooter>
      </headerFooter>
    </customSheetView>
    <customSheetView guid="{AD86AC6C-B2E5-489A-BA08-94D78CF752AB}" scale="70" showPageBreaks="1" printArea="1" hiddenRows="1" hiddenColumns="1" view="pageBreakPreview">
      <selection activeCell="A3" sqref="A3:L3"/>
      <pageMargins left="0.51" right="0.261811024" top="0.511811023622047" bottom="0.98425196850393704" header="0.31496062992126" footer="0.511811023622047"/>
      <pageSetup scale="55" orientation="landscape" r:id="rId21"/>
      <headerFooter alignWithMargins="0">
        <oddFooter>&amp;R&amp;"Book Antiqua,Bold"&amp;10Schedule-4/ Page &amp;P of &amp;N</oddFooter>
      </headerFooter>
    </customSheetView>
    <customSheetView guid="{2F2FBC91-79AB-49BF-B046-986FA957665E}" scale="70" showPageBreaks="1" printArea="1" hiddenRows="1" hiddenColumns="1" view="pageBreakPreview">
      <selection activeCell="C8" sqref="C8:E11"/>
      <pageMargins left="0.51" right="0.261811024" top="0.511811023622047" bottom="0.98425196850393704" header="0.31496062992126" footer="0.511811023622047"/>
      <pageSetup scale="55" orientation="landscape" r:id="rId22"/>
      <headerFooter alignWithMargins="0">
        <oddFooter>&amp;R&amp;"Book Antiqua,Bold"&amp;10Schedule-4/ Page &amp;P of &amp;N</oddFooter>
      </headerFooter>
    </customSheetView>
    <customSheetView guid="{A6F13BD3-B96C-452C-968D-78F6E5959979}"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23"/>
      <headerFooter alignWithMargins="0">
        <oddFooter>&amp;R&amp;"Book Antiqua,Bold"&amp;10Schedule-4/ Page &amp;P of &amp;N</oddFooter>
      </headerFooter>
    </customSheetView>
  </customSheetViews>
  <mergeCells count="27">
    <mergeCell ref="K1:L1"/>
    <mergeCell ref="A4:K4"/>
    <mergeCell ref="C8:E8"/>
    <mergeCell ref="C9:E9"/>
    <mergeCell ref="A7:J7"/>
    <mergeCell ref="A3:L3"/>
    <mergeCell ref="B23:H23"/>
    <mergeCell ref="B19:H19"/>
    <mergeCell ref="B17:H17"/>
    <mergeCell ref="C10:E10"/>
    <mergeCell ref="C11:E11"/>
    <mergeCell ref="J29:K29"/>
    <mergeCell ref="J28:K28"/>
    <mergeCell ref="J27:K27"/>
    <mergeCell ref="I14:I15"/>
    <mergeCell ref="H14:H15"/>
    <mergeCell ref="J14:J15"/>
    <mergeCell ref="A26:L26"/>
    <mergeCell ref="K14:L14"/>
    <mergeCell ref="A25:H25"/>
    <mergeCell ref="A14:A15"/>
    <mergeCell ref="B14:B15"/>
    <mergeCell ref="C14:C15"/>
    <mergeCell ref="D14:D15"/>
    <mergeCell ref="E14:E15"/>
    <mergeCell ref="F14:F15"/>
    <mergeCell ref="G14:G15"/>
  </mergeCells>
  <phoneticPr fontId="3" type="noConversion"/>
  <conditionalFormatting sqref="K18 K22 K24">
    <cfRule type="expression" dxfId="12" priority="2" stopIfTrue="1">
      <formula>J18&gt;0</formula>
    </cfRule>
  </conditionalFormatting>
  <conditionalFormatting sqref="K20:K21">
    <cfRule type="expression" dxfId="11" priority="1" stopIfTrue="1">
      <formula>J20&gt;0</formula>
    </cfRule>
  </conditionalFormatting>
  <dataValidations count="1">
    <dataValidation type="decimal" operator="greaterThan" allowBlank="1" showInputMessage="1" showErrorMessage="1" error="Only Decimal values are allowed." sqref="K18 K20:K22 K24">
      <formula1>0</formula1>
    </dataValidation>
  </dataValidations>
  <pageMargins left="0.51" right="0.261811024" top="0.511811023622047" bottom="0.98425196850393704" header="0.31496062992126" footer="0.511811023622047"/>
  <pageSetup scale="55" orientation="landscape" r:id="rId24"/>
  <headerFooter alignWithMargins="0">
    <oddFooter>&amp;R&amp;"Book Antiqua,Bold"&amp;10Schedule-4/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26"/>
  <sheetViews>
    <sheetView view="pageBreakPreview" topLeftCell="A10" zoomScaleSheetLayoutView="100" workbookViewId="0">
      <selection activeCell="F19" sqref="F19"/>
    </sheetView>
  </sheetViews>
  <sheetFormatPr defaultRowHeight="13.5"/>
  <cols>
    <col min="1" max="1" width="11.375" style="107" customWidth="1"/>
    <col min="2" max="2" width="28.5" style="107" customWidth="1"/>
    <col min="3" max="3" width="12.375" style="107" customWidth="1"/>
    <col min="4" max="4" width="19.75" style="107" customWidth="1"/>
    <col min="5" max="5" width="12.875" style="107" customWidth="1"/>
    <col min="6" max="6" width="17" style="107" customWidth="1"/>
    <col min="7" max="7" width="20" style="96" customWidth="1"/>
    <col min="8" max="8" width="9" style="96"/>
    <col min="9" max="9" width="22.25" style="97" hidden="1" customWidth="1"/>
    <col min="10" max="10" width="0" style="97" hidden="1" customWidth="1"/>
    <col min="11" max="16384" width="9" style="97"/>
  </cols>
  <sheetData>
    <row r="1" spans="1:9" ht="18" customHeight="1">
      <c r="A1" s="91" t="str">
        <f>Cover!B3</f>
        <v>Spec. No.: CC-CS/1003-WR2/SS-4037/3/G10</v>
      </c>
      <c r="B1" s="92"/>
      <c r="C1" s="93"/>
      <c r="D1" s="93"/>
      <c r="E1" s="94"/>
      <c r="F1" s="95" t="s">
        <v>441</v>
      </c>
    </row>
    <row r="2" spans="1:9" ht="18" customHeight="1">
      <c r="A2" s="74"/>
      <c r="B2" s="98"/>
      <c r="C2" s="99"/>
      <c r="D2" s="99"/>
      <c r="E2" s="100"/>
      <c r="F2" s="100"/>
    </row>
    <row r="3" spans="1:9" ht="52.5" customHeight="1">
      <c r="A3" s="1646" t="str">
        <f>Cover!$B$2</f>
        <v>Substation Package SS-59 for extension of 220kV Itarsi S/s and 220kV Rewa S/s under consultancy services to MPPTCL</v>
      </c>
      <c r="B3" s="1646"/>
      <c r="C3" s="1646"/>
      <c r="D3" s="1646"/>
      <c r="E3" s="1646"/>
      <c r="F3" s="1646"/>
    </row>
    <row r="4" spans="1:9" ht="21.95" customHeight="1">
      <c r="A4" s="1595" t="s">
        <v>431</v>
      </c>
      <c r="B4" s="1595"/>
      <c r="C4" s="1595"/>
      <c r="D4" s="1595"/>
      <c r="E4" s="1595"/>
      <c r="F4" s="1595"/>
    </row>
    <row r="5" spans="1:9" ht="18" customHeight="1">
      <c r="A5" s="101"/>
      <c r="B5" s="102"/>
      <c r="C5" s="101"/>
      <c r="D5" s="101"/>
      <c r="E5" s="101"/>
      <c r="F5" s="101"/>
    </row>
    <row r="6" spans="1:9" ht="18" customHeight="1">
      <c r="A6" s="35" t="str">
        <f>'Sch-1'!A6</f>
        <v>Bidder’s Name and Address (MSE) :</v>
      </c>
      <c r="B6" s="36"/>
      <c r="C6" s="36"/>
      <c r="D6" s="36"/>
      <c r="E6" s="69" t="s">
        <v>405</v>
      </c>
      <c r="F6" s="100"/>
    </row>
    <row r="7" spans="1:9" ht="18.75" customHeight="1">
      <c r="A7" s="1587" t="str">
        <f>'Sch-1'!A7</f>
        <v/>
      </c>
      <c r="B7" s="1587"/>
      <c r="C7" s="1587"/>
      <c r="D7" s="1587"/>
      <c r="E7" s="68" t="str">
        <f>'Sch-1'!M7</f>
        <v>Contract Services</v>
      </c>
      <c r="F7" s="100"/>
      <c r="I7" s="97" t="e">
        <f>Discount!#REF!</f>
        <v>#REF!</v>
      </c>
    </row>
    <row r="8" spans="1:9" ht="18" customHeight="1">
      <c r="A8" s="75" t="s">
        <v>406</v>
      </c>
      <c r="B8" s="1582" t="str">
        <f>IF('Sch-1'!C8=0, "", 'Sch-1'!C8)</f>
        <v/>
      </c>
      <c r="C8" s="1582"/>
      <c r="D8" s="1582"/>
      <c r="E8" s="68" t="str">
        <f>'Sch-1'!M8</f>
        <v>Power Grid Corporation of India Ltd.,</v>
      </c>
      <c r="F8" s="100"/>
      <c r="I8" s="97" t="e">
        <f>(1-I7)</f>
        <v>#REF!</v>
      </c>
    </row>
    <row r="9" spans="1:9" ht="18" customHeight="1">
      <c r="A9" s="75" t="s">
        <v>408</v>
      </c>
      <c r="B9" s="1582" t="str">
        <f>IF('Sch-1'!C9=0, "", 'Sch-1'!C9)</f>
        <v/>
      </c>
      <c r="C9" s="1582"/>
      <c r="D9" s="1582"/>
      <c r="E9" s="68" t="str">
        <f>'Sch-1'!M9</f>
        <v>"Saudamini", Plot No.-2</v>
      </c>
      <c r="F9" s="100"/>
    </row>
    <row r="10" spans="1:9" ht="18" customHeight="1">
      <c r="A10" s="76"/>
      <c r="B10" s="1582" t="str">
        <f>IF('Sch-1'!C10=0, "", 'Sch-1'!C10)</f>
        <v/>
      </c>
      <c r="C10" s="1582"/>
      <c r="D10" s="1582"/>
      <c r="E10" s="68" t="str">
        <f>'Sch-1'!M10</f>
        <v xml:space="preserve">Sector-29, </v>
      </c>
      <c r="F10" s="100"/>
    </row>
    <row r="11" spans="1:9" ht="18" customHeight="1">
      <c r="A11" s="76"/>
      <c r="B11" s="1582" t="str">
        <f>IF('Sch-1'!C11=0, "", 'Sch-1'!C11)</f>
        <v/>
      </c>
      <c r="C11" s="1582"/>
      <c r="D11" s="1582"/>
      <c r="E11" s="68" t="str">
        <f>'Sch-1'!M11</f>
        <v>Gurgaon (Haryana) - 122001</v>
      </c>
      <c r="F11" s="100"/>
    </row>
    <row r="12" spans="1:9" ht="18" customHeight="1">
      <c r="A12" s="790" t="s">
        <v>1</v>
      </c>
      <c r="B12" s="791"/>
      <c r="C12" s="792"/>
      <c r="D12" s="792"/>
      <c r="E12" s="792"/>
      <c r="F12" s="792"/>
      <c r="G12" s="792"/>
    </row>
    <row r="13" spans="1:9" ht="26.25" customHeight="1">
      <c r="A13" s="790" t="s">
        <v>2</v>
      </c>
      <c r="B13" s="791"/>
      <c r="C13" s="792"/>
      <c r="D13" s="792"/>
      <c r="E13" s="792"/>
      <c r="F13" s="792"/>
      <c r="G13" s="792"/>
    </row>
    <row r="14" spans="1:9" ht="30.75" customHeight="1">
      <c r="A14" s="1642" t="s">
        <v>387</v>
      </c>
      <c r="B14" s="1644" t="s">
        <v>377</v>
      </c>
      <c r="C14" s="1641" t="s">
        <v>3</v>
      </c>
      <c r="D14" s="1641" t="s">
        <v>4</v>
      </c>
      <c r="E14" s="1641" t="s">
        <v>5</v>
      </c>
      <c r="F14" s="1631" t="s">
        <v>399</v>
      </c>
      <c r="G14" s="1632"/>
    </row>
    <row r="15" spans="1:9" ht="51.75" customHeight="1">
      <c r="A15" s="1643"/>
      <c r="B15" s="1645"/>
      <c r="C15" s="1641"/>
      <c r="D15" s="1641"/>
      <c r="E15" s="1641"/>
      <c r="F15" s="809" t="s">
        <v>6</v>
      </c>
      <c r="G15" s="809" t="s">
        <v>7</v>
      </c>
    </row>
    <row r="16" spans="1:9" ht="21.75" customHeight="1">
      <c r="A16" s="801">
        <v>1</v>
      </c>
      <c r="B16" s="802">
        <v>2</v>
      </c>
      <c r="C16" s="803">
        <v>3</v>
      </c>
      <c r="D16" s="803">
        <v>4</v>
      </c>
      <c r="E16" s="803">
        <v>5</v>
      </c>
      <c r="F16" s="803">
        <v>6</v>
      </c>
      <c r="G16" s="803" t="s">
        <v>547</v>
      </c>
    </row>
    <row r="17" spans="1:9" ht="16.5">
      <c r="A17" s="1633">
        <v>1</v>
      </c>
      <c r="B17" s="1635" t="s">
        <v>540</v>
      </c>
      <c r="C17" s="793"/>
      <c r="D17" s="800" t="s">
        <v>541</v>
      </c>
      <c r="E17" s="794">
        <v>3</v>
      </c>
      <c r="F17" s="551"/>
      <c r="G17" s="793" t="str">
        <f>IF(F17=0, "Included", IF(ISERROR(E17*F17), "Included", E17*F17))</f>
        <v>Included</v>
      </c>
    </row>
    <row r="18" spans="1:9" ht="16.5">
      <c r="A18" s="1634"/>
      <c r="B18" s="1636"/>
      <c r="C18" s="793"/>
      <c r="D18" s="800" t="s">
        <v>538</v>
      </c>
      <c r="E18" s="794">
        <v>3</v>
      </c>
      <c r="F18" s="551"/>
      <c r="G18" s="793" t="str">
        <f t="shared" ref="G18:G20" si="0">IF(F18=0, "Included", IF(ISERROR(E18*F18), "Included", E18*F18))</f>
        <v>Included</v>
      </c>
    </row>
    <row r="19" spans="1:9" ht="39" customHeight="1">
      <c r="A19" s="1634"/>
      <c r="B19" s="1636"/>
      <c r="C19" s="795"/>
      <c r="D19" s="800" t="s">
        <v>542</v>
      </c>
      <c r="E19" s="794">
        <v>5</v>
      </c>
      <c r="F19" s="551"/>
      <c r="G19" s="793" t="str">
        <f t="shared" si="0"/>
        <v>Included</v>
      </c>
    </row>
    <row r="20" spans="1:9" ht="66" customHeight="1">
      <c r="A20" s="1634"/>
      <c r="B20" s="1637"/>
      <c r="C20" s="796"/>
      <c r="D20" s="800" t="s">
        <v>543</v>
      </c>
      <c r="E20" s="797">
        <v>3</v>
      </c>
      <c r="F20" s="551"/>
      <c r="G20" s="793" t="str">
        <f t="shared" si="0"/>
        <v>Included</v>
      </c>
    </row>
    <row r="21" spans="1:9" ht="21.75" customHeight="1">
      <c r="A21" s="1638" t="s">
        <v>8</v>
      </c>
      <c r="B21" s="1639"/>
      <c r="C21" s="811"/>
      <c r="D21" s="811"/>
      <c r="E21" s="811"/>
      <c r="F21" s="811"/>
      <c r="G21" s="812" t="e">
        <f>'Sch-4-old'!L25*(1-Discount!#REF!)</f>
        <v>#REF!</v>
      </c>
      <c r="I21" s="97" t="e">
        <f>G21*I8</f>
        <v>#REF!</v>
      </c>
    </row>
    <row r="22" spans="1:9" ht="39.75" customHeight="1">
      <c r="A22" s="1640" t="s">
        <v>9</v>
      </c>
      <c r="B22" s="1640"/>
      <c r="C22" s="1640"/>
      <c r="D22" s="1640"/>
      <c r="E22" s="1640"/>
      <c r="F22" s="1640"/>
      <c r="G22" s="1640"/>
    </row>
    <row r="23" spans="1:9" ht="33.6" customHeight="1">
      <c r="A23" s="103" t="s">
        <v>415</v>
      </c>
      <c r="B23" s="118" t="str">
        <f>IF('Sch-1'!B142=0,"", 'Sch-1'!B142)</f>
        <v>--</v>
      </c>
      <c r="C23" s="104"/>
      <c r="D23" s="1596" t="e">
        <f>"Printed Name : " &amp; IF('Sch-1'!#REF!=0,"",'Sch-1'!#REF!)</f>
        <v>#REF!</v>
      </c>
      <c r="E23" s="1596"/>
      <c r="F23" s="1596"/>
      <c r="G23" s="96" t="str">
        <f>IF('Names of Bidder'!D25=0, "", 'Names of Bidder'!D25)</f>
        <v/>
      </c>
    </row>
    <row r="24" spans="1:9" ht="33.6" customHeight="1">
      <c r="A24" s="103" t="s">
        <v>416</v>
      </c>
      <c r="B24" s="118" t="str">
        <f>IF('Sch-1'!B143=0,"", 'Sch-1'!B143)</f>
        <v/>
      </c>
      <c r="C24" s="100"/>
      <c r="D24" s="1596" t="e">
        <f>"Designation   : " &amp; IF('Sch-1'!#REF!=0,"",'Sch-1'!#REF!)</f>
        <v>#REF!</v>
      </c>
      <c r="E24" s="1596"/>
      <c r="F24" s="1596"/>
      <c r="G24" s="96" t="str">
        <f>IF('Names of Bidder'!D26=0, "", 'Names of Bidder'!D26)</f>
        <v/>
      </c>
    </row>
    <row r="25" spans="1:9" ht="33.6" customHeight="1">
      <c r="A25" s="99"/>
      <c r="B25" s="98"/>
      <c r="C25" s="100"/>
      <c r="D25" s="1596"/>
      <c r="E25" s="1596"/>
      <c r="F25" s="1596"/>
    </row>
    <row r="26" spans="1:9" ht="33.6" customHeight="1">
      <c r="A26" s="99"/>
      <c r="B26" s="98"/>
      <c r="C26" s="100"/>
      <c r="D26" s="99"/>
      <c r="E26" s="158"/>
      <c r="F26" s="106"/>
    </row>
  </sheetData>
  <sheetProtection selectLockedCells="1"/>
  <customSheetViews>
    <customSheetView guid="{1A69D62F-E881-40D6-8A9A-90D0B2FD17F9}"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
      <headerFooter alignWithMargins="0">
        <oddFooter>&amp;R&amp;"Book Antiqua,Bold"&amp;10Schedule-4/ Page &amp;P of &amp;N</oddFooter>
      </headerFooter>
    </customSheetView>
    <customSheetView guid="{7FEA3959-92A6-4B7E-927B-087EAC5E7414}"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2"/>
      <headerFooter alignWithMargins="0">
        <oddFooter>&amp;R&amp;"Book Antiqua,Bold"&amp;10Schedule-4/ Page &amp;P of &amp;N</oddFooter>
      </headerFooter>
    </customSheetView>
    <customSheetView guid="{8DCF598F-E3E8-4517-8889-6DF83747DD2A}"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3"/>
      <headerFooter alignWithMargins="0">
        <oddFooter>&amp;R&amp;"Book Antiqua,Bold"&amp;10Schedule-4/ Page &amp;P of &amp;N</oddFooter>
      </headerFooter>
    </customSheetView>
    <customSheetView guid="{B7DA3930-F502-4F10-B6E9-DF93489BC550}"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4"/>
      <headerFooter alignWithMargins="0">
        <oddFooter>&amp;R&amp;"Book Antiqua,Bold"&amp;10Schedule-4/ Page &amp;P of &amp;N</oddFooter>
      </headerFooter>
    </customSheetView>
    <customSheetView guid="{89820FCD-8AFD-42C4-B05F-5701FCC12354}"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5"/>
      <headerFooter alignWithMargins="0">
        <oddFooter>&amp;R&amp;"Book Antiqua,Bold"&amp;10Schedule-4/ Page &amp;P of &amp;N</oddFooter>
      </headerFooter>
    </customSheetView>
    <customSheetView guid="{DECF7153-B692-414F-BA42-AEEFA09CA6EC}"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6"/>
      <headerFooter alignWithMargins="0">
        <oddFooter>&amp;R&amp;"Book Antiqua,Bold"&amp;10Schedule-4/ Page &amp;P of &amp;N</oddFooter>
      </headerFooter>
    </customSheetView>
    <customSheetView guid="{75ADC1CB-B2FC-4413-A994-9BBA99DCA57A}"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2CE5BBB8-7D2C-4EA1-98DE-92BEDF0C8A97}"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8"/>
      <headerFooter alignWithMargins="0">
        <oddFooter>&amp;R&amp;"Book Antiqua,Bold"&amp;10Schedule-4/ Page &amp;P of &amp;N</oddFooter>
      </headerFooter>
    </customSheetView>
    <customSheetView guid="{B95AE71C-5BDA-4E26-8FE3-DB001AA6706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9"/>
      <headerFooter alignWithMargins="0">
        <oddFooter>&amp;R&amp;"Book Antiqua,Bold"&amp;10Schedule-4/ Page &amp;P of &amp;N</oddFooter>
      </headerFooter>
    </customSheetView>
    <customSheetView guid="{85C5F000-3F2E-4A34-B83F-6CE80CF74968}"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0"/>
      <headerFooter alignWithMargins="0">
        <oddFooter>&amp;R&amp;"Book Antiqua,Bold"&amp;10Schedule-4/ Page &amp;P of &amp;N</oddFooter>
      </headerFooter>
    </customSheetView>
    <customSheetView guid="{996AFBE6-B482-42C1-8052-EFE8998821C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1"/>
      <headerFooter alignWithMargins="0">
        <oddFooter>&amp;R&amp;"Book Antiqua,Bold"&amp;10Schedule-4/ Page &amp;P of &amp;N</oddFooter>
      </headerFooter>
    </customSheetView>
    <customSheetView guid="{AD86AC6C-B2E5-489A-BA08-94D78CF752AB}"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2"/>
      <headerFooter alignWithMargins="0">
        <oddFooter>&amp;R&amp;"Book Antiqua,Bold"&amp;10Schedule-4/ Page &amp;P of &amp;N</oddFooter>
      </headerFooter>
    </customSheetView>
    <customSheetView guid="{2F2FBC91-79AB-49BF-B046-986FA957665E}"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3"/>
      <headerFooter alignWithMargins="0">
        <oddFooter>&amp;R&amp;"Book Antiqua,Bold"&amp;10Schedule-4/ Page &amp;P of &amp;N</oddFooter>
      </headerFooter>
    </customSheetView>
    <customSheetView guid="{A6F13BD3-B96C-452C-968D-78F6E5959979}"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4"/>
      <headerFooter alignWithMargins="0">
        <oddFooter>&amp;R&amp;"Book Antiqua,Bold"&amp;10Schedule-4/ Page &amp;P of &amp;N</oddFooter>
      </headerFooter>
    </customSheetView>
  </customSheetViews>
  <mergeCells count="20">
    <mergeCell ref="B10:D10"/>
    <mergeCell ref="A3:F3"/>
    <mergeCell ref="A4:F4"/>
    <mergeCell ref="A7:D7"/>
    <mergeCell ref="B8:D8"/>
    <mergeCell ref="B9:D9"/>
    <mergeCell ref="B11:D11"/>
    <mergeCell ref="A14:A15"/>
    <mergeCell ref="B14:B15"/>
    <mergeCell ref="C14:C15"/>
    <mergeCell ref="D14:D15"/>
    <mergeCell ref="D24:F24"/>
    <mergeCell ref="D25:F25"/>
    <mergeCell ref="F14:G14"/>
    <mergeCell ref="A17:A20"/>
    <mergeCell ref="B17:B20"/>
    <mergeCell ref="A21:B21"/>
    <mergeCell ref="A22:G22"/>
    <mergeCell ref="D23:F23"/>
    <mergeCell ref="E14:E15"/>
  </mergeCells>
  <conditionalFormatting sqref="F17 F19:F20">
    <cfRule type="expression" dxfId="10" priority="2" stopIfTrue="1">
      <formula>E17&gt;0</formula>
    </cfRule>
  </conditionalFormatting>
  <conditionalFormatting sqref="F18">
    <cfRule type="expression" dxfId="9" priority="1" stopIfTrue="1">
      <formula>E18&gt;0</formula>
    </cfRule>
  </conditionalFormatting>
  <dataValidations count="1">
    <dataValidation type="decimal" operator="greaterThan" allowBlank="1" showInputMessage="1" showErrorMessage="1" error="Only Decimal values are allowed." sqref="F17:F20">
      <formula1>0</formula1>
    </dataValidation>
  </dataValidations>
  <pageMargins left="1.51" right="0.51181102362204722" top="0.51181102362204722" bottom="0.98425196850393704" header="0.31496062992125984" footer="0.51181102362204722"/>
  <pageSetup scale="91" orientation="landscape" r:id="rId15"/>
  <headerFooter alignWithMargins="0">
    <oddFooter>&amp;R&amp;"Book Antiqua,Bold"&amp;10Schedule-4/ Page &amp;P of &amp;N</oddFooter>
  </headerFooter>
  <drawing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X92"/>
  <sheetViews>
    <sheetView view="pageBreakPreview" zoomScaleNormal="90" zoomScaleSheetLayoutView="100" workbookViewId="0">
      <selection activeCell="C16" sqref="C16"/>
    </sheetView>
  </sheetViews>
  <sheetFormatPr defaultColWidth="10" defaultRowHeight="16.5"/>
  <cols>
    <col min="1" max="1" width="10.375" style="45" customWidth="1"/>
    <col min="2" max="2" width="40.875" style="45" customWidth="1"/>
    <col min="3" max="3" width="17.5" style="45" customWidth="1"/>
    <col min="4" max="4" width="20.5" style="45" customWidth="1"/>
    <col min="5" max="5" width="20" style="45" customWidth="1"/>
    <col min="6" max="8" width="10" style="125" customWidth="1"/>
    <col min="9" max="9" width="12.25" style="257" hidden="1" customWidth="1"/>
    <col min="10" max="10" width="12.625" style="257" hidden="1" customWidth="1"/>
    <col min="11" max="11" width="15" style="257" hidden="1" customWidth="1"/>
    <col min="12" max="13" width="10" style="257" hidden="1" customWidth="1"/>
    <col min="14" max="14" width="18.625" style="257" hidden="1" customWidth="1"/>
    <col min="15" max="15" width="16" style="257" hidden="1" customWidth="1"/>
    <col min="16" max="16" width="10" style="257" hidden="1" customWidth="1"/>
    <col min="17" max="17" width="10" style="257" customWidth="1"/>
    <col min="18" max="18" width="10" style="42" customWidth="1"/>
    <col min="19" max="24" width="10" style="125" customWidth="1"/>
    <col min="25" max="16384" width="10" style="42"/>
  </cols>
  <sheetData>
    <row r="1" spans="1:15" ht="18" customHeight="1">
      <c r="A1" s="65" t="str">
        <f>Basic!B5</f>
        <v>Spec. No.: CC-CS/1003-WR2/SS-4037/3/G10</v>
      </c>
      <c r="B1" s="66"/>
      <c r="C1" s="67"/>
      <c r="D1" s="67"/>
      <c r="E1" s="9" t="s">
        <v>442</v>
      </c>
    </row>
    <row r="2" spans="1:15" ht="8.1" customHeight="1">
      <c r="A2" s="5"/>
      <c r="B2" s="14"/>
      <c r="C2" s="7"/>
      <c r="D2" s="7"/>
      <c r="E2" s="2"/>
      <c r="F2" s="184"/>
    </row>
    <row r="3" spans="1:15" ht="91.5" customHeight="1">
      <c r="A3" s="1674" t="str">
        <f>Cover!$B$2</f>
        <v>Substation Package SS-59 for extension of 220kV Itarsi S/s and 220kV Rewa S/s under consultancy services to MPPTCL</v>
      </c>
      <c r="B3" s="1674"/>
      <c r="C3" s="1674"/>
      <c r="D3" s="1674"/>
      <c r="E3" s="1674"/>
    </row>
    <row r="4" spans="1:15" ht="21.95" customHeight="1">
      <c r="A4" s="1678" t="s">
        <v>494</v>
      </c>
      <c r="B4" s="1678"/>
      <c r="C4" s="1678"/>
      <c r="D4" s="1678"/>
      <c r="E4" s="1678"/>
    </row>
    <row r="5" spans="1:15" ht="12" customHeight="1">
      <c r="A5" s="48"/>
      <c r="B5" s="43"/>
      <c r="C5" s="43"/>
      <c r="D5" s="43"/>
      <c r="E5" s="43"/>
    </row>
    <row r="6" spans="1:15" ht="18" customHeight="1">
      <c r="A6" s="35" t="str">
        <f>'Sch-1'!A6</f>
        <v>Bidder’s Name and Address (MSE) :</v>
      </c>
      <c r="D6" s="70" t="s">
        <v>405</v>
      </c>
    </row>
    <row r="7" spans="1:15" ht="18" customHeight="1">
      <c r="A7" s="152" t="str">
        <f>'Sch-1'!A7</f>
        <v/>
      </c>
      <c r="D7" s="71" t="str">
        <f>'Sch-1'!M7</f>
        <v>Contract Services</v>
      </c>
    </row>
    <row r="8" spans="1:15" ht="18" customHeight="1">
      <c r="A8" s="46" t="s">
        <v>421</v>
      </c>
      <c r="B8" s="1677" t="str">
        <f>IF('Sch-1'!C8=0, "", 'Sch-1'!C8)</f>
        <v/>
      </c>
      <c r="C8" s="1677"/>
      <c r="D8" s="71" t="str">
        <f>'Sch-1'!M8</f>
        <v>Power Grid Corporation of India Ltd.,</v>
      </c>
    </row>
    <row r="9" spans="1:15" ht="18" customHeight="1">
      <c r="A9" s="46" t="s">
        <v>422</v>
      </c>
      <c r="B9" s="1677" t="str">
        <f>IF('Sch-1'!C9=0, "", 'Sch-1'!C9)</f>
        <v/>
      </c>
      <c r="C9" s="1677"/>
      <c r="D9" s="71" t="str">
        <f>'Sch-1'!M9</f>
        <v>"Saudamini", Plot No.-2</v>
      </c>
    </row>
    <row r="10" spans="1:15" ht="18" customHeight="1">
      <c r="A10" s="47"/>
      <c r="B10" s="1677" t="str">
        <f>IF('Sch-1'!C10=0, "", 'Sch-1'!C10)</f>
        <v/>
      </c>
      <c r="C10" s="1677"/>
      <c r="D10" s="71" t="str">
        <f>'Sch-1'!M10</f>
        <v xml:space="preserve">Sector-29, </v>
      </c>
    </row>
    <row r="11" spans="1:15" ht="18" customHeight="1">
      <c r="A11" s="47"/>
      <c r="B11" s="1677" t="str">
        <f>IF('Sch-1'!C11=0, "", 'Sch-1'!C11)</f>
        <v/>
      </c>
      <c r="C11" s="1677"/>
      <c r="D11" s="71" t="str">
        <f>'Sch-1'!M11</f>
        <v>Gurgaon (Haryana) - 122001</v>
      </c>
    </row>
    <row r="12" spans="1:15" ht="8.1" customHeight="1"/>
    <row r="13" spans="1:15" ht="24.75" customHeight="1">
      <c r="A13" s="86" t="s">
        <v>387</v>
      </c>
      <c r="B13" s="1679" t="s">
        <v>388</v>
      </c>
      <c r="C13" s="1680"/>
      <c r="D13" s="1675" t="s">
        <v>389</v>
      </c>
      <c r="E13" s="1676"/>
      <c r="I13" s="1673" t="s">
        <v>269</v>
      </c>
      <c r="J13" s="1673"/>
      <c r="K13" s="1673"/>
      <c r="M13" s="1673" t="s">
        <v>307</v>
      </c>
      <c r="N13" s="1673"/>
      <c r="O13" s="1673"/>
    </row>
    <row r="14" spans="1:15" ht="18" customHeight="1">
      <c r="A14" s="49" t="s">
        <v>390</v>
      </c>
      <c r="B14" s="1661" t="s">
        <v>391</v>
      </c>
      <c r="C14" s="1681"/>
      <c r="D14" s="1658" t="e">
        <f>ROUND('Sch-1'!N132*C16,0)</f>
        <v>#VALUE!</v>
      </c>
      <c r="E14" s="1659"/>
      <c r="I14" s="258" t="s">
        <v>247</v>
      </c>
      <c r="K14" s="258">
        <f>ROUND('Sch-1'!AE3*C16,0)</f>
        <v>0</v>
      </c>
      <c r="M14" s="258" t="s">
        <v>247</v>
      </c>
      <c r="O14" s="258">
        <f>ROUND('Sch-1'!AE5*C16,0)</f>
        <v>0</v>
      </c>
    </row>
    <row r="15" spans="1:15" ht="75.75" customHeight="1">
      <c r="A15" s="50"/>
      <c r="B15" s="1648" t="s">
        <v>80</v>
      </c>
      <c r="C15" s="1648"/>
      <c r="D15" s="1682"/>
      <c r="E15" s="1682"/>
    </row>
    <row r="16" spans="1:15" ht="36" customHeight="1">
      <c r="A16" s="50"/>
      <c r="B16" s="51" t="s">
        <v>424</v>
      </c>
      <c r="C16" s="459"/>
      <c r="D16" s="1682"/>
      <c r="E16" s="1682"/>
    </row>
    <row r="17" spans="1:15" ht="18" customHeight="1">
      <c r="A17" s="49" t="s">
        <v>392</v>
      </c>
      <c r="B17" s="1661"/>
      <c r="C17" s="1662"/>
      <c r="D17" s="1649">
        <f>ROUND((C19+C20)*C21,0)</f>
        <v>0</v>
      </c>
      <c r="E17" s="1649"/>
      <c r="I17" s="258" t="s">
        <v>270</v>
      </c>
      <c r="K17" s="259">
        <f>IF(ISERROR(ROUND((J19+J20)*C21,0)),0, ROUND((J19+J20)*C21,0))</f>
        <v>0</v>
      </c>
      <c r="M17" s="258" t="s">
        <v>270</v>
      </c>
      <c r="O17" s="259">
        <f>IF(ISERROR(ROUND((N19+N20)*C21,0)),0, ROUND((N19+N20)*C21,0))</f>
        <v>0</v>
      </c>
    </row>
    <row r="18" spans="1:15" ht="72.75" customHeight="1">
      <c r="A18" s="50"/>
      <c r="B18" s="1648" t="s">
        <v>79</v>
      </c>
      <c r="C18" s="1648"/>
      <c r="D18" s="1650"/>
      <c r="E18" s="1651"/>
      <c r="I18" s="260" t="e">
        <f>C19/'Sch-1'!AE1</f>
        <v>#REF!</v>
      </c>
      <c r="K18" s="257">
        <f>'Sch-1'!AE3</f>
        <v>0</v>
      </c>
      <c r="M18" s="260" t="e">
        <f>I18</f>
        <v>#REF!</v>
      </c>
      <c r="O18" s="257">
        <f>'Sch-1'!AE5</f>
        <v>0</v>
      </c>
    </row>
    <row r="19" spans="1:15" ht="35.25" customHeight="1">
      <c r="A19" s="50"/>
      <c r="B19" s="51" t="s">
        <v>290</v>
      </c>
      <c r="C19" s="750"/>
      <c r="D19" s="1652"/>
      <c r="E19" s="1653"/>
      <c r="I19" s="261" t="s">
        <v>292</v>
      </c>
      <c r="J19" s="257" t="e">
        <f>I18*K18</f>
        <v>#REF!</v>
      </c>
      <c r="M19" s="261" t="s">
        <v>292</v>
      </c>
      <c r="N19" s="257" t="e">
        <f>M18*O18</f>
        <v>#REF!</v>
      </c>
    </row>
    <row r="20" spans="1:15" ht="20.25" customHeight="1">
      <c r="A20" s="50"/>
      <c r="B20" s="51" t="str">
        <f>"Excise duty on this amount @ " &amp; C16*100 &amp; "%"</f>
        <v>Excise duty on this amount @ 0%</v>
      </c>
      <c r="C20" s="159">
        <f>C16*C19</f>
        <v>0</v>
      </c>
      <c r="D20" s="1652"/>
      <c r="E20" s="1653"/>
      <c r="I20" s="261" t="s">
        <v>293</v>
      </c>
      <c r="J20" s="257" t="e">
        <f>J19*C16</f>
        <v>#REF!</v>
      </c>
      <c r="M20" s="261" t="s">
        <v>293</v>
      </c>
      <c r="N20" s="257" t="e">
        <f>N19*C16</f>
        <v>#REF!</v>
      </c>
    </row>
    <row r="21" spans="1:15" ht="18" customHeight="1">
      <c r="A21" s="50"/>
      <c r="B21" s="51" t="s">
        <v>76</v>
      </c>
      <c r="C21" s="459"/>
      <c r="D21" s="1654"/>
      <c r="E21" s="1655"/>
      <c r="I21" s="261"/>
      <c r="M21" s="261"/>
    </row>
    <row r="22" spans="1:15" ht="18" customHeight="1">
      <c r="A22" s="49" t="s">
        <v>393</v>
      </c>
      <c r="B22" s="1661" t="s">
        <v>75</v>
      </c>
      <c r="C22" s="1662"/>
      <c r="D22" s="1658" t="e">
        <f>ROUND((C24+C25)*C26,0)</f>
        <v>#VALUE!</v>
      </c>
      <c r="E22" s="1659"/>
      <c r="I22" s="258" t="s">
        <v>271</v>
      </c>
      <c r="K22" s="258">
        <f>IF(ISERROR(ROUND((J24+J25)*C26,0)),0, ROUND((J24+J25)*C26,0))</f>
        <v>0</v>
      </c>
      <c r="M22" s="258" t="s">
        <v>271</v>
      </c>
      <c r="O22" s="258">
        <f>IF(ISERROR(ROUND((N24+N25)*C26,0)),0, ROUND((N24+N25)*C26,0))</f>
        <v>0</v>
      </c>
    </row>
    <row r="23" spans="1:15" ht="69" customHeight="1">
      <c r="A23" s="50"/>
      <c r="B23" s="1648" t="s">
        <v>78</v>
      </c>
      <c r="C23" s="1648"/>
      <c r="D23" s="1650"/>
      <c r="E23" s="1651"/>
      <c r="I23" s="260" t="e">
        <f>C24/'Sch-1'!AE1</f>
        <v>#VALUE!</v>
      </c>
      <c r="K23" s="257">
        <f>K18</f>
        <v>0</v>
      </c>
      <c r="M23" s="260" t="e">
        <f>I23</f>
        <v>#VALUE!</v>
      </c>
      <c r="O23" s="257">
        <f>O18</f>
        <v>0</v>
      </c>
    </row>
    <row r="24" spans="1:15" ht="34.5" customHeight="1">
      <c r="A24" s="50"/>
      <c r="B24" s="51" t="s">
        <v>291</v>
      </c>
      <c r="C24" s="569" t="e">
        <f>'Sch-1'!N132-C19</f>
        <v>#VALUE!</v>
      </c>
      <c r="D24" s="1652"/>
      <c r="E24" s="1653"/>
      <c r="I24" s="261" t="s">
        <v>292</v>
      </c>
      <c r="J24" s="257" t="e">
        <f>I23*K23</f>
        <v>#VALUE!</v>
      </c>
      <c r="M24" s="261" t="s">
        <v>292</v>
      </c>
      <c r="N24" s="257" t="e">
        <f>M23*O23</f>
        <v>#VALUE!</v>
      </c>
    </row>
    <row r="25" spans="1:15" ht="23.25" customHeight="1">
      <c r="A25" s="50"/>
      <c r="B25" s="51" t="str">
        <f>"Excise duty on this amount @ " &amp; C16*100 &amp; "%"</f>
        <v>Excise duty on this amount @ 0%</v>
      </c>
      <c r="C25" s="290" t="e">
        <f>C24*C16</f>
        <v>#VALUE!</v>
      </c>
      <c r="D25" s="1652"/>
      <c r="E25" s="1653"/>
      <c r="I25" s="261" t="s">
        <v>293</v>
      </c>
      <c r="J25" s="257" t="e">
        <f>J24*C16</f>
        <v>#VALUE!</v>
      </c>
      <c r="M25" s="261" t="s">
        <v>293</v>
      </c>
      <c r="N25" s="257" t="e">
        <f>N24*C16</f>
        <v>#VALUE!</v>
      </c>
    </row>
    <row r="26" spans="1:15" ht="22.5" customHeight="1">
      <c r="A26" s="50"/>
      <c r="B26" s="51" t="s">
        <v>283</v>
      </c>
      <c r="C26" s="459"/>
      <c r="D26" s="1654"/>
      <c r="E26" s="1655"/>
    </row>
    <row r="27" spans="1:15" ht="18" customHeight="1">
      <c r="A27" s="49" t="s">
        <v>394</v>
      </c>
      <c r="B27" s="1661" t="s">
        <v>450</v>
      </c>
      <c r="C27" s="1662"/>
      <c r="D27" s="1658" t="str">
        <f>IF(Octroi!E16=0, "", ROUND(Octroi!E16,0))</f>
        <v/>
      </c>
      <c r="E27" s="1659"/>
    </row>
    <row r="28" spans="1:15" ht="50.1" customHeight="1">
      <c r="A28" s="50"/>
      <c r="B28" s="1665" t="s">
        <v>61</v>
      </c>
      <c r="C28" s="1666"/>
      <c r="D28" s="1660"/>
      <c r="E28" s="1660"/>
    </row>
    <row r="29" spans="1:15" ht="26.25" customHeight="1">
      <c r="A29" s="50"/>
      <c r="B29" s="336" t="s">
        <v>83</v>
      </c>
      <c r="C29" s="658" t="s">
        <v>63</v>
      </c>
      <c r="D29" s="1660"/>
      <c r="E29" s="1660"/>
    </row>
    <row r="30" spans="1:15" ht="18" customHeight="1">
      <c r="A30" s="49" t="s">
        <v>400</v>
      </c>
      <c r="B30" s="1661" t="s">
        <v>451</v>
      </c>
      <c r="C30" s="1662"/>
      <c r="D30" s="1658" t="str">
        <f>IF('Entry Tax'!E16=0, "", ROUND('Entry Tax'!E16,0))</f>
        <v/>
      </c>
      <c r="E30" s="1659"/>
    </row>
    <row r="31" spans="1:15" ht="50.1" customHeight="1">
      <c r="A31" s="50"/>
      <c r="B31" s="1665" t="s">
        <v>62</v>
      </c>
      <c r="C31" s="1666"/>
      <c r="D31" s="1660"/>
      <c r="E31" s="1660"/>
    </row>
    <row r="32" spans="1:15" ht="26.25" customHeight="1">
      <c r="A32" s="50"/>
      <c r="B32" s="336" t="s">
        <v>452</v>
      </c>
      <c r="C32" s="658" t="s">
        <v>64</v>
      </c>
      <c r="D32" s="1660"/>
      <c r="E32" s="1660"/>
    </row>
    <row r="33" spans="1:15" ht="18" customHeight="1">
      <c r="A33" s="49" t="s">
        <v>402</v>
      </c>
      <c r="B33" s="1661" t="s">
        <v>395</v>
      </c>
      <c r="C33" s="1662"/>
      <c r="D33" s="1658" t="str">
        <f>IF('Other Taxes &amp; Duties'!F16=0, "", ROUND('Other Taxes &amp; Duties'!F16,0))</f>
        <v/>
      </c>
      <c r="E33" s="1659"/>
    </row>
    <row r="34" spans="1:15" ht="60" customHeight="1">
      <c r="A34" s="50"/>
      <c r="B34" s="1656" t="s">
        <v>546</v>
      </c>
      <c r="C34" s="1657"/>
      <c r="D34" s="1660"/>
      <c r="E34" s="1660"/>
    </row>
    <row r="35" spans="1:15" ht="36" customHeight="1">
      <c r="A35" s="50"/>
      <c r="B35" s="336" t="s">
        <v>453</v>
      </c>
      <c r="C35" s="658" t="s">
        <v>65</v>
      </c>
      <c r="D35" s="1660"/>
      <c r="E35" s="1660"/>
    </row>
    <row r="36" spans="1:15" ht="18" customHeight="1">
      <c r="A36" s="1647"/>
      <c r="B36" s="1671" t="s">
        <v>294</v>
      </c>
      <c r="C36" s="1672"/>
      <c r="D36" s="1664" t="e">
        <f>SUM(D14,D17,D22)</f>
        <v>#VALUE!</v>
      </c>
      <c r="E36" s="1664"/>
      <c r="I36" s="257" t="s">
        <v>298</v>
      </c>
      <c r="K36" s="262">
        <f>K14+K17+K22</f>
        <v>0</v>
      </c>
      <c r="M36" s="257" t="s">
        <v>308</v>
      </c>
      <c r="O36" s="262">
        <f>O14+O17+O22</f>
        <v>0</v>
      </c>
    </row>
    <row r="37" spans="1:15" ht="50.1" customHeight="1">
      <c r="A37" s="1647"/>
      <c r="B37" s="1669" t="s">
        <v>295</v>
      </c>
      <c r="C37" s="1670"/>
      <c r="D37" s="1667" t="s">
        <v>296</v>
      </c>
      <c r="E37" s="1668"/>
    </row>
    <row r="38" spans="1:15" ht="18" customHeight="1">
      <c r="A38" s="53"/>
      <c r="B38" s="54"/>
      <c r="C38" s="54"/>
      <c r="D38" s="55"/>
      <c r="E38" s="55"/>
    </row>
    <row r="39" spans="1:15" ht="99" customHeight="1">
      <c r="A39" s="81" t="s">
        <v>71</v>
      </c>
      <c r="B39" s="1663" t="s">
        <v>475</v>
      </c>
      <c r="C39" s="1663"/>
      <c r="D39" s="1663"/>
      <c r="E39" s="1663"/>
    </row>
    <row r="40" spans="1:15" ht="18" customHeight="1">
      <c r="A40" s="56"/>
      <c r="B40" s="56"/>
      <c r="C40" s="56"/>
      <c r="D40" s="56"/>
      <c r="E40" s="56"/>
    </row>
    <row r="41" spans="1:15" ht="30" customHeight="1">
      <c r="A41" s="56"/>
      <c r="B41" s="56"/>
      <c r="C41" s="40"/>
      <c r="D41" s="56"/>
      <c r="E41" s="56"/>
    </row>
    <row r="42" spans="1:15" ht="30" customHeight="1">
      <c r="A42" s="39" t="s">
        <v>84</v>
      </c>
      <c r="B42" s="117" t="str">
        <f>IF('Sch-1'!B142=0,"", 'Sch-1'!B142)</f>
        <v>--</v>
      </c>
      <c r="C42" s="40" t="s">
        <v>417</v>
      </c>
      <c r="D42" s="110" t="str">
        <f>IF('Names of Bidder'!D25=0, "", 'Names of Bidder'!D25)</f>
        <v/>
      </c>
      <c r="F42" s="263"/>
    </row>
    <row r="43" spans="1:15" ht="30" customHeight="1">
      <c r="A43" s="39" t="s">
        <v>476</v>
      </c>
      <c r="B43" s="109" t="str">
        <f>IF('Sch-1'!B143=0,"", 'Sch-1'!B143)</f>
        <v/>
      </c>
      <c r="C43" s="40" t="s">
        <v>418</v>
      </c>
      <c r="D43" s="110" t="str">
        <f>IF('Names of Bidder'!D26=0, "", 'Names of Bidder'!D26)</f>
        <v/>
      </c>
      <c r="F43" s="263"/>
    </row>
    <row r="44" spans="1:15" ht="30" customHeight="1">
      <c r="A44" s="183"/>
      <c r="B44" s="182"/>
      <c r="C44" s="40"/>
      <c r="D44" s="125"/>
      <c r="E44" s="125"/>
      <c r="F44" s="263"/>
    </row>
    <row r="45" spans="1:15" ht="33" customHeight="1">
      <c r="A45" s="183"/>
      <c r="B45" s="182"/>
      <c r="C45" s="184"/>
      <c r="D45" s="213"/>
      <c r="E45" s="210"/>
      <c r="F45" s="263"/>
    </row>
    <row r="46" spans="1:15" ht="21.95" customHeight="1">
      <c r="A46" s="211"/>
      <c r="B46" s="211"/>
      <c r="C46" s="211"/>
      <c r="D46" s="211"/>
      <c r="E46" s="212"/>
    </row>
    <row r="47" spans="1:15" ht="21.95" customHeight="1">
      <c r="A47" s="211"/>
      <c r="B47" s="211"/>
      <c r="C47" s="211"/>
      <c r="D47" s="211"/>
      <c r="E47" s="212"/>
    </row>
    <row r="48" spans="1:15" ht="21.95" customHeight="1">
      <c r="A48" s="211"/>
      <c r="B48" s="211"/>
      <c r="C48" s="211"/>
      <c r="D48" s="211"/>
      <c r="E48" s="212"/>
    </row>
    <row r="49" spans="1:5" ht="21.95" customHeight="1">
      <c r="A49" s="211"/>
      <c r="B49" s="211"/>
      <c r="C49" s="211"/>
      <c r="D49" s="211"/>
      <c r="E49" s="212"/>
    </row>
    <row r="50" spans="1:5" ht="21.95" customHeight="1">
      <c r="A50" s="211"/>
      <c r="B50" s="211"/>
      <c r="C50" s="211"/>
      <c r="D50" s="211"/>
      <c r="E50" s="212"/>
    </row>
    <row r="51" spans="1:5" ht="21.95" customHeight="1">
      <c r="A51" s="211"/>
      <c r="B51" s="211"/>
      <c r="C51" s="211"/>
      <c r="D51" s="211"/>
      <c r="E51" s="212"/>
    </row>
    <row r="52" spans="1:5" ht="24.95" customHeight="1">
      <c r="A52" s="210"/>
      <c r="B52" s="210"/>
      <c r="C52" s="210"/>
      <c r="D52" s="210"/>
      <c r="E52" s="210"/>
    </row>
    <row r="53" spans="1:5" ht="24.95" customHeight="1">
      <c r="A53" s="210"/>
      <c r="B53" s="210"/>
      <c r="C53" s="210"/>
      <c r="D53" s="210"/>
      <c r="E53" s="210"/>
    </row>
    <row r="54" spans="1:5" ht="24.95" customHeight="1">
      <c r="A54" s="210"/>
      <c r="B54" s="210"/>
      <c r="C54" s="210"/>
      <c r="D54" s="210"/>
      <c r="E54" s="210"/>
    </row>
    <row r="55" spans="1:5" ht="24.95" customHeight="1">
      <c r="A55" s="210"/>
      <c r="B55" s="210"/>
      <c r="C55" s="210"/>
      <c r="D55" s="210"/>
      <c r="E55" s="210"/>
    </row>
    <row r="56" spans="1:5" ht="24.95" customHeight="1">
      <c r="A56" s="210"/>
      <c r="B56" s="210"/>
      <c r="C56" s="210"/>
      <c r="D56" s="210"/>
      <c r="E56" s="210"/>
    </row>
    <row r="57" spans="1:5" ht="24.95" customHeight="1">
      <c r="A57" s="210"/>
      <c r="B57" s="210"/>
      <c r="C57" s="210"/>
      <c r="D57" s="210"/>
      <c r="E57" s="210"/>
    </row>
    <row r="58" spans="1:5" ht="24.95" customHeight="1">
      <c r="A58" s="210"/>
      <c r="B58" s="210"/>
      <c r="C58" s="210"/>
      <c r="D58" s="210"/>
      <c r="E58" s="210"/>
    </row>
    <row r="59" spans="1:5" ht="24.95" customHeight="1">
      <c r="A59" s="210"/>
      <c r="B59" s="210"/>
      <c r="C59" s="210"/>
      <c r="D59" s="210"/>
      <c r="E59" s="210"/>
    </row>
    <row r="60" spans="1:5" ht="24.95" customHeight="1">
      <c r="A60" s="210"/>
      <c r="B60" s="210"/>
      <c r="C60" s="210"/>
      <c r="D60" s="210"/>
      <c r="E60" s="210"/>
    </row>
    <row r="61" spans="1:5" ht="24.95" customHeight="1">
      <c r="A61" s="210"/>
      <c r="B61" s="210"/>
      <c r="C61" s="210"/>
      <c r="D61" s="210"/>
      <c r="E61" s="210"/>
    </row>
    <row r="62" spans="1:5" ht="24.95" customHeight="1">
      <c r="A62" s="210"/>
      <c r="B62" s="210"/>
      <c r="C62" s="210"/>
      <c r="D62" s="210"/>
      <c r="E62" s="210"/>
    </row>
    <row r="63" spans="1:5" ht="24.95" customHeight="1">
      <c r="A63" s="210"/>
      <c r="B63" s="210"/>
      <c r="C63" s="210"/>
      <c r="D63" s="210"/>
      <c r="E63" s="210"/>
    </row>
    <row r="64" spans="1:5" ht="24.95" customHeight="1">
      <c r="A64" s="210"/>
      <c r="B64" s="210"/>
      <c r="C64" s="210"/>
      <c r="D64" s="210"/>
      <c r="E64" s="210"/>
    </row>
    <row r="65" spans="1:5" ht="24.95" customHeight="1">
      <c r="A65" s="210"/>
      <c r="B65" s="210"/>
      <c r="C65" s="210"/>
      <c r="D65" s="210"/>
      <c r="E65" s="210"/>
    </row>
    <row r="66" spans="1:5" ht="24.95" customHeight="1">
      <c r="A66" s="210"/>
      <c r="B66" s="210"/>
      <c r="C66" s="210"/>
      <c r="D66" s="210"/>
      <c r="E66" s="210"/>
    </row>
    <row r="67" spans="1:5" ht="24.95" customHeight="1">
      <c r="A67" s="210"/>
      <c r="B67" s="210"/>
      <c r="C67" s="210"/>
      <c r="D67" s="210"/>
      <c r="E67" s="210"/>
    </row>
    <row r="68" spans="1:5" ht="24.95" customHeight="1">
      <c r="A68" s="210"/>
      <c r="B68" s="210"/>
      <c r="C68" s="210"/>
      <c r="D68" s="210"/>
      <c r="E68" s="210"/>
    </row>
    <row r="69" spans="1:5" ht="24.95" customHeight="1">
      <c r="A69" s="210"/>
      <c r="B69" s="210"/>
      <c r="C69" s="210"/>
      <c r="D69" s="210"/>
      <c r="E69" s="210"/>
    </row>
    <row r="70" spans="1:5" ht="24.95" customHeight="1">
      <c r="A70" s="210"/>
      <c r="B70" s="210"/>
      <c r="C70" s="210"/>
      <c r="D70" s="210"/>
      <c r="E70" s="210"/>
    </row>
    <row r="71" spans="1:5" ht="24.95" customHeight="1">
      <c r="A71" s="210"/>
      <c r="B71" s="210"/>
      <c r="C71" s="210"/>
      <c r="D71" s="210"/>
      <c r="E71" s="210"/>
    </row>
    <row r="72" spans="1:5" ht="24.95" customHeight="1">
      <c r="A72" s="210"/>
      <c r="B72" s="210"/>
      <c r="C72" s="210"/>
      <c r="D72" s="210"/>
      <c r="E72" s="210"/>
    </row>
    <row r="73" spans="1:5" ht="24.95" customHeight="1">
      <c r="A73" s="210"/>
      <c r="B73" s="210"/>
      <c r="C73" s="210"/>
      <c r="D73" s="210"/>
      <c r="E73" s="210"/>
    </row>
    <row r="74" spans="1:5" ht="24.95" customHeight="1">
      <c r="A74" s="210"/>
      <c r="B74" s="210"/>
      <c r="C74" s="210"/>
      <c r="D74" s="210"/>
      <c r="E74" s="210"/>
    </row>
    <row r="75" spans="1:5">
      <c r="A75" s="210"/>
      <c r="B75" s="210"/>
      <c r="C75" s="210"/>
      <c r="D75" s="210"/>
      <c r="E75" s="210"/>
    </row>
    <row r="76" spans="1:5">
      <c r="A76" s="210"/>
      <c r="B76" s="210"/>
      <c r="C76" s="210"/>
      <c r="D76" s="210"/>
      <c r="E76" s="210"/>
    </row>
    <row r="77" spans="1:5">
      <c r="A77" s="210"/>
      <c r="B77" s="210"/>
      <c r="C77" s="210"/>
      <c r="D77" s="210"/>
      <c r="E77" s="210"/>
    </row>
    <row r="78" spans="1:5">
      <c r="A78" s="210"/>
      <c r="B78" s="210"/>
      <c r="C78" s="210"/>
      <c r="D78" s="210"/>
      <c r="E78" s="210"/>
    </row>
    <row r="79" spans="1:5">
      <c r="A79" s="210"/>
      <c r="B79" s="210"/>
      <c r="C79" s="210"/>
      <c r="D79" s="210"/>
      <c r="E79" s="210"/>
    </row>
    <row r="80" spans="1:5">
      <c r="A80" s="210"/>
      <c r="B80" s="210"/>
      <c r="C80" s="210"/>
      <c r="D80" s="210"/>
      <c r="E80" s="210"/>
    </row>
    <row r="81" spans="1:5">
      <c r="A81" s="210"/>
      <c r="B81" s="210"/>
      <c r="C81" s="210"/>
      <c r="D81" s="210"/>
      <c r="E81" s="210"/>
    </row>
    <row r="82" spans="1:5">
      <c r="A82" s="210"/>
      <c r="B82" s="210"/>
      <c r="C82" s="210"/>
      <c r="D82" s="210"/>
      <c r="E82" s="210"/>
    </row>
    <row r="83" spans="1:5">
      <c r="A83" s="210"/>
      <c r="B83" s="210"/>
      <c r="C83" s="210"/>
      <c r="D83" s="210"/>
      <c r="E83" s="210"/>
    </row>
    <row r="84" spans="1:5">
      <c r="A84" s="210"/>
      <c r="B84" s="210"/>
      <c r="C84" s="210"/>
      <c r="D84" s="210"/>
      <c r="E84" s="210"/>
    </row>
    <row r="85" spans="1:5">
      <c r="A85" s="210"/>
      <c r="B85" s="210"/>
      <c r="C85" s="210"/>
      <c r="D85" s="210"/>
      <c r="E85" s="210"/>
    </row>
    <row r="86" spans="1:5">
      <c r="A86" s="210"/>
      <c r="B86" s="210"/>
      <c r="C86" s="210"/>
      <c r="D86" s="210"/>
      <c r="E86" s="210"/>
    </row>
    <row r="87" spans="1:5">
      <c r="A87" s="210"/>
      <c r="B87" s="210"/>
      <c r="C87" s="210"/>
      <c r="D87" s="210"/>
      <c r="E87" s="210"/>
    </row>
    <row r="88" spans="1:5">
      <c r="A88" s="210"/>
      <c r="B88" s="210"/>
      <c r="C88" s="210"/>
      <c r="D88" s="210"/>
      <c r="E88" s="210"/>
    </row>
    <row r="89" spans="1:5">
      <c r="A89" s="210"/>
      <c r="B89" s="210"/>
      <c r="C89" s="210"/>
      <c r="D89" s="210"/>
      <c r="E89" s="210"/>
    </row>
    <row r="90" spans="1:5">
      <c r="A90" s="210"/>
      <c r="B90" s="210"/>
      <c r="C90" s="210"/>
      <c r="D90" s="210"/>
      <c r="E90" s="210"/>
    </row>
    <row r="91" spans="1:5">
      <c r="A91" s="210"/>
      <c r="B91" s="210"/>
      <c r="C91" s="210"/>
      <c r="D91" s="210"/>
      <c r="E91" s="210"/>
    </row>
    <row r="92" spans="1:5">
      <c r="A92" s="210"/>
      <c r="B92" s="210"/>
      <c r="C92" s="210"/>
      <c r="D92" s="210"/>
      <c r="E92" s="210"/>
    </row>
  </sheetData>
  <sheetProtection password="B593" sheet="1" objects="1" scenarios="1" selectLockedCells="1"/>
  <dataConsolidate/>
  <customSheetViews>
    <customSheetView guid="{1A69D62F-E881-40D6-8A9A-90D0B2FD17F9}" showPageBreaks="1" printArea="1" hiddenColumns="1" state="hidden" view="pageBreakPreview">
      <selection activeCell="C16" sqref="C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FEA3959-92A6-4B7E-927B-087EAC5E7414}" showPageBreaks="1" printArea="1" hiddenColumns="1" state="hidden" view="pageBreakPreview">
      <selection activeCell="C16" sqref="C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DCF598F-E3E8-4517-8889-6DF83747DD2A}" showPageBreaks="1" printArea="1" hiddenColumns="1" view="pageBreakPreview" topLeftCell="A27">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7DA3930-F502-4F10-B6E9-DF93489BC550}" scale="90" hiddenColumns="1" topLeftCell="A16">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89820FCD-8AFD-42C4-B05F-5701FCC12354}" scale="90" hiddenColumns="1" topLeftCell="A6">
      <selection activeCell="C16" sqref="C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ECF7153-B692-414F-BA42-AEEFA09CA6EC}" scale="90" hiddenColumns="1" topLeftCell="A28">
      <selection activeCell="D31" sqref="D31:E32"/>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693AE0F1-9847-4E6A-B08E-BAB67D33B621}" scale="90" hiddenColumns="1" topLeftCell="A7">
      <selection activeCell="D18" sqref="D18:E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38BADFEC-005D-4348-A1C4-C10C151F5DFC}" scale="90" hiddenColumns="1" topLeftCell="A19">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AF5D368-0F40-4903-B06B-A4E8DE0BBD2F}" scale="90" hiddenColumns="1" topLeftCell="A26">
      <selection activeCell="D28" sqref="D28:E29"/>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091A6405-72DB-46E0-B81A-EC53A5C58396}" scale="90" hiddenColumns="1" topLeftCell="A4">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hiddenColumns="1" topLeftCell="A25">
      <selection activeCell="D28" sqref="D28:E29"/>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611D8B62-9C40-451B-ABB4-92F111B2BF43}" scale="90" hiddenColumns="1" topLeftCell="A26">
      <selection activeCell="D28" sqref="D28:E29"/>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5ADC1CB-B2FC-4413-A994-9BBA99DCA57A}" scale="90" hiddenColumns="1" topLeftCell="A6">
      <selection activeCell="C16" sqref="C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CE5BBB8-7D2C-4EA1-98DE-92BEDF0C8A97}" scale="90" hiddenColumns="1" topLeftCell="A25">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95AE71C-5BDA-4E26-8FE3-DB001AA67062}" scale="90" hiddenColumns="1">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85C5F000-3F2E-4A34-B83F-6CE80CF74968}" showPageBreaks="1" printArea="1" hiddenColumns="1" view="pageBreakPreview" topLeftCell="A37">
      <selection activeCell="D23" sqref="D23:E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996AFBE6-B482-42C1-8052-EFE8998821C2}" showPageBreaks="1" printArea="1" hiddenColumns="1" view="pageBreakPreview" topLeftCell="A37">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D86AC6C-B2E5-489A-BA08-94D78CF752AB}" showPageBreaks="1" printArea="1" hiddenColumns="1" view="pageBreakPreview" topLeftCell="A31">
      <selection activeCell="D18" sqref="D18:E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F2FBC91-79AB-49BF-B046-986FA957665E}" showPageBreaks="1" printArea="1" hiddenColumns="1" view="pageBreakPreview" topLeftCell="A30">
      <selection activeCell="C16" sqref="C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6F13BD3-B96C-452C-968D-78F6E5959979}" showPageBreaks="1" printArea="1" hiddenColumns="1" state="hidden" view="pageBreakPreview">
      <selection activeCell="C16" sqref="C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40">
    <mergeCell ref="D14:E14"/>
    <mergeCell ref="B22:C22"/>
    <mergeCell ref="D23:E26"/>
    <mergeCell ref="B15:C15"/>
    <mergeCell ref="B14:C14"/>
    <mergeCell ref="D15:E16"/>
    <mergeCell ref="B17:C17"/>
    <mergeCell ref="M13:O13"/>
    <mergeCell ref="A3:E3"/>
    <mergeCell ref="D13:E13"/>
    <mergeCell ref="B8:C8"/>
    <mergeCell ref="B10:C10"/>
    <mergeCell ref="A4:E4"/>
    <mergeCell ref="B11:C11"/>
    <mergeCell ref="B9:C9"/>
    <mergeCell ref="B13:C13"/>
    <mergeCell ref="I13:K13"/>
    <mergeCell ref="B39:E39"/>
    <mergeCell ref="D36:E36"/>
    <mergeCell ref="B28:C28"/>
    <mergeCell ref="D34:E35"/>
    <mergeCell ref="D33:E33"/>
    <mergeCell ref="D37:E37"/>
    <mergeCell ref="B37:C37"/>
    <mergeCell ref="B31:C31"/>
    <mergeCell ref="D30:E30"/>
    <mergeCell ref="B36:C36"/>
    <mergeCell ref="B33:C33"/>
    <mergeCell ref="B30:C30"/>
    <mergeCell ref="A36:A37"/>
    <mergeCell ref="B18:C18"/>
    <mergeCell ref="D17:E17"/>
    <mergeCell ref="D18:E21"/>
    <mergeCell ref="B34:C34"/>
    <mergeCell ref="B23:C23"/>
    <mergeCell ref="D27:E27"/>
    <mergeCell ref="D28:E29"/>
    <mergeCell ref="D31:E32"/>
    <mergeCell ref="D22:E22"/>
    <mergeCell ref="B27:C27"/>
  </mergeCells>
  <phoneticPr fontId="1" type="noConversion"/>
  <dataValidations xWindow="810" yWindow="367" count="10">
    <dataValidation allowBlank="1" showInputMessage="1" showErrorMessage="1" prompt="You may write remarks regarding Other Taxes &amp; Duties here." sqref="D34:E35"/>
    <dataValidation allowBlank="1" showInputMessage="1" showErrorMessage="1" prompt="You may write remarks regarding Entry Tax here." sqref="D31:E32"/>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allowBlank="1" showInputMessage="1" showErrorMessage="1" prompt="You may write remarks regarding Excise Duty here." sqref="D15:E16"/>
    <dataValidation allowBlank="1" showInputMessage="1" showErrorMessage="1" prompt="You may write remarks regarding Sales Tax here." sqref="D18:E21"/>
    <dataValidation allowBlank="1" showInputMessage="1" showErrorMessage="1" prompt="You may write remarks regarding VAT here." sqref="D23:E26"/>
    <dataValidation allowBlank="1" showInputMessage="1" showErrorMessage="1" prompt="You may write remarks regarding Octroi here." sqref="D28:E29"/>
    <dataValidation type="decimal" operator="greaterThanOrEqual" allowBlank="1" showInputMessage="1" showErrorMessage="1" error="Enter Numeric figure in Percent only." prompt="Enter Rate of Sales Tax for Direct supply items indicated in Sch-1. " sqref="C21">
      <formula1>0</formula1>
    </dataValidation>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92"/>
  <sheetViews>
    <sheetView topLeftCell="A23" zoomScale="90" zoomScaleNormal="90" zoomScaleSheetLayoutView="100" workbookViewId="0">
      <selection activeCell="D23" sqref="D23:E26"/>
    </sheetView>
  </sheetViews>
  <sheetFormatPr defaultColWidth="10" defaultRowHeight="16.5"/>
  <cols>
    <col min="1" max="1" width="10.375" style="45" customWidth="1"/>
    <col min="2" max="2" width="40.875" style="45" customWidth="1"/>
    <col min="3" max="3" width="17.5" style="45" customWidth="1"/>
    <col min="4" max="4" width="20.5" style="45" customWidth="1"/>
    <col min="5" max="5" width="20" style="45" customWidth="1"/>
    <col min="6" max="8" width="10" style="125" customWidth="1"/>
    <col min="9" max="9" width="12.25" style="257" hidden="1" customWidth="1"/>
    <col min="10" max="10" width="12.625" style="257" hidden="1" customWidth="1"/>
    <col min="11" max="11" width="15" style="257" hidden="1" customWidth="1"/>
    <col min="12" max="13" width="10" style="257" hidden="1" customWidth="1"/>
    <col min="14" max="14" width="18.625" style="257" hidden="1" customWidth="1"/>
    <col min="15" max="15" width="16" style="257" hidden="1" customWidth="1"/>
    <col min="16" max="16" width="10" style="257" hidden="1" customWidth="1"/>
    <col min="17" max="17" width="10" style="257" customWidth="1"/>
    <col min="18" max="18" width="10" style="42" customWidth="1"/>
    <col min="19" max="24" width="10" style="125" customWidth="1"/>
    <col min="25" max="16384" width="10" style="42"/>
  </cols>
  <sheetData>
    <row r="1" spans="1:15" ht="18" customHeight="1">
      <c r="A1" s="65" t="s">
        <v>575</v>
      </c>
      <c r="B1" s="66"/>
      <c r="C1" s="67"/>
      <c r="D1" s="67"/>
      <c r="E1" s="9" t="s">
        <v>442</v>
      </c>
    </row>
    <row r="2" spans="1:15" ht="8.1" customHeight="1">
      <c r="A2" s="5"/>
      <c r="B2" s="14"/>
      <c r="C2" s="7"/>
      <c r="D2" s="7"/>
      <c r="E2" s="2"/>
      <c r="F2" s="184"/>
    </row>
    <row r="3" spans="1:15" ht="39.950000000000003" customHeight="1">
      <c r="A3" s="1683" t="str">
        <f>Cover!$B$2</f>
        <v>Substation Package SS-59 for extension of 220kV Itarsi S/s and 220kV Rewa S/s under consultancy services to MPPTCL</v>
      </c>
      <c r="B3" s="1683"/>
      <c r="C3" s="1683"/>
      <c r="D3" s="1683"/>
      <c r="E3" s="1683"/>
    </row>
    <row r="4" spans="1:15" ht="21.95" customHeight="1">
      <c r="A4" s="1678" t="s">
        <v>423</v>
      </c>
      <c r="B4" s="1678"/>
      <c r="C4" s="1678"/>
      <c r="D4" s="1678"/>
      <c r="E4" s="1678"/>
    </row>
    <row r="5" spans="1:15" ht="12" customHeight="1">
      <c r="A5" s="48"/>
      <c r="B5" s="43"/>
      <c r="C5" s="43"/>
      <c r="D5" s="43"/>
      <c r="E5" s="43"/>
    </row>
    <row r="6" spans="1:15" ht="18" customHeight="1">
      <c r="A6" s="35" t="str">
        <f>'Sch-1'!A6</f>
        <v>Bidder’s Name and Address (MSE) :</v>
      </c>
      <c r="D6" s="70" t="s">
        <v>405</v>
      </c>
    </row>
    <row r="7" spans="1:15" ht="18" customHeight="1">
      <c r="A7" s="152" t="str">
        <f>'Sch-1'!A7</f>
        <v/>
      </c>
      <c r="D7" s="71" t="str">
        <f>'Sch-1'!M7</f>
        <v>Contract Services</v>
      </c>
    </row>
    <row r="8" spans="1:15" ht="18" customHeight="1">
      <c r="A8" s="46" t="s">
        <v>421</v>
      </c>
      <c r="B8" s="1677" t="str">
        <f>IF('Sch-1'!C8=0, "", 'Sch-1'!C8)</f>
        <v/>
      </c>
      <c r="C8" s="1677"/>
      <c r="D8" s="71" t="str">
        <f>'Sch-1'!M8</f>
        <v>Power Grid Corporation of India Ltd.,</v>
      </c>
    </row>
    <row r="9" spans="1:15" ht="18" customHeight="1">
      <c r="A9" s="46" t="s">
        <v>422</v>
      </c>
      <c r="B9" s="1677" t="str">
        <f>IF('Sch-1'!C9=0, "", 'Sch-1'!C9)</f>
        <v/>
      </c>
      <c r="C9" s="1677"/>
      <c r="D9" s="71" t="str">
        <f>'Sch-1'!M9</f>
        <v>"Saudamini", Plot No.-2</v>
      </c>
    </row>
    <row r="10" spans="1:15" ht="18" customHeight="1">
      <c r="A10" s="47"/>
      <c r="B10" s="1677" t="str">
        <f>IF('Sch-1'!C10=0, "", 'Sch-1'!C10)</f>
        <v/>
      </c>
      <c r="C10" s="1677"/>
      <c r="D10" s="71" t="str">
        <f>'Sch-1'!M10</f>
        <v xml:space="preserve">Sector-29, </v>
      </c>
    </row>
    <row r="11" spans="1:15" ht="18" customHeight="1">
      <c r="A11" s="47"/>
      <c r="B11" s="1677" t="str">
        <f>IF('Sch-1'!C11=0, "", 'Sch-1'!C11)</f>
        <v/>
      </c>
      <c r="C11" s="1677"/>
      <c r="D11" s="71" t="str">
        <f>'Sch-1'!M11</f>
        <v>Gurgaon (Haryana) - 122001</v>
      </c>
    </row>
    <row r="12" spans="1:15" ht="8.1" customHeight="1"/>
    <row r="13" spans="1:15" ht="21.95" customHeight="1">
      <c r="A13" s="86" t="s">
        <v>387</v>
      </c>
      <c r="B13" s="1679" t="s">
        <v>388</v>
      </c>
      <c r="C13" s="1680"/>
      <c r="D13" s="1675" t="s">
        <v>389</v>
      </c>
      <c r="E13" s="1676"/>
      <c r="I13" s="1673" t="s">
        <v>269</v>
      </c>
      <c r="J13" s="1673"/>
      <c r="K13" s="1673"/>
      <c r="M13" s="1673" t="s">
        <v>307</v>
      </c>
      <c r="N13" s="1673"/>
      <c r="O13" s="1673"/>
    </row>
    <row r="14" spans="1:15" ht="18" customHeight="1">
      <c r="A14" s="49" t="s">
        <v>390</v>
      </c>
      <c r="B14" s="1661" t="s">
        <v>391</v>
      </c>
      <c r="C14" s="1681"/>
      <c r="D14" s="1658">
        <f>ROUND(Discount!Q18*C16,0)</f>
        <v>0</v>
      </c>
      <c r="E14" s="1659"/>
      <c r="I14" s="258" t="s">
        <v>247</v>
      </c>
      <c r="K14" s="258">
        <f>ROUND('Sch-1'!AE3*C16,0)</f>
        <v>0</v>
      </c>
      <c r="M14" s="258" t="s">
        <v>247</v>
      </c>
      <c r="O14" s="258">
        <f>ROUND('Sch-1'!AE5*C16,0)</f>
        <v>0</v>
      </c>
    </row>
    <row r="15" spans="1:15" ht="75.75" customHeight="1">
      <c r="A15" s="50"/>
      <c r="B15" s="1648" t="s">
        <v>80</v>
      </c>
      <c r="C15" s="1648"/>
      <c r="D15" s="1682"/>
      <c r="E15" s="1682"/>
    </row>
    <row r="16" spans="1:15" ht="36" customHeight="1">
      <c r="A16" s="50"/>
      <c r="B16" s="51" t="s">
        <v>424</v>
      </c>
      <c r="C16" s="656">
        <f>'Sch-5-old'!C16</f>
        <v>0</v>
      </c>
      <c r="D16" s="1682"/>
      <c r="E16" s="1682"/>
    </row>
    <row r="17" spans="1:15" ht="18" customHeight="1">
      <c r="A17" s="49" t="s">
        <v>392</v>
      </c>
      <c r="B17" s="1661" t="s">
        <v>74</v>
      </c>
      <c r="C17" s="1662"/>
      <c r="D17" s="1649">
        <f>ROUND((C19+C20)*C21,0)</f>
        <v>0</v>
      </c>
      <c r="E17" s="1649"/>
      <c r="I17" s="258" t="s">
        <v>270</v>
      </c>
      <c r="K17" s="259">
        <f>IF(ISERROR(ROUND((J19+J20)*C21,0)),0, ROUND((J19+J20)*C21,0))</f>
        <v>0</v>
      </c>
      <c r="M17" s="258" t="s">
        <v>270</v>
      </c>
      <c r="O17" s="259">
        <f>IF(ISERROR(ROUND((N19+N20)*C21,0)),0, ROUND((N19+N20)*C21,0))</f>
        <v>0</v>
      </c>
    </row>
    <row r="18" spans="1:15" ht="72.75" customHeight="1">
      <c r="A18" s="50"/>
      <c r="B18" s="1648" t="s">
        <v>79</v>
      </c>
      <c r="C18" s="1648"/>
      <c r="D18" s="1650"/>
      <c r="E18" s="1651"/>
      <c r="I18" s="260" t="e">
        <f>C19/'Sch-1'!AE1</f>
        <v>#REF!</v>
      </c>
      <c r="K18" s="257">
        <f>'Sch-1'!AE3</f>
        <v>0</v>
      </c>
      <c r="M18" s="260" t="e">
        <f>I18</f>
        <v>#REF!</v>
      </c>
      <c r="O18" s="257">
        <f>'Sch-1'!AE5</f>
        <v>0</v>
      </c>
    </row>
    <row r="19" spans="1:15" ht="35.25" customHeight="1">
      <c r="A19" s="50"/>
      <c r="B19" s="51" t="s">
        <v>290</v>
      </c>
      <c r="C19" s="657">
        <f>'Sch-5-old'!C19*(1-'Sch-1'!V15)</f>
        <v>0</v>
      </c>
      <c r="D19" s="1652"/>
      <c r="E19" s="1653"/>
      <c r="I19" s="261" t="s">
        <v>292</v>
      </c>
      <c r="J19" s="257" t="e">
        <f>I18*K18</f>
        <v>#REF!</v>
      </c>
      <c r="M19" s="261" t="s">
        <v>292</v>
      </c>
      <c r="N19" s="257" t="e">
        <f>M18*O18</f>
        <v>#REF!</v>
      </c>
    </row>
    <row r="20" spans="1:15" ht="20.25" customHeight="1">
      <c r="A20" s="50"/>
      <c r="B20" s="51" t="str">
        <f>"Excise duty on this amount @ " &amp; C16*100 &amp; "%"</f>
        <v>Excise duty on this amount @ 0%</v>
      </c>
      <c r="C20" s="159">
        <f>C16*C19</f>
        <v>0</v>
      </c>
      <c r="D20" s="1652"/>
      <c r="E20" s="1653"/>
      <c r="I20" s="261" t="s">
        <v>293</v>
      </c>
      <c r="J20" s="257" t="e">
        <f>J19*C16</f>
        <v>#REF!</v>
      </c>
      <c r="M20" s="261" t="s">
        <v>293</v>
      </c>
      <c r="N20" s="257" t="e">
        <f>N19*C16</f>
        <v>#REF!</v>
      </c>
    </row>
    <row r="21" spans="1:15" ht="18" customHeight="1">
      <c r="A21" s="50"/>
      <c r="B21" s="51" t="s">
        <v>76</v>
      </c>
      <c r="C21" s="656">
        <f>'Sch-5-old'!C21</f>
        <v>0</v>
      </c>
      <c r="D21" s="1654"/>
      <c r="E21" s="1655"/>
      <c r="I21" s="261"/>
      <c r="M21" s="261"/>
    </row>
    <row r="22" spans="1:15" ht="18" customHeight="1">
      <c r="A22" s="49" t="s">
        <v>393</v>
      </c>
      <c r="B22" s="1661" t="s">
        <v>75</v>
      </c>
      <c r="C22" s="1662"/>
      <c r="D22" s="1658">
        <f>ROUND((C24+C25)*C26,0)</f>
        <v>0</v>
      </c>
      <c r="E22" s="1659"/>
      <c r="I22" s="258" t="s">
        <v>271</v>
      </c>
      <c r="K22" s="258">
        <f>IF(ISERROR(ROUND((J24+J25)*C26,0)),0, ROUND((J24+J25)*C26,0))</f>
        <v>0</v>
      </c>
      <c r="M22" s="258" t="s">
        <v>271</v>
      </c>
      <c r="O22" s="258">
        <f>IF(ISERROR(ROUND((N24+N25)*C26,0)),0, ROUND((N24+N25)*C26,0))</f>
        <v>0</v>
      </c>
    </row>
    <row r="23" spans="1:15" ht="69" customHeight="1">
      <c r="A23" s="50"/>
      <c r="B23" s="1648" t="s">
        <v>78</v>
      </c>
      <c r="C23" s="1648"/>
      <c r="D23" s="1650"/>
      <c r="E23" s="1651"/>
      <c r="I23" s="260" t="e">
        <f>C24/'Sch-1'!AE1</f>
        <v>#REF!</v>
      </c>
      <c r="K23" s="257">
        <f>K18</f>
        <v>0</v>
      </c>
      <c r="M23" s="260" t="e">
        <f>I23</f>
        <v>#REF!</v>
      </c>
      <c r="O23" s="257">
        <f>O18</f>
        <v>0</v>
      </c>
    </row>
    <row r="24" spans="1:15" ht="34.5" customHeight="1">
      <c r="A24" s="50"/>
      <c r="B24" s="51" t="s">
        <v>291</v>
      </c>
      <c r="C24" s="569">
        <f>Discount!Q18-C19</f>
        <v>0</v>
      </c>
      <c r="D24" s="1652"/>
      <c r="E24" s="1653"/>
      <c r="I24" s="261" t="s">
        <v>292</v>
      </c>
      <c r="J24" s="257" t="e">
        <f>I23*K23</f>
        <v>#REF!</v>
      </c>
      <c r="M24" s="261" t="s">
        <v>292</v>
      </c>
      <c r="N24" s="257" t="e">
        <f>M23*O23</f>
        <v>#REF!</v>
      </c>
    </row>
    <row r="25" spans="1:15" ht="23.25" customHeight="1">
      <c r="A25" s="50"/>
      <c r="B25" s="51" t="str">
        <f>"Excise duty on this amount @ " &amp; C16*100 &amp; "%"</f>
        <v>Excise duty on this amount @ 0%</v>
      </c>
      <c r="C25" s="290">
        <f>C24*C16</f>
        <v>0</v>
      </c>
      <c r="D25" s="1652"/>
      <c r="E25" s="1653"/>
      <c r="I25" s="261" t="s">
        <v>293</v>
      </c>
      <c r="J25" s="257" t="e">
        <f>J24*C16</f>
        <v>#REF!</v>
      </c>
      <c r="M25" s="261" t="s">
        <v>293</v>
      </c>
      <c r="N25" s="257" t="e">
        <f>N24*C16</f>
        <v>#REF!</v>
      </c>
    </row>
    <row r="26" spans="1:15" ht="22.5" customHeight="1">
      <c r="A26" s="50"/>
      <c r="B26" s="51" t="s">
        <v>283</v>
      </c>
      <c r="C26" s="459">
        <f>'Sch-5-old'!C26</f>
        <v>0</v>
      </c>
      <c r="D26" s="1654"/>
      <c r="E26" s="1655"/>
    </row>
    <row r="27" spans="1:15" ht="18" customHeight="1">
      <c r="A27" s="49" t="s">
        <v>394</v>
      </c>
      <c r="B27" s="1661" t="s">
        <v>450</v>
      </c>
      <c r="C27" s="1662"/>
      <c r="D27" s="1658" t="str">
        <f>'Sch-5-old'!D27:E27</f>
        <v/>
      </c>
      <c r="E27" s="1659"/>
    </row>
    <row r="28" spans="1:15" ht="50.1" customHeight="1">
      <c r="A28" s="50"/>
      <c r="B28" s="1665" t="s">
        <v>61</v>
      </c>
      <c r="C28" s="1666"/>
      <c r="D28" s="1660"/>
      <c r="E28" s="1660"/>
    </row>
    <row r="29" spans="1:15" ht="26.25" customHeight="1">
      <c r="A29" s="50"/>
      <c r="B29" s="336" t="s">
        <v>83</v>
      </c>
      <c r="C29" s="640" t="s">
        <v>63</v>
      </c>
      <c r="D29" s="1660"/>
      <c r="E29" s="1660"/>
    </row>
    <row r="30" spans="1:15" ht="18" customHeight="1">
      <c r="A30" s="49" t="s">
        <v>400</v>
      </c>
      <c r="B30" s="1661" t="s">
        <v>451</v>
      </c>
      <c r="C30" s="1662"/>
      <c r="D30" s="1658" t="str">
        <f>'Sch-5-old'!D30:E30</f>
        <v/>
      </c>
      <c r="E30" s="1659"/>
    </row>
    <row r="31" spans="1:15" ht="50.1" customHeight="1">
      <c r="A31" s="50"/>
      <c r="B31" s="1665" t="s">
        <v>62</v>
      </c>
      <c r="C31" s="1666"/>
      <c r="D31" s="1660"/>
      <c r="E31" s="1660"/>
    </row>
    <row r="32" spans="1:15" ht="26.25" customHeight="1">
      <c r="A32" s="50"/>
      <c r="B32" s="336" t="s">
        <v>452</v>
      </c>
      <c r="C32" s="640" t="s">
        <v>64</v>
      </c>
      <c r="D32" s="1660"/>
      <c r="E32" s="1660"/>
    </row>
    <row r="33" spans="1:15" ht="18" customHeight="1">
      <c r="A33" s="49" t="s">
        <v>402</v>
      </c>
      <c r="B33" s="1661" t="s">
        <v>395</v>
      </c>
      <c r="C33" s="1662"/>
      <c r="D33" s="1658" t="str">
        <f>'Sch-5-old'!D33:E33</f>
        <v/>
      </c>
      <c r="E33" s="1659"/>
    </row>
    <row r="34" spans="1:15" ht="60" customHeight="1">
      <c r="A34" s="50"/>
      <c r="B34" s="1685" t="s">
        <v>82</v>
      </c>
      <c r="C34" s="1657"/>
      <c r="D34" s="1660"/>
      <c r="E34" s="1660"/>
    </row>
    <row r="35" spans="1:15" ht="36" customHeight="1">
      <c r="A35" s="50"/>
      <c r="B35" s="336" t="s">
        <v>453</v>
      </c>
      <c r="C35" s="640" t="s">
        <v>65</v>
      </c>
      <c r="D35" s="1660"/>
      <c r="E35" s="1660"/>
    </row>
    <row r="36" spans="1:15" ht="18" customHeight="1">
      <c r="A36" s="1647"/>
      <c r="B36" s="1671" t="s">
        <v>294</v>
      </c>
      <c r="C36" s="1672"/>
      <c r="D36" s="1664">
        <f>SUM(D14,D17,D22)</f>
        <v>0</v>
      </c>
      <c r="E36" s="1664"/>
      <c r="I36" s="257" t="s">
        <v>298</v>
      </c>
      <c r="K36" s="262">
        <f>K14+K17+K22</f>
        <v>0</v>
      </c>
      <c r="M36" s="257" t="s">
        <v>308</v>
      </c>
      <c r="O36" s="262">
        <f>O14+O17+O22</f>
        <v>0</v>
      </c>
    </row>
    <row r="37" spans="1:15" ht="50.1" customHeight="1">
      <c r="A37" s="1647"/>
      <c r="B37" s="1669" t="s">
        <v>295</v>
      </c>
      <c r="C37" s="1670"/>
      <c r="D37" s="1667" t="s">
        <v>296</v>
      </c>
      <c r="E37" s="1668"/>
    </row>
    <row r="38" spans="1:15" ht="18" customHeight="1">
      <c r="A38" s="53"/>
      <c r="B38" s="54"/>
      <c r="C38" s="54"/>
      <c r="D38" s="55"/>
      <c r="E38" s="55"/>
    </row>
    <row r="39" spans="1:15" ht="99" customHeight="1">
      <c r="A39" s="81" t="s">
        <v>71</v>
      </c>
      <c r="B39" s="1684" t="s">
        <v>475</v>
      </c>
      <c r="C39" s="1684"/>
      <c r="D39" s="1684"/>
      <c r="E39" s="1684"/>
    </row>
    <row r="40" spans="1:15" ht="18" customHeight="1">
      <c r="A40" s="56"/>
      <c r="B40" s="56"/>
      <c r="C40" s="56"/>
      <c r="D40" s="56"/>
      <c r="E40" s="56"/>
    </row>
    <row r="41" spans="1:15" ht="30" customHeight="1">
      <c r="A41" s="56"/>
      <c r="B41" s="56"/>
      <c r="C41" s="40"/>
      <c r="D41" s="56"/>
      <c r="E41" s="56"/>
    </row>
    <row r="42" spans="1:15" ht="30" customHeight="1">
      <c r="A42" s="39" t="s">
        <v>84</v>
      </c>
      <c r="B42" s="117" t="str">
        <f>IF('Sch-1'!B142=0,"", 'Sch-1'!B142)</f>
        <v>--</v>
      </c>
      <c r="C42" s="40" t="s">
        <v>417</v>
      </c>
      <c r="D42" s="110" t="e">
        <f>IF('Sch-1'!#REF!=0,"",'Sch-1'!#REF!)</f>
        <v>#REF!</v>
      </c>
      <c r="F42" s="263"/>
    </row>
    <row r="43" spans="1:15" ht="30" customHeight="1">
      <c r="A43" s="39" t="s">
        <v>476</v>
      </c>
      <c r="B43" s="109" t="str">
        <f>IF('Sch-1'!B143=0,"", 'Sch-1'!B143)</f>
        <v/>
      </c>
      <c r="C43" s="40" t="s">
        <v>418</v>
      </c>
      <c r="D43" s="110" t="e">
        <f>IF('Sch-1'!#REF!=0,"",'Sch-1'!#REF!)</f>
        <v>#REF!</v>
      </c>
      <c r="F43" s="263"/>
    </row>
    <row r="44" spans="1:15" ht="30" customHeight="1">
      <c r="A44" s="183"/>
      <c r="B44" s="182"/>
      <c r="C44" s="40"/>
      <c r="D44" s="125"/>
      <c r="E44" s="125"/>
      <c r="F44" s="263"/>
    </row>
    <row r="45" spans="1:15" ht="33" customHeight="1">
      <c r="A45" s="183"/>
      <c r="B45" s="182"/>
      <c r="C45" s="184"/>
      <c r="D45" s="213"/>
      <c r="E45" s="210"/>
      <c r="F45" s="263"/>
    </row>
    <row r="46" spans="1:15" ht="21.95" customHeight="1">
      <c r="A46" s="211"/>
      <c r="B46" s="211"/>
      <c r="C46" s="211"/>
      <c r="D46" s="211"/>
      <c r="E46" s="212"/>
    </row>
    <row r="47" spans="1:15" ht="21.95" customHeight="1">
      <c r="A47" s="211"/>
      <c r="B47" s="211"/>
      <c r="C47" s="211"/>
      <c r="D47" s="211"/>
      <c r="E47" s="212"/>
    </row>
    <row r="48" spans="1:15" ht="21.95" customHeight="1">
      <c r="A48" s="211"/>
      <c r="B48" s="211"/>
      <c r="C48" s="211"/>
      <c r="D48" s="211"/>
      <c r="E48" s="212"/>
    </row>
    <row r="49" spans="1:5" ht="21.95" customHeight="1">
      <c r="A49" s="211"/>
      <c r="B49" s="211"/>
      <c r="C49" s="211"/>
      <c r="D49" s="211"/>
      <c r="E49" s="212"/>
    </row>
    <row r="50" spans="1:5" ht="21.95" customHeight="1">
      <c r="A50" s="211"/>
      <c r="B50" s="211"/>
      <c r="C50" s="211"/>
      <c r="D50" s="211"/>
      <c r="E50" s="212"/>
    </row>
    <row r="51" spans="1:5" ht="21.95" customHeight="1">
      <c r="A51" s="211"/>
      <c r="B51" s="211"/>
      <c r="C51" s="211"/>
      <c r="D51" s="211"/>
      <c r="E51" s="212"/>
    </row>
    <row r="52" spans="1:5" ht="24.95" customHeight="1">
      <c r="A52" s="210"/>
      <c r="B52" s="210"/>
      <c r="C52" s="210"/>
      <c r="D52" s="210"/>
      <c r="E52" s="210"/>
    </row>
    <row r="53" spans="1:5" ht="24.95" customHeight="1">
      <c r="A53" s="210"/>
      <c r="B53" s="210"/>
      <c r="C53" s="210"/>
      <c r="D53" s="210"/>
      <c r="E53" s="210"/>
    </row>
    <row r="54" spans="1:5" ht="24.95" customHeight="1">
      <c r="A54" s="210"/>
      <c r="B54" s="210"/>
      <c r="C54" s="210"/>
      <c r="D54" s="210"/>
      <c r="E54" s="210"/>
    </row>
    <row r="55" spans="1:5" ht="24.95" customHeight="1">
      <c r="A55" s="210"/>
      <c r="B55" s="210"/>
      <c r="C55" s="210"/>
      <c r="D55" s="210"/>
      <c r="E55" s="210"/>
    </row>
    <row r="56" spans="1:5" ht="24.95" customHeight="1">
      <c r="A56" s="210"/>
      <c r="B56" s="210"/>
      <c r="C56" s="210"/>
      <c r="D56" s="210"/>
      <c r="E56" s="210"/>
    </row>
    <row r="57" spans="1:5" ht="24.95" customHeight="1">
      <c r="A57" s="210"/>
      <c r="B57" s="210"/>
      <c r="C57" s="210"/>
      <c r="D57" s="210"/>
      <c r="E57" s="210"/>
    </row>
    <row r="58" spans="1:5" ht="24.95" customHeight="1">
      <c r="A58" s="210"/>
      <c r="B58" s="210"/>
      <c r="C58" s="210"/>
      <c r="D58" s="210"/>
      <c r="E58" s="210"/>
    </row>
    <row r="59" spans="1:5" ht="24.95" customHeight="1">
      <c r="A59" s="210"/>
      <c r="B59" s="210"/>
      <c r="C59" s="210"/>
      <c r="D59" s="210"/>
      <c r="E59" s="210"/>
    </row>
    <row r="60" spans="1:5" ht="24.95" customHeight="1">
      <c r="A60" s="210"/>
      <c r="B60" s="210"/>
      <c r="C60" s="210"/>
      <c r="D60" s="210"/>
      <c r="E60" s="210"/>
    </row>
    <row r="61" spans="1:5" ht="24.95" customHeight="1">
      <c r="A61" s="210"/>
      <c r="B61" s="210"/>
      <c r="C61" s="210"/>
      <c r="D61" s="210"/>
      <c r="E61" s="210"/>
    </row>
    <row r="62" spans="1:5" ht="24.95" customHeight="1">
      <c r="A62" s="210"/>
      <c r="B62" s="210"/>
      <c r="C62" s="210"/>
      <c r="D62" s="210"/>
      <c r="E62" s="210"/>
    </row>
    <row r="63" spans="1:5" ht="24.95" customHeight="1">
      <c r="A63" s="210"/>
      <c r="B63" s="210"/>
      <c r="C63" s="210"/>
      <c r="D63" s="210"/>
      <c r="E63" s="210"/>
    </row>
    <row r="64" spans="1:5" ht="24.95" customHeight="1">
      <c r="A64" s="210"/>
      <c r="B64" s="210"/>
      <c r="C64" s="210"/>
      <c r="D64" s="210"/>
      <c r="E64" s="210"/>
    </row>
    <row r="65" spans="1:5" ht="24.95" customHeight="1">
      <c r="A65" s="210"/>
      <c r="B65" s="210"/>
      <c r="C65" s="210"/>
      <c r="D65" s="210"/>
      <c r="E65" s="210"/>
    </row>
    <row r="66" spans="1:5" ht="24.95" customHeight="1">
      <c r="A66" s="210"/>
      <c r="B66" s="210"/>
      <c r="C66" s="210"/>
      <c r="D66" s="210"/>
      <c r="E66" s="210"/>
    </row>
    <row r="67" spans="1:5" ht="24.95" customHeight="1">
      <c r="A67" s="210"/>
      <c r="B67" s="210"/>
      <c r="C67" s="210"/>
      <c r="D67" s="210"/>
      <c r="E67" s="210"/>
    </row>
    <row r="68" spans="1:5" ht="24.95" customHeight="1">
      <c r="A68" s="210"/>
      <c r="B68" s="210"/>
      <c r="C68" s="210"/>
      <c r="D68" s="210"/>
      <c r="E68" s="210"/>
    </row>
    <row r="69" spans="1:5" ht="24.95" customHeight="1">
      <c r="A69" s="210"/>
      <c r="B69" s="210"/>
      <c r="C69" s="210"/>
      <c r="D69" s="210"/>
      <c r="E69" s="210"/>
    </row>
    <row r="70" spans="1:5" ht="24.95" customHeight="1">
      <c r="A70" s="210"/>
      <c r="B70" s="210"/>
      <c r="C70" s="210"/>
      <c r="D70" s="210"/>
      <c r="E70" s="210"/>
    </row>
    <row r="71" spans="1:5" ht="24.95" customHeight="1">
      <c r="A71" s="210"/>
      <c r="B71" s="210"/>
      <c r="C71" s="210"/>
      <c r="D71" s="210"/>
      <c r="E71" s="210"/>
    </row>
    <row r="72" spans="1:5" ht="24.95" customHeight="1">
      <c r="A72" s="210"/>
      <c r="B72" s="210"/>
      <c r="C72" s="210"/>
      <c r="D72" s="210"/>
      <c r="E72" s="210"/>
    </row>
    <row r="73" spans="1:5" ht="24.95" customHeight="1">
      <c r="A73" s="210"/>
      <c r="B73" s="210"/>
      <c r="C73" s="210"/>
      <c r="D73" s="210"/>
      <c r="E73" s="210"/>
    </row>
    <row r="74" spans="1:5" ht="24.95" customHeight="1">
      <c r="A74" s="210"/>
      <c r="B74" s="210"/>
      <c r="C74" s="210"/>
      <c r="D74" s="210"/>
      <c r="E74" s="210"/>
    </row>
    <row r="75" spans="1:5">
      <c r="A75" s="210"/>
      <c r="B75" s="210"/>
      <c r="C75" s="210"/>
      <c r="D75" s="210"/>
      <c r="E75" s="210"/>
    </row>
    <row r="76" spans="1:5">
      <c r="A76" s="210"/>
      <c r="B76" s="210"/>
      <c r="C76" s="210"/>
      <c r="D76" s="210"/>
      <c r="E76" s="210"/>
    </row>
    <row r="77" spans="1:5">
      <c r="A77" s="210"/>
      <c r="B77" s="210"/>
      <c r="C77" s="210"/>
      <c r="D77" s="210"/>
      <c r="E77" s="210"/>
    </row>
    <row r="78" spans="1:5">
      <c r="A78" s="210"/>
      <c r="B78" s="210"/>
      <c r="C78" s="210"/>
      <c r="D78" s="210"/>
      <c r="E78" s="210"/>
    </row>
    <row r="79" spans="1:5">
      <c r="A79" s="210"/>
      <c r="B79" s="210"/>
      <c r="C79" s="210"/>
      <c r="D79" s="210"/>
      <c r="E79" s="210"/>
    </row>
    <row r="80" spans="1:5">
      <c r="A80" s="210"/>
      <c r="B80" s="210"/>
      <c r="C80" s="210"/>
      <c r="D80" s="210"/>
      <c r="E80" s="210"/>
    </row>
    <row r="81" spans="1:5">
      <c r="A81" s="210"/>
      <c r="B81" s="210"/>
      <c r="C81" s="210"/>
      <c r="D81" s="210"/>
      <c r="E81" s="210"/>
    </row>
    <row r="82" spans="1:5">
      <c r="A82" s="210"/>
      <c r="B82" s="210"/>
      <c r="C82" s="210"/>
      <c r="D82" s="210"/>
      <c r="E82" s="210"/>
    </row>
    <row r="83" spans="1:5">
      <c r="A83" s="210"/>
      <c r="B83" s="210"/>
      <c r="C83" s="210"/>
      <c r="D83" s="210"/>
      <c r="E83" s="210"/>
    </row>
    <row r="84" spans="1:5">
      <c r="A84" s="210"/>
      <c r="B84" s="210"/>
      <c r="C84" s="210"/>
      <c r="D84" s="210"/>
      <c r="E84" s="210"/>
    </row>
    <row r="85" spans="1:5">
      <c r="A85" s="210"/>
      <c r="B85" s="210"/>
      <c r="C85" s="210"/>
      <c r="D85" s="210"/>
      <c r="E85" s="210"/>
    </row>
    <row r="86" spans="1:5">
      <c r="A86" s="210"/>
      <c r="B86" s="210"/>
      <c r="C86" s="210"/>
      <c r="D86" s="210"/>
      <c r="E86" s="210"/>
    </row>
    <row r="87" spans="1:5">
      <c r="A87" s="210"/>
      <c r="B87" s="210"/>
      <c r="C87" s="210"/>
      <c r="D87" s="210"/>
      <c r="E87" s="210"/>
    </row>
    <row r="88" spans="1:5">
      <c r="A88" s="210"/>
      <c r="B88" s="210"/>
      <c r="C88" s="210"/>
      <c r="D88" s="210"/>
      <c r="E88" s="210"/>
    </row>
    <row r="89" spans="1:5">
      <c r="A89" s="210"/>
      <c r="B89" s="210"/>
      <c r="C89" s="210"/>
      <c r="D89" s="210"/>
      <c r="E89" s="210"/>
    </row>
    <row r="90" spans="1:5">
      <c r="A90" s="210"/>
      <c r="B90" s="210"/>
      <c r="C90" s="210"/>
      <c r="D90" s="210"/>
      <c r="E90" s="210"/>
    </row>
    <row r="91" spans="1:5">
      <c r="A91" s="210"/>
      <c r="B91" s="210"/>
      <c r="C91" s="210"/>
      <c r="D91" s="210"/>
      <c r="E91" s="210"/>
    </row>
    <row r="92" spans="1:5">
      <c r="A92" s="210"/>
      <c r="B92" s="210"/>
      <c r="C92" s="210"/>
      <c r="D92" s="210"/>
      <c r="E92" s="210"/>
    </row>
  </sheetData>
  <sheetProtection password="DB10" sheet="1" objects="1" scenarios="1" selectLockedCells="1"/>
  <dataConsolidate/>
  <customSheetViews>
    <customSheetView guid="{1A69D62F-E881-40D6-8A9A-90D0B2FD17F9}" scale="90" hiddenColumns="1" state="hidden" topLeftCell="A23">
      <selection activeCell="D23" sqref="D23:E2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FEA3959-92A6-4B7E-927B-087EAC5E7414}" scale="90" hiddenColumns="1" state="hidden" topLeftCell="A23">
      <selection activeCell="D23" sqref="D23:E2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DCF598F-E3E8-4517-8889-6DF83747DD2A}" scale="90" hiddenColumns="1" state="hidden" topLeftCell="A23">
      <selection activeCell="D23" sqref="D23:E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7DA3930-F502-4F10-B6E9-DF93489BC550}" scale="90" hiddenColumns="1" state="hidden" topLeftCell="A15">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89820FCD-8AFD-42C4-B05F-5701FCC12354}" scale="90" hiddenColumns="1" state="hidden" topLeftCell="A19">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ECF7153-B692-414F-BA42-AEEFA09CA6EC}" scale="90" hiddenColumns="1" state="hidden" topLeftCell="A19">
      <selection activeCell="C26" sqref="C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693AE0F1-9847-4E6A-B08E-BAB67D33B621}" scale="90" hiddenColumns="1" state="hidden" topLeftCell="A28">
      <selection activeCell="D17" sqref="D17:E17"/>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38BADFEC-005D-4348-A1C4-C10C151F5DFC}" scale="90" hiddenColumns="1" state="hidden">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AF5D368-0F40-4903-B06B-A4E8DE0BBD2F}" scale="90" hiddenColumns="1" state="hidden">
      <selection activeCell="D34" sqref="D34:E35"/>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091A6405-72DB-46E0-B81A-EC53A5C58396}" scale="90" hiddenColumns="1" state="hidden">
      <selection activeCell="D34" sqref="D34:E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hiddenColumns="1" state="hidden">
      <selection activeCell="D34" sqref="D34:E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611D8B62-9C40-451B-ABB4-92F111B2BF43}" scale="90" hiddenColumns="1" state="hidden">
      <selection activeCell="D34" sqref="D34:E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75ADC1CB-B2FC-4413-A994-9BBA99DCA57A}" scale="90" hiddenColumns="1" state="hidden" topLeftCell="A19">
      <selection activeCell="C26" sqref="C2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CE5BBB8-7D2C-4EA1-98DE-92BEDF0C8A97}" scale="90" hiddenColumns="1" state="hidden" topLeftCell="A19">
      <selection activeCell="C26" sqref="C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95AE71C-5BDA-4E26-8FE3-DB001AA67062}" scale="90" hiddenColumns="1" state="hidden" topLeftCell="A19">
      <selection activeCell="C26" sqref="C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85C5F000-3F2E-4A34-B83F-6CE80CF74968}" scale="90" hiddenColumns="1" state="hidden" topLeftCell="A15">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996AFBE6-B482-42C1-8052-EFE8998821C2}" scale="90" hiddenColumns="1" state="hidden" topLeftCell="A15">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D86AC6C-B2E5-489A-BA08-94D78CF752AB}" scale="90" hiddenColumns="1" state="hidden"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F2FBC91-79AB-49BF-B046-986FA957665E}" scale="90" hiddenColumns="1" state="hidden" topLeftCell="A23">
      <selection activeCell="D23" sqref="D23:E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6F13BD3-B96C-452C-968D-78F6E5959979}" scale="90" hiddenColumns="1" state="hidden" topLeftCell="A23">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28:C28"/>
    <mergeCell ref="D28:E29"/>
    <mergeCell ref="B30:C30"/>
    <mergeCell ref="D30:E30"/>
    <mergeCell ref="B31:C31"/>
    <mergeCell ref="D31:E32"/>
    <mergeCell ref="B22:C22"/>
    <mergeCell ref="D22:E22"/>
    <mergeCell ref="B23:C23"/>
    <mergeCell ref="D23:E26"/>
    <mergeCell ref="B27:C27"/>
    <mergeCell ref="D27:E27"/>
    <mergeCell ref="I13:K13"/>
    <mergeCell ref="M13:O13"/>
    <mergeCell ref="B14:C14"/>
    <mergeCell ref="D14:E14"/>
    <mergeCell ref="B17:C17"/>
    <mergeCell ref="D17:E17"/>
    <mergeCell ref="B18:C18"/>
    <mergeCell ref="D18:E21"/>
    <mergeCell ref="B13:C13"/>
    <mergeCell ref="D13:E13"/>
    <mergeCell ref="B15:C15"/>
    <mergeCell ref="D15:E16"/>
    <mergeCell ref="B10:C10"/>
    <mergeCell ref="B11:C11"/>
    <mergeCell ref="A3:E3"/>
    <mergeCell ref="A4:E4"/>
    <mergeCell ref="B8:C8"/>
    <mergeCell ref="B9:C9"/>
  </mergeCells>
  <phoneticPr fontId="29" type="noConversion"/>
  <dataValidations xWindow="818" yWindow="392" count="10">
    <dataValidation type="decimal" operator="greaterThanOrEqual" allowBlank="1" showInputMessage="1" showErrorMessage="1" error="Enter Numeric figure in Percent only." prompt="Enter Rate of Sales Tax for Direct supply items indicated in Sch-1. " sqref="C21">
      <formula1>0</formula1>
    </dataValidation>
    <dataValidation allowBlank="1" showInputMessage="1" showErrorMessage="1" prompt="You may write remarks regarding Octroi here." sqref="D28:E29"/>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allowBlank="1" showInputMessage="1" showErrorMessage="1" prompt="You may write remarks regarding Entry Tax here." sqref="D31:E32"/>
    <dataValidation allowBlank="1" showInputMessage="1" showErrorMessage="1" prompt="You may write remarks regarding Other Taxes &amp; Duties here." sqref="D34:E35"/>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H20" sqref="H20"/>
    </sheetView>
  </sheetViews>
  <sheetFormatPr defaultColWidth="10" defaultRowHeight="16.5"/>
  <cols>
    <col min="1" max="1" width="10.375" style="1077" customWidth="1"/>
    <col min="2" max="2" width="40.875" style="1077" customWidth="1"/>
    <col min="3" max="3" width="17.5" style="1077" customWidth="1"/>
    <col min="4" max="4" width="20.5" style="1077" customWidth="1"/>
    <col min="5" max="5" width="20" style="1077" customWidth="1"/>
    <col min="6" max="6" width="10" style="1074" customWidth="1"/>
    <col min="7" max="7" width="29.875" style="1074" customWidth="1"/>
    <col min="8" max="8" width="10" style="1074" customWidth="1"/>
    <col min="9" max="9" width="12.25" style="1093" hidden="1" customWidth="1"/>
    <col min="10" max="10" width="12.625" style="1093" hidden="1" customWidth="1"/>
    <col min="11" max="11" width="15" style="1093" hidden="1" customWidth="1"/>
    <col min="12" max="13" width="10" style="1093" hidden="1" customWidth="1"/>
    <col min="14" max="14" width="18.625" style="1093" hidden="1" customWidth="1"/>
    <col min="15" max="15" width="16" style="1093" hidden="1" customWidth="1"/>
    <col min="16" max="16" width="10" style="1093" hidden="1" customWidth="1"/>
    <col min="17" max="17" width="10" style="1093" customWidth="1"/>
    <col min="18" max="18" width="10" style="1092" customWidth="1"/>
    <col min="19" max="24" width="10" style="1074" customWidth="1"/>
    <col min="25" max="256" width="10" style="1092"/>
    <col min="257" max="257" width="10.375" style="1092" customWidth="1"/>
    <col min="258" max="258" width="40.875" style="1092" customWidth="1"/>
    <col min="259" max="259" width="17.5" style="1092" customWidth="1"/>
    <col min="260" max="260" width="20.5" style="1092" customWidth="1"/>
    <col min="261" max="261" width="20" style="1092" customWidth="1"/>
    <col min="262" max="262" width="10" style="1092" customWidth="1"/>
    <col min="263" max="263" width="29.875" style="1092" customWidth="1"/>
    <col min="264" max="264" width="10" style="1092" customWidth="1"/>
    <col min="265" max="272" width="0" style="1092" hidden="1" customWidth="1"/>
    <col min="273" max="280" width="10" style="1092" customWidth="1"/>
    <col min="281" max="512" width="10" style="1092"/>
    <col min="513" max="513" width="10.375" style="1092" customWidth="1"/>
    <col min="514" max="514" width="40.875" style="1092" customWidth="1"/>
    <col min="515" max="515" width="17.5" style="1092" customWidth="1"/>
    <col min="516" max="516" width="20.5" style="1092" customWidth="1"/>
    <col min="517" max="517" width="20" style="1092" customWidth="1"/>
    <col min="518" max="518" width="10" style="1092" customWidth="1"/>
    <col min="519" max="519" width="29.875" style="1092" customWidth="1"/>
    <col min="520" max="520" width="10" style="1092" customWidth="1"/>
    <col min="521" max="528" width="0" style="1092" hidden="1" customWidth="1"/>
    <col min="529" max="536" width="10" style="1092" customWidth="1"/>
    <col min="537" max="768" width="10" style="1092"/>
    <col min="769" max="769" width="10.375" style="1092" customWidth="1"/>
    <col min="770" max="770" width="40.875" style="1092" customWidth="1"/>
    <col min="771" max="771" width="17.5" style="1092" customWidth="1"/>
    <col min="772" max="772" width="20.5" style="1092" customWidth="1"/>
    <col min="773" max="773" width="20" style="1092" customWidth="1"/>
    <col min="774" max="774" width="10" style="1092" customWidth="1"/>
    <col min="775" max="775" width="29.875" style="1092" customWidth="1"/>
    <col min="776" max="776" width="10" style="1092" customWidth="1"/>
    <col min="777" max="784" width="0" style="1092" hidden="1" customWidth="1"/>
    <col min="785" max="792" width="10" style="1092" customWidth="1"/>
    <col min="793" max="1024" width="10" style="1092"/>
    <col min="1025" max="1025" width="10.375" style="1092" customWidth="1"/>
    <col min="1026" max="1026" width="40.875" style="1092" customWidth="1"/>
    <col min="1027" max="1027" width="17.5" style="1092" customWidth="1"/>
    <col min="1028" max="1028" width="20.5" style="1092" customWidth="1"/>
    <col min="1029" max="1029" width="20" style="1092" customWidth="1"/>
    <col min="1030" max="1030" width="10" style="1092" customWidth="1"/>
    <col min="1031" max="1031" width="29.875" style="1092" customWidth="1"/>
    <col min="1032" max="1032" width="10" style="1092" customWidth="1"/>
    <col min="1033" max="1040" width="0" style="1092" hidden="1" customWidth="1"/>
    <col min="1041" max="1048" width="10" style="1092" customWidth="1"/>
    <col min="1049" max="1280" width="10" style="1092"/>
    <col min="1281" max="1281" width="10.375" style="1092" customWidth="1"/>
    <col min="1282" max="1282" width="40.875" style="1092" customWidth="1"/>
    <col min="1283" max="1283" width="17.5" style="1092" customWidth="1"/>
    <col min="1284" max="1284" width="20.5" style="1092" customWidth="1"/>
    <col min="1285" max="1285" width="20" style="1092" customWidth="1"/>
    <col min="1286" max="1286" width="10" style="1092" customWidth="1"/>
    <col min="1287" max="1287" width="29.875" style="1092" customWidth="1"/>
    <col min="1288" max="1288" width="10" style="1092" customWidth="1"/>
    <col min="1289" max="1296" width="0" style="1092" hidden="1" customWidth="1"/>
    <col min="1297" max="1304" width="10" style="1092" customWidth="1"/>
    <col min="1305" max="1536" width="10" style="1092"/>
    <col min="1537" max="1537" width="10.375" style="1092" customWidth="1"/>
    <col min="1538" max="1538" width="40.875" style="1092" customWidth="1"/>
    <col min="1539" max="1539" width="17.5" style="1092" customWidth="1"/>
    <col min="1540" max="1540" width="20.5" style="1092" customWidth="1"/>
    <col min="1541" max="1541" width="20" style="1092" customWidth="1"/>
    <col min="1542" max="1542" width="10" style="1092" customWidth="1"/>
    <col min="1543" max="1543" width="29.875" style="1092" customWidth="1"/>
    <col min="1544" max="1544" width="10" style="1092" customWidth="1"/>
    <col min="1545" max="1552" width="0" style="1092" hidden="1" customWidth="1"/>
    <col min="1553" max="1560" width="10" style="1092" customWidth="1"/>
    <col min="1561" max="1792" width="10" style="1092"/>
    <col min="1793" max="1793" width="10.375" style="1092" customWidth="1"/>
    <col min="1794" max="1794" width="40.875" style="1092" customWidth="1"/>
    <col min="1795" max="1795" width="17.5" style="1092" customWidth="1"/>
    <col min="1796" max="1796" width="20.5" style="1092" customWidth="1"/>
    <col min="1797" max="1797" width="20" style="1092" customWidth="1"/>
    <col min="1798" max="1798" width="10" style="1092" customWidth="1"/>
    <col min="1799" max="1799" width="29.875" style="1092" customWidth="1"/>
    <col min="1800" max="1800" width="10" style="1092" customWidth="1"/>
    <col min="1801" max="1808" width="0" style="1092" hidden="1" customWidth="1"/>
    <col min="1809" max="1816" width="10" style="1092" customWidth="1"/>
    <col min="1817" max="2048" width="10" style="1092"/>
    <col min="2049" max="2049" width="10.375" style="1092" customWidth="1"/>
    <col min="2050" max="2050" width="40.875" style="1092" customWidth="1"/>
    <col min="2051" max="2051" width="17.5" style="1092" customWidth="1"/>
    <col min="2052" max="2052" width="20.5" style="1092" customWidth="1"/>
    <col min="2053" max="2053" width="20" style="1092" customWidth="1"/>
    <col min="2054" max="2054" width="10" style="1092" customWidth="1"/>
    <col min="2055" max="2055" width="29.875" style="1092" customWidth="1"/>
    <col min="2056" max="2056" width="10" style="1092" customWidth="1"/>
    <col min="2057" max="2064" width="0" style="1092" hidden="1" customWidth="1"/>
    <col min="2065" max="2072" width="10" style="1092" customWidth="1"/>
    <col min="2073" max="2304" width="10" style="1092"/>
    <col min="2305" max="2305" width="10.375" style="1092" customWidth="1"/>
    <col min="2306" max="2306" width="40.875" style="1092" customWidth="1"/>
    <col min="2307" max="2307" width="17.5" style="1092" customWidth="1"/>
    <col min="2308" max="2308" width="20.5" style="1092" customWidth="1"/>
    <col min="2309" max="2309" width="20" style="1092" customWidth="1"/>
    <col min="2310" max="2310" width="10" style="1092" customWidth="1"/>
    <col min="2311" max="2311" width="29.875" style="1092" customWidth="1"/>
    <col min="2312" max="2312" width="10" style="1092" customWidth="1"/>
    <col min="2313" max="2320" width="0" style="1092" hidden="1" customWidth="1"/>
    <col min="2321" max="2328" width="10" style="1092" customWidth="1"/>
    <col min="2329" max="2560" width="10" style="1092"/>
    <col min="2561" max="2561" width="10.375" style="1092" customWidth="1"/>
    <col min="2562" max="2562" width="40.875" style="1092" customWidth="1"/>
    <col min="2563" max="2563" width="17.5" style="1092" customWidth="1"/>
    <col min="2564" max="2564" width="20.5" style="1092" customWidth="1"/>
    <col min="2565" max="2565" width="20" style="1092" customWidth="1"/>
    <col min="2566" max="2566" width="10" style="1092" customWidth="1"/>
    <col min="2567" max="2567" width="29.875" style="1092" customWidth="1"/>
    <col min="2568" max="2568" width="10" style="1092" customWidth="1"/>
    <col min="2569" max="2576" width="0" style="1092" hidden="1" customWidth="1"/>
    <col min="2577" max="2584" width="10" style="1092" customWidth="1"/>
    <col min="2585" max="2816" width="10" style="1092"/>
    <col min="2817" max="2817" width="10.375" style="1092" customWidth="1"/>
    <col min="2818" max="2818" width="40.875" style="1092" customWidth="1"/>
    <col min="2819" max="2819" width="17.5" style="1092" customWidth="1"/>
    <col min="2820" max="2820" width="20.5" style="1092" customWidth="1"/>
    <col min="2821" max="2821" width="20" style="1092" customWidth="1"/>
    <col min="2822" max="2822" width="10" style="1092" customWidth="1"/>
    <col min="2823" max="2823" width="29.875" style="1092" customWidth="1"/>
    <col min="2824" max="2824" width="10" style="1092" customWidth="1"/>
    <col min="2825" max="2832" width="0" style="1092" hidden="1" customWidth="1"/>
    <col min="2833" max="2840" width="10" style="1092" customWidth="1"/>
    <col min="2841" max="3072" width="10" style="1092"/>
    <col min="3073" max="3073" width="10.375" style="1092" customWidth="1"/>
    <col min="3074" max="3074" width="40.875" style="1092" customWidth="1"/>
    <col min="3075" max="3075" width="17.5" style="1092" customWidth="1"/>
    <col min="3076" max="3076" width="20.5" style="1092" customWidth="1"/>
    <col min="3077" max="3077" width="20" style="1092" customWidth="1"/>
    <col min="3078" max="3078" width="10" style="1092" customWidth="1"/>
    <col min="3079" max="3079" width="29.875" style="1092" customWidth="1"/>
    <col min="3080" max="3080" width="10" style="1092" customWidth="1"/>
    <col min="3081" max="3088" width="0" style="1092" hidden="1" customWidth="1"/>
    <col min="3089" max="3096" width="10" style="1092" customWidth="1"/>
    <col min="3097" max="3328" width="10" style="1092"/>
    <col min="3329" max="3329" width="10.375" style="1092" customWidth="1"/>
    <col min="3330" max="3330" width="40.875" style="1092" customWidth="1"/>
    <col min="3331" max="3331" width="17.5" style="1092" customWidth="1"/>
    <col min="3332" max="3332" width="20.5" style="1092" customWidth="1"/>
    <col min="3333" max="3333" width="20" style="1092" customWidth="1"/>
    <col min="3334" max="3334" width="10" style="1092" customWidth="1"/>
    <col min="3335" max="3335" width="29.875" style="1092" customWidth="1"/>
    <col min="3336" max="3336" width="10" style="1092" customWidth="1"/>
    <col min="3337" max="3344" width="0" style="1092" hidden="1" customWidth="1"/>
    <col min="3345" max="3352" width="10" style="1092" customWidth="1"/>
    <col min="3353" max="3584" width="10" style="1092"/>
    <col min="3585" max="3585" width="10.375" style="1092" customWidth="1"/>
    <col min="3586" max="3586" width="40.875" style="1092" customWidth="1"/>
    <col min="3587" max="3587" width="17.5" style="1092" customWidth="1"/>
    <col min="3588" max="3588" width="20.5" style="1092" customWidth="1"/>
    <col min="3589" max="3589" width="20" style="1092" customWidth="1"/>
    <col min="3590" max="3590" width="10" style="1092" customWidth="1"/>
    <col min="3591" max="3591" width="29.875" style="1092" customWidth="1"/>
    <col min="3592" max="3592" width="10" style="1092" customWidth="1"/>
    <col min="3593" max="3600" width="0" style="1092" hidden="1" customWidth="1"/>
    <col min="3601" max="3608" width="10" style="1092" customWidth="1"/>
    <col min="3609" max="3840" width="10" style="1092"/>
    <col min="3841" max="3841" width="10.375" style="1092" customWidth="1"/>
    <col min="3842" max="3842" width="40.875" style="1092" customWidth="1"/>
    <col min="3843" max="3843" width="17.5" style="1092" customWidth="1"/>
    <col min="3844" max="3844" width="20.5" style="1092" customWidth="1"/>
    <col min="3845" max="3845" width="20" style="1092" customWidth="1"/>
    <col min="3846" max="3846" width="10" style="1092" customWidth="1"/>
    <col min="3847" max="3847" width="29.875" style="1092" customWidth="1"/>
    <col min="3848" max="3848" width="10" style="1092" customWidth="1"/>
    <col min="3849" max="3856" width="0" style="1092" hidden="1" customWidth="1"/>
    <col min="3857" max="3864" width="10" style="1092" customWidth="1"/>
    <col min="3865" max="4096" width="10" style="1092"/>
    <col min="4097" max="4097" width="10.375" style="1092" customWidth="1"/>
    <col min="4098" max="4098" width="40.875" style="1092" customWidth="1"/>
    <col min="4099" max="4099" width="17.5" style="1092" customWidth="1"/>
    <col min="4100" max="4100" width="20.5" style="1092" customWidth="1"/>
    <col min="4101" max="4101" width="20" style="1092" customWidth="1"/>
    <col min="4102" max="4102" width="10" style="1092" customWidth="1"/>
    <col min="4103" max="4103" width="29.875" style="1092" customWidth="1"/>
    <col min="4104" max="4104" width="10" style="1092" customWidth="1"/>
    <col min="4105" max="4112" width="0" style="1092" hidden="1" customWidth="1"/>
    <col min="4113" max="4120" width="10" style="1092" customWidth="1"/>
    <col min="4121" max="4352" width="10" style="1092"/>
    <col min="4353" max="4353" width="10.375" style="1092" customWidth="1"/>
    <col min="4354" max="4354" width="40.875" style="1092" customWidth="1"/>
    <col min="4355" max="4355" width="17.5" style="1092" customWidth="1"/>
    <col min="4356" max="4356" width="20.5" style="1092" customWidth="1"/>
    <col min="4357" max="4357" width="20" style="1092" customWidth="1"/>
    <col min="4358" max="4358" width="10" style="1092" customWidth="1"/>
    <col min="4359" max="4359" width="29.875" style="1092" customWidth="1"/>
    <col min="4360" max="4360" width="10" style="1092" customWidth="1"/>
    <col min="4361" max="4368" width="0" style="1092" hidden="1" customWidth="1"/>
    <col min="4369" max="4376" width="10" style="1092" customWidth="1"/>
    <col min="4377" max="4608" width="10" style="1092"/>
    <col min="4609" max="4609" width="10.375" style="1092" customWidth="1"/>
    <col min="4610" max="4610" width="40.875" style="1092" customWidth="1"/>
    <col min="4611" max="4611" width="17.5" style="1092" customWidth="1"/>
    <col min="4612" max="4612" width="20.5" style="1092" customWidth="1"/>
    <col min="4613" max="4613" width="20" style="1092" customWidth="1"/>
    <col min="4614" max="4614" width="10" style="1092" customWidth="1"/>
    <col min="4615" max="4615" width="29.875" style="1092" customWidth="1"/>
    <col min="4616" max="4616" width="10" style="1092" customWidth="1"/>
    <col min="4617" max="4624" width="0" style="1092" hidden="1" customWidth="1"/>
    <col min="4625" max="4632" width="10" style="1092" customWidth="1"/>
    <col min="4633" max="4864" width="10" style="1092"/>
    <col min="4865" max="4865" width="10.375" style="1092" customWidth="1"/>
    <col min="4866" max="4866" width="40.875" style="1092" customWidth="1"/>
    <col min="4867" max="4867" width="17.5" style="1092" customWidth="1"/>
    <col min="4868" max="4868" width="20.5" style="1092" customWidth="1"/>
    <col min="4869" max="4869" width="20" style="1092" customWidth="1"/>
    <col min="4870" max="4870" width="10" style="1092" customWidth="1"/>
    <col min="4871" max="4871" width="29.875" style="1092" customWidth="1"/>
    <col min="4872" max="4872" width="10" style="1092" customWidth="1"/>
    <col min="4873" max="4880" width="0" style="1092" hidden="1" customWidth="1"/>
    <col min="4881" max="4888" width="10" style="1092" customWidth="1"/>
    <col min="4889" max="5120" width="10" style="1092"/>
    <col min="5121" max="5121" width="10.375" style="1092" customWidth="1"/>
    <col min="5122" max="5122" width="40.875" style="1092" customWidth="1"/>
    <col min="5123" max="5123" width="17.5" style="1092" customWidth="1"/>
    <col min="5124" max="5124" width="20.5" style="1092" customWidth="1"/>
    <col min="5125" max="5125" width="20" style="1092" customWidth="1"/>
    <col min="5126" max="5126" width="10" style="1092" customWidth="1"/>
    <col min="5127" max="5127" width="29.875" style="1092" customWidth="1"/>
    <col min="5128" max="5128" width="10" style="1092" customWidth="1"/>
    <col min="5129" max="5136" width="0" style="1092" hidden="1" customWidth="1"/>
    <col min="5137" max="5144" width="10" style="1092" customWidth="1"/>
    <col min="5145" max="5376" width="10" style="1092"/>
    <col min="5377" max="5377" width="10.375" style="1092" customWidth="1"/>
    <col min="5378" max="5378" width="40.875" style="1092" customWidth="1"/>
    <col min="5379" max="5379" width="17.5" style="1092" customWidth="1"/>
    <col min="5380" max="5380" width="20.5" style="1092" customWidth="1"/>
    <col min="5381" max="5381" width="20" style="1092" customWidth="1"/>
    <col min="5382" max="5382" width="10" style="1092" customWidth="1"/>
    <col min="5383" max="5383" width="29.875" style="1092" customWidth="1"/>
    <col min="5384" max="5384" width="10" style="1092" customWidth="1"/>
    <col min="5385" max="5392" width="0" style="1092" hidden="1" customWidth="1"/>
    <col min="5393" max="5400" width="10" style="1092" customWidth="1"/>
    <col min="5401" max="5632" width="10" style="1092"/>
    <col min="5633" max="5633" width="10.375" style="1092" customWidth="1"/>
    <col min="5634" max="5634" width="40.875" style="1092" customWidth="1"/>
    <col min="5635" max="5635" width="17.5" style="1092" customWidth="1"/>
    <col min="5636" max="5636" width="20.5" style="1092" customWidth="1"/>
    <col min="5637" max="5637" width="20" style="1092" customWidth="1"/>
    <col min="5638" max="5638" width="10" style="1092" customWidth="1"/>
    <col min="5639" max="5639" width="29.875" style="1092" customWidth="1"/>
    <col min="5640" max="5640" width="10" style="1092" customWidth="1"/>
    <col min="5641" max="5648" width="0" style="1092" hidden="1" customWidth="1"/>
    <col min="5649" max="5656" width="10" style="1092" customWidth="1"/>
    <col min="5657" max="5888" width="10" style="1092"/>
    <col min="5889" max="5889" width="10.375" style="1092" customWidth="1"/>
    <col min="5890" max="5890" width="40.875" style="1092" customWidth="1"/>
    <col min="5891" max="5891" width="17.5" style="1092" customWidth="1"/>
    <col min="5892" max="5892" width="20.5" style="1092" customWidth="1"/>
    <col min="5893" max="5893" width="20" style="1092" customWidth="1"/>
    <col min="5894" max="5894" width="10" style="1092" customWidth="1"/>
    <col min="5895" max="5895" width="29.875" style="1092" customWidth="1"/>
    <col min="5896" max="5896" width="10" style="1092" customWidth="1"/>
    <col min="5897" max="5904" width="0" style="1092" hidden="1" customWidth="1"/>
    <col min="5905" max="5912" width="10" style="1092" customWidth="1"/>
    <col min="5913" max="6144" width="10" style="1092"/>
    <col min="6145" max="6145" width="10.375" style="1092" customWidth="1"/>
    <col min="6146" max="6146" width="40.875" style="1092" customWidth="1"/>
    <col min="6147" max="6147" width="17.5" style="1092" customWidth="1"/>
    <col min="6148" max="6148" width="20.5" style="1092" customWidth="1"/>
    <col min="6149" max="6149" width="20" style="1092" customWidth="1"/>
    <col min="6150" max="6150" width="10" style="1092" customWidth="1"/>
    <col min="6151" max="6151" width="29.875" style="1092" customWidth="1"/>
    <col min="6152" max="6152" width="10" style="1092" customWidth="1"/>
    <col min="6153" max="6160" width="0" style="1092" hidden="1" customWidth="1"/>
    <col min="6161" max="6168" width="10" style="1092" customWidth="1"/>
    <col min="6169" max="6400" width="10" style="1092"/>
    <col min="6401" max="6401" width="10.375" style="1092" customWidth="1"/>
    <col min="6402" max="6402" width="40.875" style="1092" customWidth="1"/>
    <col min="6403" max="6403" width="17.5" style="1092" customWidth="1"/>
    <col min="6404" max="6404" width="20.5" style="1092" customWidth="1"/>
    <col min="6405" max="6405" width="20" style="1092" customWidth="1"/>
    <col min="6406" max="6406" width="10" style="1092" customWidth="1"/>
    <col min="6407" max="6407" width="29.875" style="1092" customWidth="1"/>
    <col min="6408" max="6408" width="10" style="1092" customWidth="1"/>
    <col min="6409" max="6416" width="0" style="1092" hidden="1" customWidth="1"/>
    <col min="6417" max="6424" width="10" style="1092" customWidth="1"/>
    <col min="6425" max="6656" width="10" style="1092"/>
    <col min="6657" max="6657" width="10.375" style="1092" customWidth="1"/>
    <col min="6658" max="6658" width="40.875" style="1092" customWidth="1"/>
    <col min="6659" max="6659" width="17.5" style="1092" customWidth="1"/>
    <col min="6660" max="6660" width="20.5" style="1092" customWidth="1"/>
    <col min="6661" max="6661" width="20" style="1092" customWidth="1"/>
    <col min="6662" max="6662" width="10" style="1092" customWidth="1"/>
    <col min="6663" max="6663" width="29.875" style="1092" customWidth="1"/>
    <col min="6664" max="6664" width="10" style="1092" customWidth="1"/>
    <col min="6665" max="6672" width="0" style="1092" hidden="1" customWidth="1"/>
    <col min="6673" max="6680" width="10" style="1092" customWidth="1"/>
    <col min="6681" max="6912" width="10" style="1092"/>
    <col min="6913" max="6913" width="10.375" style="1092" customWidth="1"/>
    <col min="6914" max="6914" width="40.875" style="1092" customWidth="1"/>
    <col min="6915" max="6915" width="17.5" style="1092" customWidth="1"/>
    <col min="6916" max="6916" width="20.5" style="1092" customWidth="1"/>
    <col min="6917" max="6917" width="20" style="1092" customWidth="1"/>
    <col min="6918" max="6918" width="10" style="1092" customWidth="1"/>
    <col min="6919" max="6919" width="29.875" style="1092" customWidth="1"/>
    <col min="6920" max="6920" width="10" style="1092" customWidth="1"/>
    <col min="6921" max="6928" width="0" style="1092" hidden="1" customWidth="1"/>
    <col min="6929" max="6936" width="10" style="1092" customWidth="1"/>
    <col min="6937" max="7168" width="10" style="1092"/>
    <col min="7169" max="7169" width="10.375" style="1092" customWidth="1"/>
    <col min="7170" max="7170" width="40.875" style="1092" customWidth="1"/>
    <col min="7171" max="7171" width="17.5" style="1092" customWidth="1"/>
    <col min="7172" max="7172" width="20.5" style="1092" customWidth="1"/>
    <col min="7173" max="7173" width="20" style="1092" customWidth="1"/>
    <col min="7174" max="7174" width="10" style="1092" customWidth="1"/>
    <col min="7175" max="7175" width="29.875" style="1092" customWidth="1"/>
    <col min="7176" max="7176" width="10" style="1092" customWidth="1"/>
    <col min="7177" max="7184" width="0" style="1092" hidden="1" customWidth="1"/>
    <col min="7185" max="7192" width="10" style="1092" customWidth="1"/>
    <col min="7193" max="7424" width="10" style="1092"/>
    <col min="7425" max="7425" width="10.375" style="1092" customWidth="1"/>
    <col min="7426" max="7426" width="40.875" style="1092" customWidth="1"/>
    <col min="7427" max="7427" width="17.5" style="1092" customWidth="1"/>
    <col min="7428" max="7428" width="20.5" style="1092" customWidth="1"/>
    <col min="7429" max="7429" width="20" style="1092" customWidth="1"/>
    <col min="7430" max="7430" width="10" style="1092" customWidth="1"/>
    <col min="7431" max="7431" width="29.875" style="1092" customWidth="1"/>
    <col min="7432" max="7432" width="10" style="1092" customWidth="1"/>
    <col min="7433" max="7440" width="0" style="1092" hidden="1" customWidth="1"/>
    <col min="7441" max="7448" width="10" style="1092" customWidth="1"/>
    <col min="7449" max="7680" width="10" style="1092"/>
    <col min="7681" max="7681" width="10.375" style="1092" customWidth="1"/>
    <col min="7682" max="7682" width="40.875" style="1092" customWidth="1"/>
    <col min="7683" max="7683" width="17.5" style="1092" customWidth="1"/>
    <col min="7684" max="7684" width="20.5" style="1092" customWidth="1"/>
    <col min="7685" max="7685" width="20" style="1092" customWidth="1"/>
    <col min="7686" max="7686" width="10" style="1092" customWidth="1"/>
    <col min="7687" max="7687" width="29.875" style="1092" customWidth="1"/>
    <col min="7688" max="7688" width="10" style="1092" customWidth="1"/>
    <col min="7689" max="7696" width="0" style="1092" hidden="1" customWidth="1"/>
    <col min="7697" max="7704" width="10" style="1092" customWidth="1"/>
    <col min="7705" max="7936" width="10" style="1092"/>
    <col min="7937" max="7937" width="10.375" style="1092" customWidth="1"/>
    <col min="7938" max="7938" width="40.875" style="1092" customWidth="1"/>
    <col min="7939" max="7939" width="17.5" style="1092" customWidth="1"/>
    <col min="7940" max="7940" width="20.5" style="1092" customWidth="1"/>
    <col min="7941" max="7941" width="20" style="1092" customWidth="1"/>
    <col min="7942" max="7942" width="10" style="1092" customWidth="1"/>
    <col min="7943" max="7943" width="29.875" style="1092" customWidth="1"/>
    <col min="7944" max="7944" width="10" style="1092" customWidth="1"/>
    <col min="7945" max="7952" width="0" style="1092" hidden="1" customWidth="1"/>
    <col min="7953" max="7960" width="10" style="1092" customWidth="1"/>
    <col min="7961" max="8192" width="10" style="1092"/>
    <col min="8193" max="8193" width="10.375" style="1092" customWidth="1"/>
    <col min="8194" max="8194" width="40.875" style="1092" customWidth="1"/>
    <col min="8195" max="8195" width="17.5" style="1092" customWidth="1"/>
    <col min="8196" max="8196" width="20.5" style="1092" customWidth="1"/>
    <col min="8197" max="8197" width="20" style="1092" customWidth="1"/>
    <col min="8198" max="8198" width="10" style="1092" customWidth="1"/>
    <col min="8199" max="8199" width="29.875" style="1092" customWidth="1"/>
    <col min="8200" max="8200" width="10" style="1092" customWidth="1"/>
    <col min="8201" max="8208" width="0" style="1092" hidden="1" customWidth="1"/>
    <col min="8209" max="8216" width="10" style="1092" customWidth="1"/>
    <col min="8217" max="8448" width="10" style="1092"/>
    <col min="8449" max="8449" width="10.375" style="1092" customWidth="1"/>
    <col min="8450" max="8450" width="40.875" style="1092" customWidth="1"/>
    <col min="8451" max="8451" width="17.5" style="1092" customWidth="1"/>
    <col min="8452" max="8452" width="20.5" style="1092" customWidth="1"/>
    <col min="8453" max="8453" width="20" style="1092" customWidth="1"/>
    <col min="8454" max="8454" width="10" style="1092" customWidth="1"/>
    <col min="8455" max="8455" width="29.875" style="1092" customWidth="1"/>
    <col min="8456" max="8456" width="10" style="1092" customWidth="1"/>
    <col min="8457" max="8464" width="0" style="1092" hidden="1" customWidth="1"/>
    <col min="8465" max="8472" width="10" style="1092" customWidth="1"/>
    <col min="8473" max="8704" width="10" style="1092"/>
    <col min="8705" max="8705" width="10.375" style="1092" customWidth="1"/>
    <col min="8706" max="8706" width="40.875" style="1092" customWidth="1"/>
    <col min="8707" max="8707" width="17.5" style="1092" customWidth="1"/>
    <col min="8708" max="8708" width="20.5" style="1092" customWidth="1"/>
    <col min="8709" max="8709" width="20" style="1092" customWidth="1"/>
    <col min="8710" max="8710" width="10" style="1092" customWidth="1"/>
    <col min="8711" max="8711" width="29.875" style="1092" customWidth="1"/>
    <col min="8712" max="8712" width="10" style="1092" customWidth="1"/>
    <col min="8713" max="8720" width="0" style="1092" hidden="1" customWidth="1"/>
    <col min="8721" max="8728" width="10" style="1092" customWidth="1"/>
    <col min="8729" max="8960" width="10" style="1092"/>
    <col min="8961" max="8961" width="10.375" style="1092" customWidth="1"/>
    <col min="8962" max="8962" width="40.875" style="1092" customWidth="1"/>
    <col min="8963" max="8963" width="17.5" style="1092" customWidth="1"/>
    <col min="8964" max="8964" width="20.5" style="1092" customWidth="1"/>
    <col min="8965" max="8965" width="20" style="1092" customWidth="1"/>
    <col min="8966" max="8966" width="10" style="1092" customWidth="1"/>
    <col min="8967" max="8967" width="29.875" style="1092" customWidth="1"/>
    <col min="8968" max="8968" width="10" style="1092" customWidth="1"/>
    <col min="8969" max="8976" width="0" style="1092" hidden="1" customWidth="1"/>
    <col min="8977" max="8984" width="10" style="1092" customWidth="1"/>
    <col min="8985" max="9216" width="10" style="1092"/>
    <col min="9217" max="9217" width="10.375" style="1092" customWidth="1"/>
    <col min="9218" max="9218" width="40.875" style="1092" customWidth="1"/>
    <col min="9219" max="9219" width="17.5" style="1092" customWidth="1"/>
    <col min="9220" max="9220" width="20.5" style="1092" customWidth="1"/>
    <col min="9221" max="9221" width="20" style="1092" customWidth="1"/>
    <col min="9222" max="9222" width="10" style="1092" customWidth="1"/>
    <col min="9223" max="9223" width="29.875" style="1092" customWidth="1"/>
    <col min="9224" max="9224" width="10" style="1092" customWidth="1"/>
    <col min="9225" max="9232" width="0" style="1092" hidden="1" customWidth="1"/>
    <col min="9233" max="9240" width="10" style="1092" customWidth="1"/>
    <col min="9241" max="9472" width="10" style="1092"/>
    <col min="9473" max="9473" width="10.375" style="1092" customWidth="1"/>
    <col min="9474" max="9474" width="40.875" style="1092" customWidth="1"/>
    <col min="9475" max="9475" width="17.5" style="1092" customWidth="1"/>
    <col min="9476" max="9476" width="20.5" style="1092" customWidth="1"/>
    <col min="9477" max="9477" width="20" style="1092" customWidth="1"/>
    <col min="9478" max="9478" width="10" style="1092" customWidth="1"/>
    <col min="9479" max="9479" width="29.875" style="1092" customWidth="1"/>
    <col min="9480" max="9480" width="10" style="1092" customWidth="1"/>
    <col min="9481" max="9488" width="0" style="1092" hidden="1" customWidth="1"/>
    <col min="9489" max="9496" width="10" style="1092" customWidth="1"/>
    <col min="9497" max="9728" width="10" style="1092"/>
    <col min="9729" max="9729" width="10.375" style="1092" customWidth="1"/>
    <col min="9730" max="9730" width="40.875" style="1092" customWidth="1"/>
    <col min="9731" max="9731" width="17.5" style="1092" customWidth="1"/>
    <col min="9732" max="9732" width="20.5" style="1092" customWidth="1"/>
    <col min="9733" max="9733" width="20" style="1092" customWidth="1"/>
    <col min="9734" max="9734" width="10" style="1092" customWidth="1"/>
    <col min="9735" max="9735" width="29.875" style="1092" customWidth="1"/>
    <col min="9736" max="9736" width="10" style="1092" customWidth="1"/>
    <col min="9737" max="9744" width="0" style="1092" hidden="1" customWidth="1"/>
    <col min="9745" max="9752" width="10" style="1092" customWidth="1"/>
    <col min="9753" max="9984" width="10" style="1092"/>
    <col min="9985" max="9985" width="10.375" style="1092" customWidth="1"/>
    <col min="9986" max="9986" width="40.875" style="1092" customWidth="1"/>
    <col min="9987" max="9987" width="17.5" style="1092" customWidth="1"/>
    <col min="9988" max="9988" width="20.5" style="1092" customWidth="1"/>
    <col min="9989" max="9989" width="20" style="1092" customWidth="1"/>
    <col min="9990" max="9990" width="10" style="1092" customWidth="1"/>
    <col min="9991" max="9991" width="29.875" style="1092" customWidth="1"/>
    <col min="9992" max="9992" width="10" style="1092" customWidth="1"/>
    <col min="9993" max="10000" width="0" style="1092" hidden="1" customWidth="1"/>
    <col min="10001" max="10008" width="10" style="1092" customWidth="1"/>
    <col min="10009" max="10240" width="10" style="1092"/>
    <col min="10241" max="10241" width="10.375" style="1092" customWidth="1"/>
    <col min="10242" max="10242" width="40.875" style="1092" customWidth="1"/>
    <col min="10243" max="10243" width="17.5" style="1092" customWidth="1"/>
    <col min="10244" max="10244" width="20.5" style="1092" customWidth="1"/>
    <col min="10245" max="10245" width="20" style="1092" customWidth="1"/>
    <col min="10246" max="10246" width="10" style="1092" customWidth="1"/>
    <col min="10247" max="10247" width="29.875" style="1092" customWidth="1"/>
    <col min="10248" max="10248" width="10" style="1092" customWidth="1"/>
    <col min="10249" max="10256" width="0" style="1092" hidden="1" customWidth="1"/>
    <col min="10257" max="10264" width="10" style="1092" customWidth="1"/>
    <col min="10265" max="10496" width="10" style="1092"/>
    <col min="10497" max="10497" width="10.375" style="1092" customWidth="1"/>
    <col min="10498" max="10498" width="40.875" style="1092" customWidth="1"/>
    <col min="10499" max="10499" width="17.5" style="1092" customWidth="1"/>
    <col min="10500" max="10500" width="20.5" style="1092" customWidth="1"/>
    <col min="10501" max="10501" width="20" style="1092" customWidth="1"/>
    <col min="10502" max="10502" width="10" style="1092" customWidth="1"/>
    <col min="10503" max="10503" width="29.875" style="1092" customWidth="1"/>
    <col min="10504" max="10504" width="10" style="1092" customWidth="1"/>
    <col min="10505" max="10512" width="0" style="1092" hidden="1" customWidth="1"/>
    <col min="10513" max="10520" width="10" style="1092" customWidth="1"/>
    <col min="10521" max="10752" width="10" style="1092"/>
    <col min="10753" max="10753" width="10.375" style="1092" customWidth="1"/>
    <col min="10754" max="10754" width="40.875" style="1092" customWidth="1"/>
    <col min="10755" max="10755" width="17.5" style="1092" customWidth="1"/>
    <col min="10756" max="10756" width="20.5" style="1092" customWidth="1"/>
    <col min="10757" max="10757" width="20" style="1092" customWidth="1"/>
    <col min="10758" max="10758" width="10" style="1092" customWidth="1"/>
    <col min="10759" max="10759" width="29.875" style="1092" customWidth="1"/>
    <col min="10760" max="10760" width="10" style="1092" customWidth="1"/>
    <col min="10761" max="10768" width="0" style="1092" hidden="1" customWidth="1"/>
    <col min="10769" max="10776" width="10" style="1092" customWidth="1"/>
    <col min="10777" max="11008" width="10" style="1092"/>
    <col min="11009" max="11009" width="10.375" style="1092" customWidth="1"/>
    <col min="11010" max="11010" width="40.875" style="1092" customWidth="1"/>
    <col min="11011" max="11011" width="17.5" style="1092" customWidth="1"/>
    <col min="11012" max="11012" width="20.5" style="1092" customWidth="1"/>
    <col min="11013" max="11013" width="20" style="1092" customWidth="1"/>
    <col min="11014" max="11014" width="10" style="1092" customWidth="1"/>
    <col min="11015" max="11015" width="29.875" style="1092" customWidth="1"/>
    <col min="11016" max="11016" width="10" style="1092" customWidth="1"/>
    <col min="11017" max="11024" width="0" style="1092" hidden="1" customWidth="1"/>
    <col min="11025" max="11032" width="10" style="1092" customWidth="1"/>
    <col min="11033" max="11264" width="10" style="1092"/>
    <col min="11265" max="11265" width="10.375" style="1092" customWidth="1"/>
    <col min="11266" max="11266" width="40.875" style="1092" customWidth="1"/>
    <col min="11267" max="11267" width="17.5" style="1092" customWidth="1"/>
    <col min="11268" max="11268" width="20.5" style="1092" customWidth="1"/>
    <col min="11269" max="11269" width="20" style="1092" customWidth="1"/>
    <col min="11270" max="11270" width="10" style="1092" customWidth="1"/>
    <col min="11271" max="11271" width="29.875" style="1092" customWidth="1"/>
    <col min="11272" max="11272" width="10" style="1092" customWidth="1"/>
    <col min="11273" max="11280" width="0" style="1092" hidden="1" customWidth="1"/>
    <col min="11281" max="11288" width="10" style="1092" customWidth="1"/>
    <col min="11289" max="11520" width="10" style="1092"/>
    <col min="11521" max="11521" width="10.375" style="1092" customWidth="1"/>
    <col min="11522" max="11522" width="40.875" style="1092" customWidth="1"/>
    <col min="11523" max="11523" width="17.5" style="1092" customWidth="1"/>
    <col min="11524" max="11524" width="20.5" style="1092" customWidth="1"/>
    <col min="11525" max="11525" width="20" style="1092" customWidth="1"/>
    <col min="11526" max="11526" width="10" style="1092" customWidth="1"/>
    <col min="11527" max="11527" width="29.875" style="1092" customWidth="1"/>
    <col min="11528" max="11528" width="10" style="1092" customWidth="1"/>
    <col min="11529" max="11536" width="0" style="1092" hidden="1" customWidth="1"/>
    <col min="11537" max="11544" width="10" style="1092" customWidth="1"/>
    <col min="11545" max="11776" width="10" style="1092"/>
    <col min="11777" max="11777" width="10.375" style="1092" customWidth="1"/>
    <col min="11778" max="11778" width="40.875" style="1092" customWidth="1"/>
    <col min="11779" max="11779" width="17.5" style="1092" customWidth="1"/>
    <col min="11780" max="11780" width="20.5" style="1092" customWidth="1"/>
    <col min="11781" max="11781" width="20" style="1092" customWidth="1"/>
    <col min="11782" max="11782" width="10" style="1092" customWidth="1"/>
    <col min="11783" max="11783" width="29.875" style="1092" customWidth="1"/>
    <col min="11784" max="11784" width="10" style="1092" customWidth="1"/>
    <col min="11785" max="11792" width="0" style="1092" hidden="1" customWidth="1"/>
    <col min="11793" max="11800" width="10" style="1092" customWidth="1"/>
    <col min="11801" max="12032" width="10" style="1092"/>
    <col min="12033" max="12033" width="10.375" style="1092" customWidth="1"/>
    <col min="12034" max="12034" width="40.875" style="1092" customWidth="1"/>
    <col min="12035" max="12035" width="17.5" style="1092" customWidth="1"/>
    <col min="12036" max="12036" width="20.5" style="1092" customWidth="1"/>
    <col min="12037" max="12037" width="20" style="1092" customWidth="1"/>
    <col min="12038" max="12038" width="10" style="1092" customWidth="1"/>
    <col min="12039" max="12039" width="29.875" style="1092" customWidth="1"/>
    <col min="12040" max="12040" width="10" style="1092" customWidth="1"/>
    <col min="12041" max="12048" width="0" style="1092" hidden="1" customWidth="1"/>
    <col min="12049" max="12056" width="10" style="1092" customWidth="1"/>
    <col min="12057" max="12288" width="10" style="1092"/>
    <col min="12289" max="12289" width="10.375" style="1092" customWidth="1"/>
    <col min="12290" max="12290" width="40.875" style="1092" customWidth="1"/>
    <col min="12291" max="12291" width="17.5" style="1092" customWidth="1"/>
    <col min="12292" max="12292" width="20.5" style="1092" customWidth="1"/>
    <col min="12293" max="12293" width="20" style="1092" customWidth="1"/>
    <col min="12294" max="12294" width="10" style="1092" customWidth="1"/>
    <col min="12295" max="12295" width="29.875" style="1092" customWidth="1"/>
    <col min="12296" max="12296" width="10" style="1092" customWidth="1"/>
    <col min="12297" max="12304" width="0" style="1092" hidden="1" customWidth="1"/>
    <col min="12305" max="12312" width="10" style="1092" customWidth="1"/>
    <col min="12313" max="12544" width="10" style="1092"/>
    <col min="12545" max="12545" width="10.375" style="1092" customWidth="1"/>
    <col min="12546" max="12546" width="40.875" style="1092" customWidth="1"/>
    <col min="12547" max="12547" width="17.5" style="1092" customWidth="1"/>
    <col min="12548" max="12548" width="20.5" style="1092" customWidth="1"/>
    <col min="12549" max="12549" width="20" style="1092" customWidth="1"/>
    <col min="12550" max="12550" width="10" style="1092" customWidth="1"/>
    <col min="12551" max="12551" width="29.875" style="1092" customWidth="1"/>
    <col min="12552" max="12552" width="10" style="1092" customWidth="1"/>
    <col min="12553" max="12560" width="0" style="1092" hidden="1" customWidth="1"/>
    <col min="12561" max="12568" width="10" style="1092" customWidth="1"/>
    <col min="12569" max="12800" width="10" style="1092"/>
    <col min="12801" max="12801" width="10.375" style="1092" customWidth="1"/>
    <col min="12802" max="12802" width="40.875" style="1092" customWidth="1"/>
    <col min="12803" max="12803" width="17.5" style="1092" customWidth="1"/>
    <col min="12804" max="12804" width="20.5" style="1092" customWidth="1"/>
    <col min="12805" max="12805" width="20" style="1092" customWidth="1"/>
    <col min="12806" max="12806" width="10" style="1092" customWidth="1"/>
    <col min="12807" max="12807" width="29.875" style="1092" customWidth="1"/>
    <col min="12808" max="12808" width="10" style="1092" customWidth="1"/>
    <col min="12809" max="12816" width="0" style="1092" hidden="1" customWidth="1"/>
    <col min="12817" max="12824" width="10" style="1092" customWidth="1"/>
    <col min="12825" max="13056" width="10" style="1092"/>
    <col min="13057" max="13057" width="10.375" style="1092" customWidth="1"/>
    <col min="13058" max="13058" width="40.875" style="1092" customWidth="1"/>
    <col min="13059" max="13059" width="17.5" style="1092" customWidth="1"/>
    <col min="13060" max="13060" width="20.5" style="1092" customWidth="1"/>
    <col min="13061" max="13061" width="20" style="1092" customWidth="1"/>
    <col min="13062" max="13062" width="10" style="1092" customWidth="1"/>
    <col min="13063" max="13063" width="29.875" style="1092" customWidth="1"/>
    <col min="13064" max="13064" width="10" style="1092" customWidth="1"/>
    <col min="13065" max="13072" width="0" style="1092" hidden="1" customWidth="1"/>
    <col min="13073" max="13080" width="10" style="1092" customWidth="1"/>
    <col min="13081" max="13312" width="10" style="1092"/>
    <col min="13313" max="13313" width="10.375" style="1092" customWidth="1"/>
    <col min="13314" max="13314" width="40.875" style="1092" customWidth="1"/>
    <col min="13315" max="13315" width="17.5" style="1092" customWidth="1"/>
    <col min="13316" max="13316" width="20.5" style="1092" customWidth="1"/>
    <col min="13317" max="13317" width="20" style="1092" customWidth="1"/>
    <col min="13318" max="13318" width="10" style="1092" customWidth="1"/>
    <col min="13319" max="13319" width="29.875" style="1092" customWidth="1"/>
    <col min="13320" max="13320" width="10" style="1092" customWidth="1"/>
    <col min="13321" max="13328" width="0" style="1092" hidden="1" customWidth="1"/>
    <col min="13329" max="13336" width="10" style="1092" customWidth="1"/>
    <col min="13337" max="13568" width="10" style="1092"/>
    <col min="13569" max="13569" width="10.375" style="1092" customWidth="1"/>
    <col min="13570" max="13570" width="40.875" style="1092" customWidth="1"/>
    <col min="13571" max="13571" width="17.5" style="1092" customWidth="1"/>
    <col min="13572" max="13572" width="20.5" style="1092" customWidth="1"/>
    <col min="13573" max="13573" width="20" style="1092" customWidth="1"/>
    <col min="13574" max="13574" width="10" style="1092" customWidth="1"/>
    <col min="13575" max="13575" width="29.875" style="1092" customWidth="1"/>
    <col min="13576" max="13576" width="10" style="1092" customWidth="1"/>
    <col min="13577" max="13584" width="0" style="1092" hidden="1" customWidth="1"/>
    <col min="13585" max="13592" width="10" style="1092" customWidth="1"/>
    <col min="13593" max="13824" width="10" style="1092"/>
    <col min="13825" max="13825" width="10.375" style="1092" customWidth="1"/>
    <col min="13826" max="13826" width="40.875" style="1092" customWidth="1"/>
    <col min="13827" max="13827" width="17.5" style="1092" customWidth="1"/>
    <col min="13828" max="13828" width="20.5" style="1092" customWidth="1"/>
    <col min="13829" max="13829" width="20" style="1092" customWidth="1"/>
    <col min="13830" max="13830" width="10" style="1092" customWidth="1"/>
    <col min="13831" max="13831" width="29.875" style="1092" customWidth="1"/>
    <col min="13832" max="13832" width="10" style="1092" customWidth="1"/>
    <col min="13833" max="13840" width="0" style="1092" hidden="1" customWidth="1"/>
    <col min="13841" max="13848" width="10" style="1092" customWidth="1"/>
    <col min="13849" max="14080" width="10" style="1092"/>
    <col min="14081" max="14081" width="10.375" style="1092" customWidth="1"/>
    <col min="14082" max="14082" width="40.875" style="1092" customWidth="1"/>
    <col min="14083" max="14083" width="17.5" style="1092" customWidth="1"/>
    <col min="14084" max="14084" width="20.5" style="1092" customWidth="1"/>
    <col min="14085" max="14085" width="20" style="1092" customWidth="1"/>
    <col min="14086" max="14086" width="10" style="1092" customWidth="1"/>
    <col min="14087" max="14087" width="29.875" style="1092" customWidth="1"/>
    <col min="14088" max="14088" width="10" style="1092" customWidth="1"/>
    <col min="14089" max="14096" width="0" style="1092" hidden="1" customWidth="1"/>
    <col min="14097" max="14104" width="10" style="1092" customWidth="1"/>
    <col min="14105" max="14336" width="10" style="1092"/>
    <col min="14337" max="14337" width="10.375" style="1092" customWidth="1"/>
    <col min="14338" max="14338" width="40.875" style="1092" customWidth="1"/>
    <col min="14339" max="14339" width="17.5" style="1092" customWidth="1"/>
    <col min="14340" max="14340" width="20.5" style="1092" customWidth="1"/>
    <col min="14341" max="14341" width="20" style="1092" customWidth="1"/>
    <col min="14342" max="14342" width="10" style="1092" customWidth="1"/>
    <col min="14343" max="14343" width="29.875" style="1092" customWidth="1"/>
    <col min="14344" max="14344" width="10" style="1092" customWidth="1"/>
    <col min="14345" max="14352" width="0" style="1092" hidden="1" customWidth="1"/>
    <col min="14353" max="14360" width="10" style="1092" customWidth="1"/>
    <col min="14361" max="14592" width="10" style="1092"/>
    <col min="14593" max="14593" width="10.375" style="1092" customWidth="1"/>
    <col min="14594" max="14594" width="40.875" style="1092" customWidth="1"/>
    <col min="14595" max="14595" width="17.5" style="1092" customWidth="1"/>
    <col min="14596" max="14596" width="20.5" style="1092" customWidth="1"/>
    <col min="14597" max="14597" width="20" style="1092" customWidth="1"/>
    <col min="14598" max="14598" width="10" style="1092" customWidth="1"/>
    <col min="14599" max="14599" width="29.875" style="1092" customWidth="1"/>
    <col min="14600" max="14600" width="10" style="1092" customWidth="1"/>
    <col min="14601" max="14608" width="0" style="1092" hidden="1" customWidth="1"/>
    <col min="14609" max="14616" width="10" style="1092" customWidth="1"/>
    <col min="14617" max="14848" width="10" style="1092"/>
    <col min="14849" max="14849" width="10.375" style="1092" customWidth="1"/>
    <col min="14850" max="14850" width="40.875" style="1092" customWidth="1"/>
    <col min="14851" max="14851" width="17.5" style="1092" customWidth="1"/>
    <col min="14852" max="14852" width="20.5" style="1092" customWidth="1"/>
    <col min="14853" max="14853" width="20" style="1092" customWidth="1"/>
    <col min="14854" max="14854" width="10" style="1092" customWidth="1"/>
    <col min="14855" max="14855" width="29.875" style="1092" customWidth="1"/>
    <col min="14856" max="14856" width="10" style="1092" customWidth="1"/>
    <col min="14857" max="14864" width="0" style="1092" hidden="1" customWidth="1"/>
    <col min="14865" max="14872" width="10" style="1092" customWidth="1"/>
    <col min="14873" max="15104" width="10" style="1092"/>
    <col min="15105" max="15105" width="10.375" style="1092" customWidth="1"/>
    <col min="15106" max="15106" width="40.875" style="1092" customWidth="1"/>
    <col min="15107" max="15107" width="17.5" style="1092" customWidth="1"/>
    <col min="15108" max="15108" width="20.5" style="1092" customWidth="1"/>
    <col min="15109" max="15109" width="20" style="1092" customWidth="1"/>
    <col min="15110" max="15110" width="10" style="1092" customWidth="1"/>
    <col min="15111" max="15111" width="29.875" style="1092" customWidth="1"/>
    <col min="15112" max="15112" width="10" style="1092" customWidth="1"/>
    <col min="15113" max="15120" width="0" style="1092" hidden="1" customWidth="1"/>
    <col min="15121" max="15128" width="10" style="1092" customWidth="1"/>
    <col min="15129" max="15360" width="10" style="1092"/>
    <col min="15361" max="15361" width="10.375" style="1092" customWidth="1"/>
    <col min="15362" max="15362" width="40.875" style="1092" customWidth="1"/>
    <col min="15363" max="15363" width="17.5" style="1092" customWidth="1"/>
    <col min="15364" max="15364" width="20.5" style="1092" customWidth="1"/>
    <col min="15365" max="15365" width="20" style="1092" customWidth="1"/>
    <col min="15366" max="15366" width="10" style="1092" customWidth="1"/>
    <col min="15367" max="15367" width="29.875" style="1092" customWidth="1"/>
    <col min="15368" max="15368" width="10" style="1092" customWidth="1"/>
    <col min="15369" max="15376" width="0" style="1092" hidden="1" customWidth="1"/>
    <col min="15377" max="15384" width="10" style="1092" customWidth="1"/>
    <col min="15385" max="15616" width="10" style="1092"/>
    <col min="15617" max="15617" width="10.375" style="1092" customWidth="1"/>
    <col min="15618" max="15618" width="40.875" style="1092" customWidth="1"/>
    <col min="15619" max="15619" width="17.5" style="1092" customWidth="1"/>
    <col min="15620" max="15620" width="20.5" style="1092" customWidth="1"/>
    <col min="15621" max="15621" width="20" style="1092" customWidth="1"/>
    <col min="15622" max="15622" width="10" style="1092" customWidth="1"/>
    <col min="15623" max="15623" width="29.875" style="1092" customWidth="1"/>
    <col min="15624" max="15624" width="10" style="1092" customWidth="1"/>
    <col min="15625" max="15632" width="0" style="1092" hidden="1" customWidth="1"/>
    <col min="15633" max="15640" width="10" style="1092" customWidth="1"/>
    <col min="15641" max="15872" width="10" style="1092"/>
    <col min="15873" max="15873" width="10.375" style="1092" customWidth="1"/>
    <col min="15874" max="15874" width="40.875" style="1092" customWidth="1"/>
    <col min="15875" max="15875" width="17.5" style="1092" customWidth="1"/>
    <col min="15876" max="15876" width="20.5" style="1092" customWidth="1"/>
    <col min="15877" max="15877" width="20" style="1092" customWidth="1"/>
    <col min="15878" max="15878" width="10" style="1092" customWidth="1"/>
    <col min="15879" max="15879" width="29.875" style="1092" customWidth="1"/>
    <col min="15880" max="15880" width="10" style="1092" customWidth="1"/>
    <col min="15881" max="15888" width="0" style="1092" hidden="1" customWidth="1"/>
    <col min="15889" max="15896" width="10" style="1092" customWidth="1"/>
    <col min="15897" max="16128" width="10" style="1092"/>
    <col min="16129" max="16129" width="10.375" style="1092" customWidth="1"/>
    <col min="16130" max="16130" width="40.875" style="1092" customWidth="1"/>
    <col min="16131" max="16131" width="17.5" style="1092" customWidth="1"/>
    <col min="16132" max="16132" width="20.5" style="1092" customWidth="1"/>
    <col min="16133" max="16133" width="20" style="1092" customWidth="1"/>
    <col min="16134" max="16134" width="10" style="1092" customWidth="1"/>
    <col min="16135" max="16135" width="29.875" style="1092" customWidth="1"/>
    <col min="16136" max="16136" width="10" style="1092" customWidth="1"/>
    <col min="16137" max="16144" width="0" style="1092" hidden="1" customWidth="1"/>
    <col min="16145" max="16152" width="10" style="1092" customWidth="1"/>
    <col min="16153" max="16384" width="10" style="1092"/>
  </cols>
  <sheetData>
    <row r="1" spans="1:15" ht="18" customHeight="1">
      <c r="A1" s="65" t="str">
        <f>'Sch-1'!A1</f>
        <v>Spec. No.: CC-CS/1003-WR2/SS-4037/3/G10</v>
      </c>
      <c r="B1" s="66"/>
      <c r="C1" s="67"/>
      <c r="D1" s="67"/>
      <c r="E1" s="9" t="s">
        <v>442</v>
      </c>
    </row>
    <row r="2" spans="1:15" ht="8.1" customHeight="1">
      <c r="A2" s="5"/>
      <c r="B2" s="14"/>
      <c r="C2" s="7"/>
      <c r="D2" s="7"/>
      <c r="E2" s="2"/>
      <c r="F2" s="184"/>
    </row>
    <row r="3" spans="1:15" ht="56.25" customHeight="1">
      <c r="A3" s="1691" t="str">
        <f>'Sch-1'!A3:O3</f>
        <v>Substation Package SS-59 for extension of 220kV Itarsi S/s and 220kV Rewa S/s under consultancy services to MPPTCL</v>
      </c>
      <c r="B3" s="1691"/>
      <c r="C3" s="1691"/>
      <c r="D3" s="1691"/>
      <c r="E3" s="1691"/>
    </row>
    <row r="4" spans="1:15" ht="21.95" customHeight="1">
      <c r="A4" s="1692" t="s">
        <v>637</v>
      </c>
      <c r="B4" s="1692"/>
      <c r="C4" s="1692"/>
      <c r="D4" s="1692"/>
      <c r="E4" s="1692"/>
    </row>
    <row r="5" spans="1:15" ht="12" customHeight="1">
      <c r="A5" s="1075"/>
      <c r="B5" s="1076"/>
      <c r="C5" s="1076"/>
      <c r="D5" s="1076"/>
      <c r="E5" s="1076"/>
    </row>
    <row r="6" spans="1:15" ht="18" customHeight="1">
      <c r="A6" s="35" t="str">
        <f>'[2]Sch-1'!A7</f>
        <v>Bidder’s Name and Address (Sole Bidder) :</v>
      </c>
      <c r="D6" s="1078" t="s">
        <v>405</v>
      </c>
    </row>
    <row r="7" spans="1:15" ht="18" customHeight="1">
      <c r="A7" s="152" t="str">
        <f>'[2]Sch-1'!A8</f>
        <v/>
      </c>
      <c r="D7" s="1079" t="str">
        <f>'[2]Sch-1'!I8</f>
        <v>Contracts Services, 3rd Floor</v>
      </c>
    </row>
    <row r="8" spans="1:15" ht="18" customHeight="1">
      <c r="A8" s="1080" t="s">
        <v>421</v>
      </c>
      <c r="B8" s="1686" t="str">
        <f>'Sch-4'!B8:O8</f>
        <v/>
      </c>
      <c r="C8" s="1686"/>
      <c r="D8" s="1079" t="str">
        <f>'[2]Sch-1'!I9</f>
        <v>Power Grid Corporation of India Ltd.,</v>
      </c>
    </row>
    <row r="9" spans="1:15" ht="18" customHeight="1">
      <c r="A9" s="1080" t="s">
        <v>422</v>
      </c>
      <c r="B9" s="1686" t="str">
        <f>'Sch-4'!B9:O9</f>
        <v/>
      </c>
      <c r="C9" s="1686"/>
      <c r="D9" s="1079" t="str">
        <f>'[2]Sch-1'!I10</f>
        <v>"Saudamini", Plot No.-2</v>
      </c>
    </row>
    <row r="10" spans="1:15" ht="18" customHeight="1">
      <c r="A10" s="1081"/>
      <c r="B10" s="1686" t="str">
        <f>'Sch-4'!B10:O10</f>
        <v/>
      </c>
      <c r="C10" s="1686"/>
      <c r="D10" s="1079" t="str">
        <f>'[2]Sch-1'!I11</f>
        <v xml:space="preserve">Sector-29, </v>
      </c>
    </row>
    <row r="11" spans="1:15" ht="18" customHeight="1">
      <c r="A11" s="1081"/>
      <c r="B11" s="1686" t="str">
        <f>'Sch-4'!B11:O11</f>
        <v/>
      </c>
      <c r="C11" s="1686"/>
      <c r="D11" s="1079" t="str">
        <f>'[2]Sch-1'!I12</f>
        <v>Gurgaon (Haryana) - 122001</v>
      </c>
    </row>
    <row r="12" spans="1:15" ht="8.1" customHeight="1"/>
    <row r="13" spans="1:15" ht="21.95" customHeight="1">
      <c r="A13" s="1082" t="s">
        <v>387</v>
      </c>
      <c r="B13" s="1687" t="s">
        <v>388</v>
      </c>
      <c r="C13" s="1688"/>
      <c r="D13" s="1689" t="s">
        <v>389</v>
      </c>
      <c r="E13" s="1690"/>
      <c r="I13" s="1693" t="s">
        <v>269</v>
      </c>
      <c r="J13" s="1693"/>
      <c r="K13" s="1693"/>
      <c r="M13" s="1693" t="s">
        <v>307</v>
      </c>
      <c r="N13" s="1693"/>
      <c r="O13" s="1693"/>
    </row>
    <row r="14" spans="1:15" ht="18" customHeight="1">
      <c r="A14" s="1083" t="s">
        <v>390</v>
      </c>
      <c r="B14" s="1694" t="s">
        <v>632</v>
      </c>
      <c r="C14" s="1695"/>
      <c r="D14" s="1094"/>
      <c r="E14" s="1095"/>
      <c r="I14" s="1096" t="s">
        <v>247</v>
      </c>
      <c r="K14" s="1096" t="e">
        <f>ROUND('[2]Sch-1'!#REF!*#REF!,0)</f>
        <v>#REF!</v>
      </c>
      <c r="M14" s="1096" t="s">
        <v>247</v>
      </c>
      <c r="O14" s="1096" t="e">
        <f>ROUND('[2]Sch-1'!#REF!*#REF!,0)</f>
        <v>#REF!</v>
      </c>
    </row>
    <row r="15" spans="1:15" ht="75" customHeight="1">
      <c r="A15" s="1084"/>
      <c r="B15" s="1696" t="s">
        <v>633</v>
      </c>
      <c r="C15" s="1697"/>
      <c r="D15" s="1698">
        <f>'Sch-1'!P135</f>
        <v>0</v>
      </c>
      <c r="E15" s="1699"/>
      <c r="G15" s="1097"/>
    </row>
    <row r="16" spans="1:15" ht="18" customHeight="1">
      <c r="A16" s="1083" t="s">
        <v>392</v>
      </c>
      <c r="B16" s="1694" t="s">
        <v>634</v>
      </c>
      <c r="C16" s="1695"/>
      <c r="D16" s="1098"/>
      <c r="E16" s="1095"/>
      <c r="I16" s="1096" t="s">
        <v>270</v>
      </c>
      <c r="K16" s="1099">
        <f>IF(ISERROR(ROUND((#REF!+#REF!)*#REF!,0)),0, ROUND((#REF!+#REF!)*#REF!,0))</f>
        <v>0</v>
      </c>
      <c r="M16" s="1096" t="s">
        <v>270</v>
      </c>
      <c r="O16" s="1099">
        <f>IF(ISERROR(ROUND((#REF!+#REF!)*#REF!,0)),0, ROUND((#REF!+#REF!)*#REF!,0))</f>
        <v>0</v>
      </c>
    </row>
    <row r="17" spans="1:15" ht="35.25" customHeight="1">
      <c r="A17" s="1084"/>
      <c r="B17" s="1696" t="s">
        <v>635</v>
      </c>
      <c r="C17" s="1697"/>
      <c r="D17" s="1698">
        <f>'Sch-3 '!Q164+'Sch-4'!S23</f>
        <v>0</v>
      </c>
      <c r="E17" s="1699"/>
      <c r="G17" s="1100"/>
      <c r="I17" s="1101" t="e">
        <f>#REF!/'[2]Sch-1'!#REF!</f>
        <v>#REF!</v>
      </c>
      <c r="K17" s="1093" t="e">
        <f>'[2]Sch-1'!#REF!</f>
        <v>#REF!</v>
      </c>
      <c r="M17" s="1101" t="e">
        <f>I17</f>
        <v>#REF!</v>
      </c>
      <c r="O17" s="1093" t="e">
        <f>'[2]Sch-1'!#REF!</f>
        <v>#REF!</v>
      </c>
    </row>
    <row r="18" spans="1:15" ht="18" customHeight="1">
      <c r="A18" s="1700"/>
      <c r="B18" s="1701" t="s">
        <v>636</v>
      </c>
      <c r="C18" s="1702"/>
      <c r="D18" s="1703">
        <f>D15+D17</f>
        <v>0</v>
      </c>
      <c r="E18" s="1704"/>
      <c r="I18" s="1093" t="s">
        <v>298</v>
      </c>
      <c r="K18" s="1102" t="e">
        <f>K14+K16+#REF!</f>
        <v>#REF!</v>
      </c>
      <c r="M18" s="1093" t="s">
        <v>308</v>
      </c>
      <c r="O18" s="1102" t="e">
        <f>O14+O16+#REF!</f>
        <v>#REF!</v>
      </c>
    </row>
    <row r="19" spans="1:15" ht="15.75">
      <c r="A19" s="1700"/>
      <c r="B19" s="1705"/>
      <c r="C19" s="1706"/>
      <c r="D19" s="1707"/>
      <c r="E19" s="1708"/>
    </row>
    <row r="20" spans="1:15" ht="18" customHeight="1">
      <c r="A20" s="1085"/>
      <c r="B20" s="1086"/>
      <c r="C20" s="1086"/>
      <c r="D20" s="1087"/>
      <c r="E20" s="1087"/>
    </row>
    <row r="21" spans="1:15" ht="30" customHeight="1">
      <c r="A21" s="39" t="s">
        <v>84</v>
      </c>
      <c r="B21" s="117" t="str">
        <f>'Sch-1'!B142</f>
        <v>--</v>
      </c>
      <c r="C21" s="40" t="s">
        <v>417</v>
      </c>
      <c r="D21" s="1088" t="str">
        <f>'Sch-1'!N142</f>
        <v/>
      </c>
      <c r="F21" s="263"/>
    </row>
    <row r="22" spans="1:15" ht="30" customHeight="1">
      <c r="A22" s="39" t="s">
        <v>476</v>
      </c>
      <c r="B22" s="109" t="str">
        <f>'Sch-1'!B143</f>
        <v/>
      </c>
      <c r="C22" s="40" t="s">
        <v>418</v>
      </c>
      <c r="D22" s="1088" t="str">
        <f>'Sch-1'!N143</f>
        <v/>
      </c>
      <c r="F22" s="263"/>
    </row>
    <row r="23" spans="1:15" ht="30" customHeight="1">
      <c r="A23" s="183"/>
      <c r="B23" s="182"/>
      <c r="C23" s="40"/>
      <c r="D23" s="1074"/>
      <c r="E23" s="1074"/>
      <c r="F23" s="263"/>
    </row>
    <row r="24" spans="1:15" ht="33" customHeight="1">
      <c r="A24" s="183"/>
      <c r="B24" s="182"/>
      <c r="C24" s="184"/>
      <c r="D24" s="213"/>
      <c r="E24" s="1089"/>
      <c r="F24" s="263"/>
    </row>
    <row r="25" spans="1:15" ht="21.95" customHeight="1">
      <c r="A25" s="1090"/>
      <c r="B25" s="1090"/>
      <c r="C25" s="1090"/>
      <c r="D25" s="1090"/>
      <c r="E25" s="1091"/>
    </row>
    <row r="26" spans="1:15" ht="21.95" customHeight="1">
      <c r="A26" s="1090"/>
      <c r="B26" s="1090"/>
      <c r="C26" s="1090"/>
      <c r="D26" s="1090"/>
      <c r="E26" s="1091"/>
    </row>
    <row r="27" spans="1:15" ht="21.95" customHeight="1">
      <c r="A27" s="1090"/>
      <c r="B27" s="1090"/>
      <c r="C27" s="1090"/>
      <c r="D27" s="1090"/>
      <c r="E27" s="1091"/>
    </row>
    <row r="28" spans="1:15" ht="21.95" customHeight="1">
      <c r="A28" s="1090"/>
      <c r="B28" s="1090"/>
      <c r="C28" s="1090"/>
      <c r="D28" s="1090"/>
      <c r="E28" s="1091"/>
    </row>
    <row r="29" spans="1:15" ht="21.95" customHeight="1">
      <c r="A29" s="1090"/>
      <c r="B29" s="1090"/>
      <c r="C29" s="1090"/>
      <c r="D29" s="1090"/>
      <c r="E29" s="1091"/>
    </row>
    <row r="30" spans="1:15" ht="21.95" customHeight="1">
      <c r="A30" s="1090"/>
      <c r="B30" s="1090"/>
      <c r="C30" s="1090"/>
      <c r="D30" s="1090"/>
      <c r="E30" s="1091"/>
    </row>
    <row r="31" spans="1:15" ht="24.95" customHeight="1">
      <c r="A31" s="1089"/>
      <c r="B31" s="1089"/>
      <c r="C31" s="1089"/>
      <c r="D31" s="1089"/>
      <c r="E31" s="1089"/>
    </row>
    <row r="32" spans="1:15" ht="24.95" customHeight="1">
      <c r="A32" s="1089"/>
      <c r="B32" s="1089"/>
      <c r="C32" s="1089"/>
      <c r="D32" s="1089"/>
      <c r="E32" s="1089"/>
    </row>
    <row r="33" spans="1:5" ht="24.95" customHeight="1">
      <c r="A33" s="1089"/>
      <c r="B33" s="1089"/>
      <c r="C33" s="1089"/>
      <c r="D33" s="1089"/>
      <c r="E33" s="1089"/>
    </row>
    <row r="34" spans="1:5" ht="24.95" customHeight="1">
      <c r="A34" s="1089"/>
      <c r="B34" s="1089"/>
      <c r="C34" s="1089"/>
      <c r="D34" s="1089"/>
      <c r="E34" s="1089"/>
    </row>
    <row r="35" spans="1:5" ht="24.95" customHeight="1">
      <c r="A35" s="1089"/>
      <c r="B35" s="1089"/>
      <c r="C35" s="1089"/>
      <c r="D35" s="1089"/>
      <c r="E35" s="1089"/>
    </row>
    <row r="36" spans="1:5" ht="24.95" customHeight="1">
      <c r="A36" s="1089"/>
      <c r="B36" s="1089"/>
      <c r="C36" s="1089"/>
      <c r="D36" s="1089"/>
      <c r="E36" s="1089"/>
    </row>
    <row r="37" spans="1:5" ht="24.95" customHeight="1">
      <c r="A37" s="1089"/>
      <c r="B37" s="1089"/>
      <c r="C37" s="1089"/>
      <c r="D37" s="1089"/>
      <c r="E37" s="1089"/>
    </row>
    <row r="38" spans="1:5" ht="24.95" customHeight="1">
      <c r="A38" s="1089"/>
      <c r="B38" s="1089"/>
      <c r="C38" s="1089"/>
      <c r="D38" s="1089"/>
      <c r="E38" s="1089"/>
    </row>
    <row r="39" spans="1:5" ht="24.95" customHeight="1">
      <c r="A39" s="1089"/>
      <c r="B39" s="1089"/>
      <c r="C39" s="1089"/>
      <c r="D39" s="1089"/>
      <c r="E39" s="1089"/>
    </row>
    <row r="40" spans="1:5" ht="24.95" customHeight="1">
      <c r="A40" s="1089"/>
      <c r="B40" s="1089"/>
      <c r="C40" s="1089"/>
      <c r="D40" s="1089"/>
      <c r="E40" s="1089"/>
    </row>
    <row r="41" spans="1:5" ht="24.95" customHeight="1">
      <c r="A41" s="1089"/>
      <c r="B41" s="1089"/>
      <c r="C41" s="1089"/>
      <c r="D41" s="1089"/>
      <c r="E41" s="1089"/>
    </row>
    <row r="42" spans="1:5" ht="24.95" customHeight="1">
      <c r="A42" s="1089"/>
      <c r="B42" s="1089"/>
      <c r="C42" s="1089"/>
      <c r="D42" s="1089"/>
      <c r="E42" s="1089"/>
    </row>
    <row r="43" spans="1:5" ht="24.95" customHeight="1">
      <c r="A43" s="1089"/>
      <c r="B43" s="1089"/>
      <c r="C43" s="1089"/>
      <c r="D43" s="1089"/>
      <c r="E43" s="1089"/>
    </row>
    <row r="44" spans="1:5" ht="24.95" customHeight="1">
      <c r="A44" s="1089"/>
      <c r="B44" s="1089"/>
      <c r="C44" s="1089"/>
      <c r="D44" s="1089"/>
      <c r="E44" s="1089"/>
    </row>
    <row r="45" spans="1:5" ht="24.95" customHeight="1">
      <c r="A45" s="1089"/>
      <c r="B45" s="1089"/>
      <c r="C45" s="1089"/>
      <c r="D45" s="1089"/>
      <c r="E45" s="1089"/>
    </row>
    <row r="46" spans="1:5" ht="24.95" customHeight="1">
      <c r="A46" s="1089"/>
      <c r="B46" s="1089"/>
      <c r="C46" s="1089"/>
      <c r="D46" s="1089"/>
      <c r="E46" s="1089"/>
    </row>
    <row r="47" spans="1:5" ht="24.95" customHeight="1">
      <c r="A47" s="1089"/>
      <c r="B47" s="1089"/>
      <c r="C47" s="1089"/>
      <c r="D47" s="1089"/>
      <c r="E47" s="1089"/>
    </row>
    <row r="48" spans="1:5" ht="24.95" customHeight="1">
      <c r="A48" s="1089"/>
      <c r="B48" s="1089"/>
      <c r="C48" s="1089"/>
      <c r="D48" s="1089"/>
      <c r="E48" s="1089"/>
    </row>
    <row r="49" spans="1:5" ht="24.95" customHeight="1">
      <c r="A49" s="1089"/>
      <c r="B49" s="1089"/>
      <c r="C49" s="1089"/>
      <c r="D49" s="1089"/>
      <c r="E49" s="1089"/>
    </row>
    <row r="50" spans="1:5" ht="24.95" customHeight="1">
      <c r="A50" s="1089"/>
      <c r="B50" s="1089"/>
      <c r="C50" s="1089"/>
      <c r="D50" s="1089"/>
      <c r="E50" s="1089"/>
    </row>
    <row r="51" spans="1:5" ht="24.95" customHeight="1">
      <c r="A51" s="1089"/>
      <c r="B51" s="1089"/>
      <c r="C51" s="1089"/>
      <c r="D51" s="1089"/>
      <c r="E51" s="1089"/>
    </row>
    <row r="52" spans="1:5" ht="24.95" customHeight="1">
      <c r="A52" s="1089"/>
      <c r="B52" s="1089"/>
      <c r="C52" s="1089"/>
      <c r="D52" s="1089"/>
      <c r="E52" s="1089"/>
    </row>
    <row r="53" spans="1:5" ht="24.95" customHeight="1">
      <c r="A53" s="1089"/>
      <c r="B53" s="1089"/>
      <c r="C53" s="1089"/>
      <c r="D53" s="1089"/>
      <c r="E53" s="1089"/>
    </row>
    <row r="54" spans="1:5">
      <c r="A54" s="1089"/>
      <c r="B54" s="1089"/>
      <c r="C54" s="1089"/>
      <c r="D54" s="1089"/>
      <c r="E54" s="1089"/>
    </row>
    <row r="55" spans="1:5">
      <c r="A55" s="1089"/>
      <c r="B55" s="1089"/>
      <c r="C55" s="1089"/>
      <c r="D55" s="1089"/>
      <c r="E55" s="1089"/>
    </row>
    <row r="56" spans="1:5">
      <c r="A56" s="1089"/>
      <c r="B56" s="1089"/>
      <c r="C56" s="1089"/>
      <c r="D56" s="1089"/>
      <c r="E56" s="1089"/>
    </row>
    <row r="57" spans="1:5">
      <c r="A57" s="1089"/>
      <c r="B57" s="1089"/>
      <c r="C57" s="1089"/>
      <c r="D57" s="1089"/>
      <c r="E57" s="1089"/>
    </row>
    <row r="58" spans="1:5">
      <c r="A58" s="1089"/>
      <c r="B58" s="1089"/>
      <c r="C58" s="1089"/>
      <c r="D58" s="1089"/>
      <c r="E58" s="1089"/>
    </row>
    <row r="59" spans="1:5">
      <c r="A59" s="1089"/>
      <c r="B59" s="1089"/>
      <c r="C59" s="1089"/>
      <c r="D59" s="1089"/>
      <c r="E59" s="1089"/>
    </row>
    <row r="60" spans="1:5">
      <c r="A60" s="1089"/>
      <c r="B60" s="1089"/>
      <c r="C60" s="1089"/>
      <c r="D60" s="1089"/>
      <c r="E60" s="1089"/>
    </row>
    <row r="61" spans="1:5">
      <c r="A61" s="1089"/>
      <c r="B61" s="1089"/>
      <c r="C61" s="1089"/>
      <c r="D61" s="1089"/>
      <c r="E61" s="1089"/>
    </row>
    <row r="62" spans="1:5">
      <c r="A62" s="1089"/>
      <c r="B62" s="1089"/>
      <c r="C62" s="1089"/>
      <c r="D62" s="1089"/>
      <c r="E62" s="1089"/>
    </row>
    <row r="63" spans="1:5">
      <c r="A63" s="1089"/>
      <c r="B63" s="1089"/>
      <c r="C63" s="1089"/>
      <c r="D63" s="1089"/>
      <c r="E63" s="1089"/>
    </row>
    <row r="64" spans="1:5">
      <c r="A64" s="1089"/>
      <c r="B64" s="1089"/>
      <c r="C64" s="1089"/>
      <c r="D64" s="1089"/>
      <c r="E64" s="1089"/>
    </row>
    <row r="65" spans="1:5">
      <c r="A65" s="1089"/>
      <c r="B65" s="1089"/>
      <c r="C65" s="1089"/>
      <c r="D65" s="1089"/>
      <c r="E65" s="1089"/>
    </row>
    <row r="66" spans="1:5">
      <c r="A66" s="1089"/>
      <c r="B66" s="1089"/>
      <c r="C66" s="1089"/>
      <c r="D66" s="1089"/>
      <c r="E66" s="1089"/>
    </row>
    <row r="67" spans="1:5">
      <c r="A67" s="1089"/>
      <c r="B67" s="1089"/>
      <c r="C67" s="1089"/>
      <c r="D67" s="1089"/>
      <c r="E67" s="1089"/>
    </row>
    <row r="68" spans="1:5">
      <c r="A68" s="1089"/>
      <c r="B68" s="1089"/>
      <c r="C68" s="1089"/>
      <c r="D68" s="1089"/>
      <c r="E68" s="1089"/>
    </row>
    <row r="69" spans="1:5">
      <c r="A69" s="1089"/>
      <c r="B69" s="1089"/>
      <c r="C69" s="1089"/>
      <c r="D69" s="1089"/>
      <c r="E69" s="1089"/>
    </row>
    <row r="70" spans="1:5">
      <c r="A70" s="1089"/>
      <c r="B70" s="1089"/>
      <c r="C70" s="1089"/>
      <c r="D70" s="1089"/>
      <c r="E70" s="1089"/>
    </row>
    <row r="71" spans="1:5">
      <c r="A71" s="1089"/>
      <c r="B71" s="1089"/>
      <c r="C71" s="1089"/>
      <c r="D71" s="1089"/>
      <c r="E71" s="1089"/>
    </row>
  </sheetData>
  <sheetProtection password="BDF0" sheet="1" objects="1" scenarios="1" formatColumns="0" formatRows="0" selectLockedCells="1"/>
  <dataConsolidate/>
  <customSheetViews>
    <customSheetView guid="{1A69D62F-E881-40D6-8A9A-90D0B2FD17F9}" showPageBreaks="1" printArea="1" hiddenColumns="1" view="pageBreakPreview">
      <selection activeCell="H20" sqref="H20"/>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FEA3959-92A6-4B7E-927B-087EAC5E7414}" showPageBreaks="1" printArea="1" hiddenColumns="1" view="pageBreakPreview" topLeftCell="A16">
      <selection activeCell="E25" sqref="E2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6F13BD3-B96C-452C-968D-78F6E5959979}" showPageBreaks="1" printArea="1" hiddenColumns="1" view="pageBreakPreview">
      <selection activeCell="G23" sqref="G2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21">
    <mergeCell ref="A18:A19"/>
    <mergeCell ref="B18:C18"/>
    <mergeCell ref="D18:E18"/>
    <mergeCell ref="B19:C19"/>
    <mergeCell ref="D19:E19"/>
    <mergeCell ref="I13:K13"/>
    <mergeCell ref="M13:O13"/>
    <mergeCell ref="B14:C14"/>
    <mergeCell ref="B16:C16"/>
    <mergeCell ref="B17:C17"/>
    <mergeCell ref="D17:E17"/>
    <mergeCell ref="B15:C15"/>
    <mergeCell ref="D15:E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Sales Tax here."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dataValidation allowBlank="1" showInputMessage="1" showErrorMessage="1" prompt="You may write remarks regarding Excise Duty here."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K71"/>
  <sheetViews>
    <sheetView view="pageBreakPreview" zoomScaleNormal="90" zoomScaleSheetLayoutView="100" workbookViewId="0">
      <selection activeCell="H19" sqref="H19"/>
    </sheetView>
  </sheetViews>
  <sheetFormatPr defaultColWidth="10" defaultRowHeight="16.5"/>
  <cols>
    <col min="1" max="1" width="10.375" style="1077" customWidth="1"/>
    <col min="2" max="2" width="40.875" style="1077" customWidth="1"/>
    <col min="3" max="3" width="17.5" style="1077" customWidth="1"/>
    <col min="4" max="4" width="20.5" style="1077" customWidth="1"/>
    <col min="5" max="5" width="20" style="1077" customWidth="1"/>
    <col min="6" max="11" width="10" style="1074" customWidth="1"/>
    <col min="12" max="256" width="10" style="1092"/>
    <col min="257" max="257" width="10.375" style="1092" customWidth="1"/>
    <col min="258" max="258" width="40.875" style="1092" customWidth="1"/>
    <col min="259" max="259" width="17.5" style="1092" customWidth="1"/>
    <col min="260" max="260" width="20.5" style="1092" customWidth="1"/>
    <col min="261" max="261" width="20" style="1092" customWidth="1"/>
    <col min="262" max="267" width="10" style="1092" customWidth="1"/>
    <col min="268" max="512" width="10" style="1092"/>
    <col min="513" max="513" width="10.375" style="1092" customWidth="1"/>
    <col min="514" max="514" width="40.875" style="1092" customWidth="1"/>
    <col min="515" max="515" width="17.5" style="1092" customWidth="1"/>
    <col min="516" max="516" width="20.5" style="1092" customWidth="1"/>
    <col min="517" max="517" width="20" style="1092" customWidth="1"/>
    <col min="518" max="523" width="10" style="1092" customWidth="1"/>
    <col min="524" max="768" width="10" style="1092"/>
    <col min="769" max="769" width="10.375" style="1092" customWidth="1"/>
    <col min="770" max="770" width="40.875" style="1092" customWidth="1"/>
    <col min="771" max="771" width="17.5" style="1092" customWidth="1"/>
    <col min="772" max="772" width="20.5" style="1092" customWidth="1"/>
    <col min="773" max="773" width="20" style="1092" customWidth="1"/>
    <col min="774" max="779" width="10" style="1092" customWidth="1"/>
    <col min="780" max="1024" width="10" style="1092"/>
    <col min="1025" max="1025" width="10.375" style="1092" customWidth="1"/>
    <col min="1026" max="1026" width="40.875" style="1092" customWidth="1"/>
    <col min="1027" max="1027" width="17.5" style="1092" customWidth="1"/>
    <col min="1028" max="1028" width="20.5" style="1092" customWidth="1"/>
    <col min="1029" max="1029" width="20" style="1092" customWidth="1"/>
    <col min="1030" max="1035" width="10" style="1092" customWidth="1"/>
    <col min="1036" max="1280" width="10" style="1092"/>
    <col min="1281" max="1281" width="10.375" style="1092" customWidth="1"/>
    <col min="1282" max="1282" width="40.875" style="1092" customWidth="1"/>
    <col min="1283" max="1283" width="17.5" style="1092" customWidth="1"/>
    <col min="1284" max="1284" width="20.5" style="1092" customWidth="1"/>
    <col min="1285" max="1285" width="20" style="1092" customWidth="1"/>
    <col min="1286" max="1291" width="10" style="1092" customWidth="1"/>
    <col min="1292" max="1536" width="10" style="1092"/>
    <col min="1537" max="1537" width="10.375" style="1092" customWidth="1"/>
    <col min="1538" max="1538" width="40.875" style="1092" customWidth="1"/>
    <col min="1539" max="1539" width="17.5" style="1092" customWidth="1"/>
    <col min="1540" max="1540" width="20.5" style="1092" customWidth="1"/>
    <col min="1541" max="1541" width="20" style="1092" customWidth="1"/>
    <col min="1542" max="1547" width="10" style="1092" customWidth="1"/>
    <col min="1548" max="1792" width="10" style="1092"/>
    <col min="1793" max="1793" width="10.375" style="1092" customWidth="1"/>
    <col min="1794" max="1794" width="40.875" style="1092" customWidth="1"/>
    <col min="1795" max="1795" width="17.5" style="1092" customWidth="1"/>
    <col min="1796" max="1796" width="20.5" style="1092" customWidth="1"/>
    <col min="1797" max="1797" width="20" style="1092" customWidth="1"/>
    <col min="1798" max="1803" width="10" style="1092" customWidth="1"/>
    <col min="1804" max="2048" width="10" style="1092"/>
    <col min="2049" max="2049" width="10.375" style="1092" customWidth="1"/>
    <col min="2050" max="2050" width="40.875" style="1092" customWidth="1"/>
    <col min="2051" max="2051" width="17.5" style="1092" customWidth="1"/>
    <col min="2052" max="2052" width="20.5" style="1092" customWidth="1"/>
    <col min="2053" max="2053" width="20" style="1092" customWidth="1"/>
    <col min="2054" max="2059" width="10" style="1092" customWidth="1"/>
    <col min="2060" max="2304" width="10" style="1092"/>
    <col min="2305" max="2305" width="10.375" style="1092" customWidth="1"/>
    <col min="2306" max="2306" width="40.875" style="1092" customWidth="1"/>
    <col min="2307" max="2307" width="17.5" style="1092" customWidth="1"/>
    <col min="2308" max="2308" width="20.5" style="1092" customWidth="1"/>
    <col min="2309" max="2309" width="20" style="1092" customWidth="1"/>
    <col min="2310" max="2315" width="10" style="1092" customWidth="1"/>
    <col min="2316" max="2560" width="10" style="1092"/>
    <col min="2561" max="2561" width="10.375" style="1092" customWidth="1"/>
    <col min="2562" max="2562" width="40.875" style="1092" customWidth="1"/>
    <col min="2563" max="2563" width="17.5" style="1092" customWidth="1"/>
    <col min="2564" max="2564" width="20.5" style="1092" customWidth="1"/>
    <col min="2565" max="2565" width="20" style="1092" customWidth="1"/>
    <col min="2566" max="2571" width="10" style="1092" customWidth="1"/>
    <col min="2572" max="2816" width="10" style="1092"/>
    <col min="2817" max="2817" width="10.375" style="1092" customWidth="1"/>
    <col min="2818" max="2818" width="40.875" style="1092" customWidth="1"/>
    <col min="2819" max="2819" width="17.5" style="1092" customWidth="1"/>
    <col min="2820" max="2820" width="20.5" style="1092" customWidth="1"/>
    <col min="2821" max="2821" width="20" style="1092" customWidth="1"/>
    <col min="2822" max="2827" width="10" style="1092" customWidth="1"/>
    <col min="2828" max="3072" width="10" style="1092"/>
    <col min="3073" max="3073" width="10.375" style="1092" customWidth="1"/>
    <col min="3074" max="3074" width="40.875" style="1092" customWidth="1"/>
    <col min="3075" max="3075" width="17.5" style="1092" customWidth="1"/>
    <col min="3076" max="3076" width="20.5" style="1092" customWidth="1"/>
    <col min="3077" max="3077" width="20" style="1092" customWidth="1"/>
    <col min="3078" max="3083" width="10" style="1092" customWidth="1"/>
    <col min="3084" max="3328" width="10" style="1092"/>
    <col min="3329" max="3329" width="10.375" style="1092" customWidth="1"/>
    <col min="3330" max="3330" width="40.875" style="1092" customWidth="1"/>
    <col min="3331" max="3331" width="17.5" style="1092" customWidth="1"/>
    <col min="3332" max="3332" width="20.5" style="1092" customWidth="1"/>
    <col min="3333" max="3333" width="20" style="1092" customWidth="1"/>
    <col min="3334" max="3339" width="10" style="1092" customWidth="1"/>
    <col min="3340" max="3584" width="10" style="1092"/>
    <col min="3585" max="3585" width="10.375" style="1092" customWidth="1"/>
    <col min="3586" max="3586" width="40.875" style="1092" customWidth="1"/>
    <col min="3587" max="3587" width="17.5" style="1092" customWidth="1"/>
    <col min="3588" max="3588" width="20.5" style="1092" customWidth="1"/>
    <col min="3589" max="3589" width="20" style="1092" customWidth="1"/>
    <col min="3590" max="3595" width="10" style="1092" customWidth="1"/>
    <col min="3596" max="3840" width="10" style="1092"/>
    <col min="3841" max="3841" width="10.375" style="1092" customWidth="1"/>
    <col min="3842" max="3842" width="40.875" style="1092" customWidth="1"/>
    <col min="3843" max="3843" width="17.5" style="1092" customWidth="1"/>
    <col min="3844" max="3844" width="20.5" style="1092" customWidth="1"/>
    <col min="3845" max="3845" width="20" style="1092" customWidth="1"/>
    <col min="3846" max="3851" width="10" style="1092" customWidth="1"/>
    <col min="3852" max="4096" width="10" style="1092"/>
    <col min="4097" max="4097" width="10.375" style="1092" customWidth="1"/>
    <col min="4098" max="4098" width="40.875" style="1092" customWidth="1"/>
    <col min="4099" max="4099" width="17.5" style="1092" customWidth="1"/>
    <col min="4100" max="4100" width="20.5" style="1092" customWidth="1"/>
    <col min="4101" max="4101" width="20" style="1092" customWidth="1"/>
    <col min="4102" max="4107" width="10" style="1092" customWidth="1"/>
    <col min="4108" max="4352" width="10" style="1092"/>
    <col min="4353" max="4353" width="10.375" style="1092" customWidth="1"/>
    <col min="4354" max="4354" width="40.875" style="1092" customWidth="1"/>
    <col min="4355" max="4355" width="17.5" style="1092" customWidth="1"/>
    <col min="4356" max="4356" width="20.5" style="1092" customWidth="1"/>
    <col min="4357" max="4357" width="20" style="1092" customWidth="1"/>
    <col min="4358" max="4363" width="10" style="1092" customWidth="1"/>
    <col min="4364" max="4608" width="10" style="1092"/>
    <col min="4609" max="4609" width="10.375" style="1092" customWidth="1"/>
    <col min="4610" max="4610" width="40.875" style="1092" customWidth="1"/>
    <col min="4611" max="4611" width="17.5" style="1092" customWidth="1"/>
    <col min="4612" max="4612" width="20.5" style="1092" customWidth="1"/>
    <col min="4613" max="4613" width="20" style="1092" customWidth="1"/>
    <col min="4614" max="4619" width="10" style="1092" customWidth="1"/>
    <col min="4620" max="4864" width="10" style="1092"/>
    <col min="4865" max="4865" width="10.375" style="1092" customWidth="1"/>
    <col min="4866" max="4866" width="40.875" style="1092" customWidth="1"/>
    <col min="4867" max="4867" width="17.5" style="1092" customWidth="1"/>
    <col min="4868" max="4868" width="20.5" style="1092" customWidth="1"/>
    <col min="4869" max="4869" width="20" style="1092" customWidth="1"/>
    <col min="4870" max="4875" width="10" style="1092" customWidth="1"/>
    <col min="4876" max="5120" width="10" style="1092"/>
    <col min="5121" max="5121" width="10.375" style="1092" customWidth="1"/>
    <col min="5122" max="5122" width="40.875" style="1092" customWidth="1"/>
    <col min="5123" max="5123" width="17.5" style="1092" customWidth="1"/>
    <col min="5124" max="5124" width="20.5" style="1092" customWidth="1"/>
    <col min="5125" max="5125" width="20" style="1092" customWidth="1"/>
    <col min="5126" max="5131" width="10" style="1092" customWidth="1"/>
    <col min="5132" max="5376" width="10" style="1092"/>
    <col min="5377" max="5377" width="10.375" style="1092" customWidth="1"/>
    <col min="5378" max="5378" width="40.875" style="1092" customWidth="1"/>
    <col min="5379" max="5379" width="17.5" style="1092" customWidth="1"/>
    <col min="5380" max="5380" width="20.5" style="1092" customWidth="1"/>
    <col min="5381" max="5381" width="20" style="1092" customWidth="1"/>
    <col min="5382" max="5387" width="10" style="1092" customWidth="1"/>
    <col min="5388" max="5632" width="10" style="1092"/>
    <col min="5633" max="5633" width="10.375" style="1092" customWidth="1"/>
    <col min="5634" max="5634" width="40.875" style="1092" customWidth="1"/>
    <col min="5635" max="5635" width="17.5" style="1092" customWidth="1"/>
    <col min="5636" max="5636" width="20.5" style="1092" customWidth="1"/>
    <col min="5637" max="5637" width="20" style="1092" customWidth="1"/>
    <col min="5638" max="5643" width="10" style="1092" customWidth="1"/>
    <col min="5644" max="5888" width="10" style="1092"/>
    <col min="5889" max="5889" width="10.375" style="1092" customWidth="1"/>
    <col min="5890" max="5890" width="40.875" style="1092" customWidth="1"/>
    <col min="5891" max="5891" width="17.5" style="1092" customWidth="1"/>
    <col min="5892" max="5892" width="20.5" style="1092" customWidth="1"/>
    <col min="5893" max="5893" width="20" style="1092" customWidth="1"/>
    <col min="5894" max="5899" width="10" style="1092" customWidth="1"/>
    <col min="5900" max="6144" width="10" style="1092"/>
    <col min="6145" max="6145" width="10.375" style="1092" customWidth="1"/>
    <col min="6146" max="6146" width="40.875" style="1092" customWidth="1"/>
    <col min="6147" max="6147" width="17.5" style="1092" customWidth="1"/>
    <col min="6148" max="6148" width="20.5" style="1092" customWidth="1"/>
    <col min="6149" max="6149" width="20" style="1092" customWidth="1"/>
    <col min="6150" max="6155" width="10" style="1092" customWidth="1"/>
    <col min="6156" max="6400" width="10" style="1092"/>
    <col min="6401" max="6401" width="10.375" style="1092" customWidth="1"/>
    <col min="6402" max="6402" width="40.875" style="1092" customWidth="1"/>
    <col min="6403" max="6403" width="17.5" style="1092" customWidth="1"/>
    <col min="6404" max="6404" width="20.5" style="1092" customWidth="1"/>
    <col min="6405" max="6405" width="20" style="1092" customWidth="1"/>
    <col min="6406" max="6411" width="10" style="1092" customWidth="1"/>
    <col min="6412" max="6656" width="10" style="1092"/>
    <col min="6657" max="6657" width="10.375" style="1092" customWidth="1"/>
    <col min="6658" max="6658" width="40.875" style="1092" customWidth="1"/>
    <col min="6659" max="6659" width="17.5" style="1092" customWidth="1"/>
    <col min="6660" max="6660" width="20.5" style="1092" customWidth="1"/>
    <col min="6661" max="6661" width="20" style="1092" customWidth="1"/>
    <col min="6662" max="6667" width="10" style="1092" customWidth="1"/>
    <col min="6668" max="6912" width="10" style="1092"/>
    <col min="6913" max="6913" width="10.375" style="1092" customWidth="1"/>
    <col min="6914" max="6914" width="40.875" style="1092" customWidth="1"/>
    <col min="6915" max="6915" width="17.5" style="1092" customWidth="1"/>
    <col min="6916" max="6916" width="20.5" style="1092" customWidth="1"/>
    <col min="6917" max="6917" width="20" style="1092" customWidth="1"/>
    <col min="6918" max="6923" width="10" style="1092" customWidth="1"/>
    <col min="6924" max="7168" width="10" style="1092"/>
    <col min="7169" max="7169" width="10.375" style="1092" customWidth="1"/>
    <col min="7170" max="7170" width="40.875" style="1092" customWidth="1"/>
    <col min="7171" max="7171" width="17.5" style="1092" customWidth="1"/>
    <col min="7172" max="7172" width="20.5" style="1092" customWidth="1"/>
    <col min="7173" max="7173" width="20" style="1092" customWidth="1"/>
    <col min="7174" max="7179" width="10" style="1092" customWidth="1"/>
    <col min="7180" max="7424" width="10" style="1092"/>
    <col min="7425" max="7425" width="10.375" style="1092" customWidth="1"/>
    <col min="7426" max="7426" width="40.875" style="1092" customWidth="1"/>
    <col min="7427" max="7427" width="17.5" style="1092" customWidth="1"/>
    <col min="7428" max="7428" width="20.5" style="1092" customWidth="1"/>
    <col min="7429" max="7429" width="20" style="1092" customWidth="1"/>
    <col min="7430" max="7435" width="10" style="1092" customWidth="1"/>
    <col min="7436" max="7680" width="10" style="1092"/>
    <col min="7681" max="7681" width="10.375" style="1092" customWidth="1"/>
    <col min="7682" max="7682" width="40.875" style="1092" customWidth="1"/>
    <col min="7683" max="7683" width="17.5" style="1092" customWidth="1"/>
    <col min="7684" max="7684" width="20.5" style="1092" customWidth="1"/>
    <col min="7685" max="7685" width="20" style="1092" customWidth="1"/>
    <col min="7686" max="7691" width="10" style="1092" customWidth="1"/>
    <col min="7692" max="7936" width="10" style="1092"/>
    <col min="7937" max="7937" width="10.375" style="1092" customWidth="1"/>
    <col min="7938" max="7938" width="40.875" style="1092" customWidth="1"/>
    <col min="7939" max="7939" width="17.5" style="1092" customWidth="1"/>
    <col min="7940" max="7940" width="20.5" style="1092" customWidth="1"/>
    <col min="7941" max="7941" width="20" style="1092" customWidth="1"/>
    <col min="7942" max="7947" width="10" style="1092" customWidth="1"/>
    <col min="7948" max="8192" width="10" style="1092"/>
    <col min="8193" max="8193" width="10.375" style="1092" customWidth="1"/>
    <col min="8194" max="8194" width="40.875" style="1092" customWidth="1"/>
    <col min="8195" max="8195" width="17.5" style="1092" customWidth="1"/>
    <col min="8196" max="8196" width="20.5" style="1092" customWidth="1"/>
    <col min="8197" max="8197" width="20" style="1092" customWidth="1"/>
    <col min="8198" max="8203" width="10" style="1092" customWidth="1"/>
    <col min="8204" max="8448" width="10" style="1092"/>
    <col min="8449" max="8449" width="10.375" style="1092" customWidth="1"/>
    <col min="8450" max="8450" width="40.875" style="1092" customWidth="1"/>
    <col min="8451" max="8451" width="17.5" style="1092" customWidth="1"/>
    <col min="8452" max="8452" width="20.5" style="1092" customWidth="1"/>
    <col min="8453" max="8453" width="20" style="1092" customWidth="1"/>
    <col min="8454" max="8459" width="10" style="1092" customWidth="1"/>
    <col min="8460" max="8704" width="10" style="1092"/>
    <col min="8705" max="8705" width="10.375" style="1092" customWidth="1"/>
    <col min="8706" max="8706" width="40.875" style="1092" customWidth="1"/>
    <col min="8707" max="8707" width="17.5" style="1092" customWidth="1"/>
    <col min="8708" max="8708" width="20.5" style="1092" customWidth="1"/>
    <col min="8709" max="8709" width="20" style="1092" customWidth="1"/>
    <col min="8710" max="8715" width="10" style="1092" customWidth="1"/>
    <col min="8716" max="8960" width="10" style="1092"/>
    <col min="8961" max="8961" width="10.375" style="1092" customWidth="1"/>
    <col min="8962" max="8962" width="40.875" style="1092" customWidth="1"/>
    <col min="8963" max="8963" width="17.5" style="1092" customWidth="1"/>
    <col min="8964" max="8964" width="20.5" style="1092" customWidth="1"/>
    <col min="8965" max="8965" width="20" style="1092" customWidth="1"/>
    <col min="8966" max="8971" width="10" style="1092" customWidth="1"/>
    <col min="8972" max="9216" width="10" style="1092"/>
    <col min="9217" max="9217" width="10.375" style="1092" customWidth="1"/>
    <col min="9218" max="9218" width="40.875" style="1092" customWidth="1"/>
    <col min="9219" max="9219" width="17.5" style="1092" customWidth="1"/>
    <col min="9220" max="9220" width="20.5" style="1092" customWidth="1"/>
    <col min="9221" max="9221" width="20" style="1092" customWidth="1"/>
    <col min="9222" max="9227" width="10" style="1092" customWidth="1"/>
    <col min="9228" max="9472" width="10" style="1092"/>
    <col min="9473" max="9473" width="10.375" style="1092" customWidth="1"/>
    <col min="9474" max="9474" width="40.875" style="1092" customWidth="1"/>
    <col min="9475" max="9475" width="17.5" style="1092" customWidth="1"/>
    <col min="9476" max="9476" width="20.5" style="1092" customWidth="1"/>
    <col min="9477" max="9477" width="20" style="1092" customWidth="1"/>
    <col min="9478" max="9483" width="10" style="1092" customWidth="1"/>
    <col min="9484" max="9728" width="10" style="1092"/>
    <col min="9729" max="9729" width="10.375" style="1092" customWidth="1"/>
    <col min="9730" max="9730" width="40.875" style="1092" customWidth="1"/>
    <col min="9731" max="9731" width="17.5" style="1092" customWidth="1"/>
    <col min="9732" max="9732" width="20.5" style="1092" customWidth="1"/>
    <col min="9733" max="9733" width="20" style="1092" customWidth="1"/>
    <col min="9734" max="9739" width="10" style="1092" customWidth="1"/>
    <col min="9740" max="9984" width="10" style="1092"/>
    <col min="9985" max="9985" width="10.375" style="1092" customWidth="1"/>
    <col min="9986" max="9986" width="40.875" style="1092" customWidth="1"/>
    <col min="9987" max="9987" width="17.5" style="1092" customWidth="1"/>
    <col min="9988" max="9988" width="20.5" style="1092" customWidth="1"/>
    <col min="9989" max="9989" width="20" style="1092" customWidth="1"/>
    <col min="9990" max="9995" width="10" style="1092" customWidth="1"/>
    <col min="9996" max="10240" width="10" style="1092"/>
    <col min="10241" max="10241" width="10.375" style="1092" customWidth="1"/>
    <col min="10242" max="10242" width="40.875" style="1092" customWidth="1"/>
    <col min="10243" max="10243" width="17.5" style="1092" customWidth="1"/>
    <col min="10244" max="10244" width="20.5" style="1092" customWidth="1"/>
    <col min="10245" max="10245" width="20" style="1092" customWidth="1"/>
    <col min="10246" max="10251" width="10" style="1092" customWidth="1"/>
    <col min="10252" max="10496" width="10" style="1092"/>
    <col min="10497" max="10497" width="10.375" style="1092" customWidth="1"/>
    <col min="10498" max="10498" width="40.875" style="1092" customWidth="1"/>
    <col min="10499" max="10499" width="17.5" style="1092" customWidth="1"/>
    <col min="10500" max="10500" width="20.5" style="1092" customWidth="1"/>
    <col min="10501" max="10501" width="20" style="1092" customWidth="1"/>
    <col min="10502" max="10507" width="10" style="1092" customWidth="1"/>
    <col min="10508" max="10752" width="10" style="1092"/>
    <col min="10753" max="10753" width="10.375" style="1092" customWidth="1"/>
    <col min="10754" max="10754" width="40.875" style="1092" customWidth="1"/>
    <col min="10755" max="10755" width="17.5" style="1092" customWidth="1"/>
    <col min="10756" max="10756" width="20.5" style="1092" customWidth="1"/>
    <col min="10757" max="10757" width="20" style="1092" customWidth="1"/>
    <col min="10758" max="10763" width="10" style="1092" customWidth="1"/>
    <col min="10764" max="11008" width="10" style="1092"/>
    <col min="11009" max="11009" width="10.375" style="1092" customWidth="1"/>
    <col min="11010" max="11010" width="40.875" style="1092" customWidth="1"/>
    <col min="11011" max="11011" width="17.5" style="1092" customWidth="1"/>
    <col min="11012" max="11012" width="20.5" style="1092" customWidth="1"/>
    <col min="11013" max="11013" width="20" style="1092" customWidth="1"/>
    <col min="11014" max="11019" width="10" style="1092" customWidth="1"/>
    <col min="11020" max="11264" width="10" style="1092"/>
    <col min="11265" max="11265" width="10.375" style="1092" customWidth="1"/>
    <col min="11266" max="11266" width="40.875" style="1092" customWidth="1"/>
    <col min="11267" max="11267" width="17.5" style="1092" customWidth="1"/>
    <col min="11268" max="11268" width="20.5" style="1092" customWidth="1"/>
    <col min="11269" max="11269" width="20" style="1092" customWidth="1"/>
    <col min="11270" max="11275" width="10" style="1092" customWidth="1"/>
    <col min="11276" max="11520" width="10" style="1092"/>
    <col min="11521" max="11521" width="10.375" style="1092" customWidth="1"/>
    <col min="11522" max="11522" width="40.875" style="1092" customWidth="1"/>
    <col min="11523" max="11523" width="17.5" style="1092" customWidth="1"/>
    <col min="11524" max="11524" width="20.5" style="1092" customWidth="1"/>
    <col min="11525" max="11525" width="20" style="1092" customWidth="1"/>
    <col min="11526" max="11531" width="10" style="1092" customWidth="1"/>
    <col min="11532" max="11776" width="10" style="1092"/>
    <col min="11777" max="11777" width="10.375" style="1092" customWidth="1"/>
    <col min="11778" max="11778" width="40.875" style="1092" customWidth="1"/>
    <col min="11779" max="11779" width="17.5" style="1092" customWidth="1"/>
    <col min="11780" max="11780" width="20.5" style="1092" customWidth="1"/>
    <col min="11781" max="11781" width="20" style="1092" customWidth="1"/>
    <col min="11782" max="11787" width="10" style="1092" customWidth="1"/>
    <col min="11788" max="12032" width="10" style="1092"/>
    <col min="12033" max="12033" width="10.375" style="1092" customWidth="1"/>
    <col min="12034" max="12034" width="40.875" style="1092" customWidth="1"/>
    <col min="12035" max="12035" width="17.5" style="1092" customWidth="1"/>
    <col min="12036" max="12036" width="20.5" style="1092" customWidth="1"/>
    <col min="12037" max="12037" width="20" style="1092" customWidth="1"/>
    <col min="12038" max="12043" width="10" style="1092" customWidth="1"/>
    <col min="12044" max="12288" width="10" style="1092"/>
    <col min="12289" max="12289" width="10.375" style="1092" customWidth="1"/>
    <col min="12290" max="12290" width="40.875" style="1092" customWidth="1"/>
    <col min="12291" max="12291" width="17.5" style="1092" customWidth="1"/>
    <col min="12292" max="12292" width="20.5" style="1092" customWidth="1"/>
    <col min="12293" max="12293" width="20" style="1092" customWidth="1"/>
    <col min="12294" max="12299" width="10" style="1092" customWidth="1"/>
    <col min="12300" max="12544" width="10" style="1092"/>
    <col min="12545" max="12545" width="10.375" style="1092" customWidth="1"/>
    <col min="12546" max="12546" width="40.875" style="1092" customWidth="1"/>
    <col min="12547" max="12547" width="17.5" style="1092" customWidth="1"/>
    <col min="12548" max="12548" width="20.5" style="1092" customWidth="1"/>
    <col min="12549" max="12549" width="20" style="1092" customWidth="1"/>
    <col min="12550" max="12555" width="10" style="1092" customWidth="1"/>
    <col min="12556" max="12800" width="10" style="1092"/>
    <col min="12801" max="12801" width="10.375" style="1092" customWidth="1"/>
    <col min="12802" max="12802" width="40.875" style="1092" customWidth="1"/>
    <col min="12803" max="12803" width="17.5" style="1092" customWidth="1"/>
    <col min="12804" max="12804" width="20.5" style="1092" customWidth="1"/>
    <col min="12805" max="12805" width="20" style="1092" customWidth="1"/>
    <col min="12806" max="12811" width="10" style="1092" customWidth="1"/>
    <col min="12812" max="13056" width="10" style="1092"/>
    <col min="13057" max="13057" width="10.375" style="1092" customWidth="1"/>
    <col min="13058" max="13058" width="40.875" style="1092" customWidth="1"/>
    <col min="13059" max="13059" width="17.5" style="1092" customWidth="1"/>
    <col min="13060" max="13060" width="20.5" style="1092" customWidth="1"/>
    <col min="13061" max="13061" width="20" style="1092" customWidth="1"/>
    <col min="13062" max="13067" width="10" style="1092" customWidth="1"/>
    <col min="13068" max="13312" width="10" style="1092"/>
    <col min="13313" max="13313" width="10.375" style="1092" customWidth="1"/>
    <col min="13314" max="13314" width="40.875" style="1092" customWidth="1"/>
    <col min="13315" max="13315" width="17.5" style="1092" customWidth="1"/>
    <col min="13316" max="13316" width="20.5" style="1092" customWidth="1"/>
    <col min="13317" max="13317" width="20" style="1092" customWidth="1"/>
    <col min="13318" max="13323" width="10" style="1092" customWidth="1"/>
    <col min="13324" max="13568" width="10" style="1092"/>
    <col min="13569" max="13569" width="10.375" style="1092" customWidth="1"/>
    <col min="13570" max="13570" width="40.875" style="1092" customWidth="1"/>
    <col min="13571" max="13571" width="17.5" style="1092" customWidth="1"/>
    <col min="13572" max="13572" width="20.5" style="1092" customWidth="1"/>
    <col min="13573" max="13573" width="20" style="1092" customWidth="1"/>
    <col min="13574" max="13579" width="10" style="1092" customWidth="1"/>
    <col min="13580" max="13824" width="10" style="1092"/>
    <col min="13825" max="13825" width="10.375" style="1092" customWidth="1"/>
    <col min="13826" max="13826" width="40.875" style="1092" customWidth="1"/>
    <col min="13827" max="13827" width="17.5" style="1092" customWidth="1"/>
    <col min="13828" max="13828" width="20.5" style="1092" customWidth="1"/>
    <col min="13829" max="13829" width="20" style="1092" customWidth="1"/>
    <col min="13830" max="13835" width="10" style="1092" customWidth="1"/>
    <col min="13836" max="14080" width="10" style="1092"/>
    <col min="14081" max="14081" width="10.375" style="1092" customWidth="1"/>
    <col min="14082" max="14082" width="40.875" style="1092" customWidth="1"/>
    <col min="14083" max="14083" width="17.5" style="1092" customWidth="1"/>
    <col min="14084" max="14084" width="20.5" style="1092" customWidth="1"/>
    <col min="14085" max="14085" width="20" style="1092" customWidth="1"/>
    <col min="14086" max="14091" width="10" style="1092" customWidth="1"/>
    <col min="14092" max="14336" width="10" style="1092"/>
    <col min="14337" max="14337" width="10.375" style="1092" customWidth="1"/>
    <col min="14338" max="14338" width="40.875" style="1092" customWidth="1"/>
    <col min="14339" max="14339" width="17.5" style="1092" customWidth="1"/>
    <col min="14340" max="14340" width="20.5" style="1092" customWidth="1"/>
    <col min="14341" max="14341" width="20" style="1092" customWidth="1"/>
    <col min="14342" max="14347" width="10" style="1092" customWidth="1"/>
    <col min="14348" max="14592" width="10" style="1092"/>
    <col min="14593" max="14593" width="10.375" style="1092" customWidth="1"/>
    <col min="14594" max="14594" width="40.875" style="1092" customWidth="1"/>
    <col min="14595" max="14595" width="17.5" style="1092" customWidth="1"/>
    <col min="14596" max="14596" width="20.5" style="1092" customWidth="1"/>
    <col min="14597" max="14597" width="20" style="1092" customWidth="1"/>
    <col min="14598" max="14603" width="10" style="1092" customWidth="1"/>
    <col min="14604" max="14848" width="10" style="1092"/>
    <col min="14849" max="14849" width="10.375" style="1092" customWidth="1"/>
    <col min="14850" max="14850" width="40.875" style="1092" customWidth="1"/>
    <col min="14851" max="14851" width="17.5" style="1092" customWidth="1"/>
    <col min="14852" max="14852" width="20.5" style="1092" customWidth="1"/>
    <col min="14853" max="14853" width="20" style="1092" customWidth="1"/>
    <col min="14854" max="14859" width="10" style="1092" customWidth="1"/>
    <col min="14860" max="15104" width="10" style="1092"/>
    <col min="15105" max="15105" width="10.375" style="1092" customWidth="1"/>
    <col min="15106" max="15106" width="40.875" style="1092" customWidth="1"/>
    <col min="15107" max="15107" width="17.5" style="1092" customWidth="1"/>
    <col min="15108" max="15108" width="20.5" style="1092" customWidth="1"/>
    <col min="15109" max="15109" width="20" style="1092" customWidth="1"/>
    <col min="15110" max="15115" width="10" style="1092" customWidth="1"/>
    <col min="15116" max="15360" width="10" style="1092"/>
    <col min="15361" max="15361" width="10.375" style="1092" customWidth="1"/>
    <col min="15362" max="15362" width="40.875" style="1092" customWidth="1"/>
    <col min="15363" max="15363" width="17.5" style="1092" customWidth="1"/>
    <col min="15364" max="15364" width="20.5" style="1092" customWidth="1"/>
    <col min="15365" max="15365" width="20" style="1092" customWidth="1"/>
    <col min="15366" max="15371" width="10" style="1092" customWidth="1"/>
    <col min="15372" max="15616" width="10" style="1092"/>
    <col min="15617" max="15617" width="10.375" style="1092" customWidth="1"/>
    <col min="15618" max="15618" width="40.875" style="1092" customWidth="1"/>
    <col min="15619" max="15619" width="17.5" style="1092" customWidth="1"/>
    <col min="15620" max="15620" width="20.5" style="1092" customWidth="1"/>
    <col min="15621" max="15621" width="20" style="1092" customWidth="1"/>
    <col min="15622" max="15627" width="10" style="1092" customWidth="1"/>
    <col min="15628" max="15872" width="10" style="1092"/>
    <col min="15873" max="15873" width="10.375" style="1092" customWidth="1"/>
    <col min="15874" max="15874" width="40.875" style="1092" customWidth="1"/>
    <col min="15875" max="15875" width="17.5" style="1092" customWidth="1"/>
    <col min="15876" max="15876" width="20.5" style="1092" customWidth="1"/>
    <col min="15877" max="15877" width="20" style="1092" customWidth="1"/>
    <col min="15878" max="15883" width="10" style="1092" customWidth="1"/>
    <col min="15884" max="16128" width="10" style="1092"/>
    <col min="16129" max="16129" width="10.375" style="1092" customWidth="1"/>
    <col min="16130" max="16130" width="40.875" style="1092" customWidth="1"/>
    <col min="16131" max="16131" width="17.5" style="1092" customWidth="1"/>
    <col min="16132" max="16132" width="20.5" style="1092" customWidth="1"/>
    <col min="16133" max="16133" width="20" style="1092" customWidth="1"/>
    <col min="16134" max="16139" width="10" style="1092" customWidth="1"/>
    <col min="16140" max="16384" width="10" style="1092"/>
  </cols>
  <sheetData>
    <row r="1" spans="1:6" ht="18" customHeight="1">
      <c r="A1" s="65" t="str">
        <f>'Sch-5'!A1</f>
        <v>Spec. No.: CC-CS/1003-WR2/SS-4037/3/G10</v>
      </c>
      <c r="B1" s="66"/>
      <c r="C1" s="67"/>
      <c r="D1" s="67"/>
      <c r="E1" s="9" t="s">
        <v>442</v>
      </c>
    </row>
    <row r="2" spans="1:6" ht="8.1" customHeight="1">
      <c r="A2" s="5"/>
      <c r="B2" s="14"/>
      <c r="C2" s="7"/>
      <c r="D2" s="7"/>
      <c r="E2" s="2"/>
      <c r="F2" s="184"/>
    </row>
    <row r="3" spans="1:6" ht="81.75" customHeight="1">
      <c r="A3" s="1709" t="str">
        <f>'Sch-5'!A3:E3</f>
        <v>Substation Package SS-59 for extension of 220kV Itarsi S/s and 220kV Rewa S/s under consultancy services to MPPTCL</v>
      </c>
      <c r="B3" s="1709"/>
      <c r="C3" s="1709"/>
      <c r="D3" s="1709"/>
      <c r="E3" s="1709"/>
    </row>
    <row r="4" spans="1:6" ht="21.95" customHeight="1">
      <c r="A4" s="1692" t="s">
        <v>423</v>
      </c>
      <c r="B4" s="1692"/>
      <c r="C4" s="1692"/>
      <c r="D4" s="1692"/>
      <c r="E4" s="1692"/>
    </row>
    <row r="5" spans="1:6" ht="12" customHeight="1">
      <c r="A5" s="1075"/>
      <c r="B5" s="1076"/>
      <c r="C5" s="1076"/>
      <c r="D5" s="1076"/>
      <c r="E5" s="1076"/>
    </row>
    <row r="6" spans="1:6" ht="18" customHeight="1">
      <c r="A6" s="35" t="str">
        <f>'[2]Sch-1'!A7</f>
        <v>Bidder’s Name and Address (Sole Bidder) :</v>
      </c>
      <c r="D6" s="1078" t="s">
        <v>405</v>
      </c>
    </row>
    <row r="7" spans="1:6" ht="18" customHeight="1">
      <c r="A7" s="152" t="str">
        <f>'[2]Sch-1'!A8</f>
        <v/>
      </c>
      <c r="D7" s="1079" t="str">
        <f>'[2]Sch-1'!I8</f>
        <v>Contracts Services, 3rd Floor</v>
      </c>
    </row>
    <row r="8" spans="1:6" ht="18" customHeight="1">
      <c r="A8" s="1080" t="s">
        <v>421</v>
      </c>
      <c r="B8" s="1686" t="str">
        <f>IF('[2]Sch-1'!C9=0, "", '[2]Sch-1'!C9)</f>
        <v/>
      </c>
      <c r="C8" s="1686"/>
      <c r="D8" s="1079" t="str">
        <f>'[2]Sch-1'!I9</f>
        <v>Power Grid Corporation of India Ltd.,</v>
      </c>
    </row>
    <row r="9" spans="1:6" ht="18" customHeight="1">
      <c r="A9" s="1080" t="s">
        <v>422</v>
      </c>
      <c r="B9" s="1686" t="str">
        <f>IF('[2]Sch-1'!C10=0, "", '[2]Sch-1'!C10)</f>
        <v/>
      </c>
      <c r="C9" s="1686"/>
      <c r="D9" s="1079" t="str">
        <f>'[2]Sch-1'!I10</f>
        <v>"Saudamini", Plot No.-2</v>
      </c>
    </row>
    <row r="10" spans="1:6" ht="18" customHeight="1">
      <c r="A10" s="1081"/>
      <c r="B10" s="1686" t="str">
        <f>IF('[2]Sch-1'!C11=0, "", '[2]Sch-1'!C11)</f>
        <v/>
      </c>
      <c r="C10" s="1686"/>
      <c r="D10" s="1079" t="str">
        <f>'[2]Sch-1'!I11</f>
        <v xml:space="preserve">Sector-29, </v>
      </c>
    </row>
    <row r="11" spans="1:6" ht="18" customHeight="1">
      <c r="A11" s="1081"/>
      <c r="B11" s="1686" t="str">
        <f>IF('[2]Sch-1'!C12=0, "", '[2]Sch-1'!C12)</f>
        <v/>
      </c>
      <c r="C11" s="1686"/>
      <c r="D11" s="1079" t="str">
        <f>'[2]Sch-1'!I12</f>
        <v>Gurgaon (Haryana) - 122001</v>
      </c>
    </row>
    <row r="12" spans="1:6" ht="8.1" customHeight="1"/>
    <row r="13" spans="1:6" ht="21.95" customHeight="1">
      <c r="A13" s="1082" t="s">
        <v>387</v>
      </c>
      <c r="B13" s="1687" t="s">
        <v>388</v>
      </c>
      <c r="C13" s="1688"/>
      <c r="D13" s="1689" t="s">
        <v>389</v>
      </c>
      <c r="E13" s="1690"/>
    </row>
    <row r="14" spans="1:6" ht="18" customHeight="1">
      <c r="A14" s="1083" t="s">
        <v>390</v>
      </c>
      <c r="B14" s="1694" t="s">
        <v>632</v>
      </c>
      <c r="C14" s="1695"/>
      <c r="D14" s="1710">
        <f>'Sch-1'!P135*(1-Discount!O18)+'Sch-7'!O19*(1-Discount!O24)</f>
        <v>0</v>
      </c>
      <c r="E14" s="1711"/>
    </row>
    <row r="15" spans="1:6" ht="75.75" customHeight="1">
      <c r="A15" s="1084"/>
      <c r="B15" s="1696" t="s">
        <v>633</v>
      </c>
      <c r="C15" s="1697"/>
      <c r="D15" s="1712"/>
      <c r="E15" s="1713"/>
    </row>
    <row r="16" spans="1:6" ht="18" customHeight="1">
      <c r="A16" s="1083" t="s">
        <v>392</v>
      </c>
      <c r="B16" s="1694" t="s">
        <v>634</v>
      </c>
      <c r="C16" s="1714"/>
      <c r="D16" s="1710">
        <f>'Sch-3 '!Q164*(1-Discount!O21)+'Sch-4'!S23*(1-Discount!O22)</f>
        <v>0</v>
      </c>
      <c r="E16" s="1711"/>
    </row>
    <row r="17" spans="1:6" ht="38.25" customHeight="1">
      <c r="A17" s="1084"/>
      <c r="B17" s="1696" t="s">
        <v>635</v>
      </c>
      <c r="C17" s="1697"/>
      <c r="D17" s="1712"/>
      <c r="E17" s="1713"/>
    </row>
    <row r="18" spans="1:6" ht="18" customHeight="1">
      <c r="A18" s="1700"/>
      <c r="B18" s="1701" t="s">
        <v>636</v>
      </c>
      <c r="C18" s="1702"/>
      <c r="D18" s="1703">
        <f>D14+D16</f>
        <v>0</v>
      </c>
      <c r="E18" s="1715"/>
    </row>
    <row r="19" spans="1:6" ht="23.25" customHeight="1">
      <c r="A19" s="1700"/>
      <c r="B19" s="1705"/>
      <c r="C19" s="1706"/>
      <c r="D19" s="1707"/>
      <c r="E19" s="1708"/>
    </row>
    <row r="20" spans="1:6" ht="18" customHeight="1">
      <c r="A20" s="1085"/>
      <c r="B20" s="1086"/>
      <c r="C20" s="1086"/>
      <c r="D20" s="1087"/>
      <c r="E20" s="1087"/>
    </row>
    <row r="21" spans="1:6" ht="30" customHeight="1">
      <c r="A21" s="39" t="s">
        <v>84</v>
      </c>
      <c r="B21" s="117" t="str">
        <f>IF('[2]Sch-1'!B416=0,"", '[2]Sch-1'!B416)</f>
        <v>--</v>
      </c>
      <c r="C21" s="40" t="s">
        <v>417</v>
      </c>
      <c r="D21" s="1088" t="str">
        <f>IF('[2]Sch-1'!I417=0,"",'[2]Sch-1'!I417)</f>
        <v/>
      </c>
      <c r="F21" s="263"/>
    </row>
    <row r="22" spans="1:6" ht="30" customHeight="1">
      <c r="A22" s="39" t="s">
        <v>476</v>
      </c>
      <c r="B22" s="109" t="str">
        <f>IF('[2]Sch-1'!B417=0,"", '[2]Sch-1'!B417)</f>
        <v/>
      </c>
      <c r="C22" s="40" t="s">
        <v>418</v>
      </c>
      <c r="D22" s="1088" t="str">
        <f>IF('[2]Sch-1'!I418=0,"",'[2]Sch-1'!I418)</f>
        <v/>
      </c>
      <c r="F22" s="263"/>
    </row>
    <row r="23" spans="1:6" ht="30" customHeight="1">
      <c r="A23" s="183"/>
      <c r="B23" s="182"/>
      <c r="C23" s="40"/>
      <c r="D23" s="1074"/>
      <c r="E23" s="1074"/>
      <c r="F23" s="263"/>
    </row>
    <row r="24" spans="1:6" ht="33" customHeight="1">
      <c r="A24" s="183"/>
      <c r="B24" s="182"/>
      <c r="C24" s="184"/>
      <c r="D24" s="213"/>
      <c r="E24" s="1089"/>
      <c r="F24" s="263"/>
    </row>
    <row r="25" spans="1:6" ht="21.95" customHeight="1">
      <c r="A25" s="1090"/>
      <c r="B25" s="1090"/>
      <c r="C25" s="1090"/>
      <c r="D25" s="1090"/>
      <c r="E25" s="1091"/>
    </row>
    <row r="26" spans="1:6" ht="21.95" customHeight="1">
      <c r="A26" s="1090"/>
      <c r="B26" s="1090"/>
      <c r="C26" s="1090"/>
      <c r="D26" s="1090"/>
      <c r="E26" s="1091"/>
    </row>
    <row r="27" spans="1:6" ht="21.95" customHeight="1">
      <c r="A27" s="1090"/>
      <c r="B27" s="1090"/>
      <c r="C27" s="1090"/>
      <c r="D27" s="1090"/>
      <c r="E27" s="1091"/>
    </row>
    <row r="28" spans="1:6" ht="21.95" customHeight="1">
      <c r="A28" s="1090"/>
      <c r="B28" s="1090"/>
      <c r="C28" s="1090"/>
      <c r="D28" s="1090"/>
      <c r="E28" s="1091"/>
    </row>
    <row r="29" spans="1:6" ht="21.95" customHeight="1">
      <c r="A29" s="1090"/>
      <c r="B29" s="1090"/>
      <c r="C29" s="1090"/>
      <c r="D29" s="1090"/>
      <c r="E29" s="1091"/>
    </row>
    <row r="30" spans="1:6" ht="21.95" customHeight="1">
      <c r="A30" s="1090"/>
      <c r="B30" s="1090"/>
      <c r="C30" s="1090"/>
      <c r="D30" s="1090"/>
      <c r="E30" s="1091"/>
    </row>
    <row r="31" spans="1:6" ht="24.95" customHeight="1">
      <c r="A31" s="1089"/>
      <c r="B31" s="1089"/>
      <c r="C31" s="1089"/>
      <c r="D31" s="1089"/>
      <c r="E31" s="1089"/>
    </row>
    <row r="32" spans="1:6" ht="24.95" customHeight="1">
      <c r="A32" s="1089"/>
      <c r="B32" s="1089"/>
      <c r="C32" s="1089"/>
      <c r="D32" s="1089"/>
      <c r="E32" s="1089"/>
    </row>
    <row r="33" spans="1:5" ht="24.95" customHeight="1">
      <c r="A33" s="1089"/>
      <c r="B33" s="1089"/>
      <c r="C33" s="1089"/>
      <c r="D33" s="1089"/>
      <c r="E33" s="1089"/>
    </row>
    <row r="34" spans="1:5" ht="24.95" customHeight="1">
      <c r="A34" s="1089"/>
      <c r="B34" s="1089"/>
      <c r="C34" s="1089"/>
      <c r="D34" s="1089"/>
      <c r="E34" s="1089"/>
    </row>
    <row r="35" spans="1:5" ht="24.95" customHeight="1">
      <c r="A35" s="1089"/>
      <c r="B35" s="1089"/>
      <c r="C35" s="1089"/>
      <c r="D35" s="1089"/>
      <c r="E35" s="1089"/>
    </row>
    <row r="36" spans="1:5" ht="24.95" customHeight="1">
      <c r="A36" s="1089"/>
      <c r="B36" s="1089"/>
      <c r="C36" s="1089"/>
      <c r="D36" s="1089"/>
      <c r="E36" s="1089"/>
    </row>
    <row r="37" spans="1:5" ht="24.95" customHeight="1">
      <c r="A37" s="1089"/>
      <c r="B37" s="1089"/>
      <c r="C37" s="1089"/>
      <c r="D37" s="1089"/>
      <c r="E37" s="1089"/>
    </row>
    <row r="38" spans="1:5" ht="24.95" customHeight="1">
      <c r="A38" s="1089"/>
      <c r="B38" s="1089"/>
      <c r="C38" s="1089"/>
      <c r="D38" s="1089"/>
      <c r="E38" s="1089"/>
    </row>
    <row r="39" spans="1:5" ht="24.95" customHeight="1">
      <c r="A39" s="1089"/>
      <c r="B39" s="1089"/>
      <c r="C39" s="1089"/>
      <c r="D39" s="1089"/>
      <c r="E39" s="1089"/>
    </row>
    <row r="40" spans="1:5" ht="24.95" customHeight="1">
      <c r="A40" s="1089"/>
      <c r="B40" s="1089"/>
      <c r="C40" s="1089"/>
      <c r="D40" s="1089"/>
      <c r="E40" s="1089"/>
    </row>
    <row r="41" spans="1:5" ht="24.95" customHeight="1">
      <c r="A41" s="1089"/>
      <c r="B41" s="1089"/>
      <c r="C41" s="1089"/>
      <c r="D41" s="1089"/>
      <c r="E41" s="1089"/>
    </row>
    <row r="42" spans="1:5" ht="24.95" customHeight="1">
      <c r="A42" s="1089"/>
      <c r="B42" s="1089"/>
      <c r="C42" s="1089"/>
      <c r="D42" s="1089"/>
      <c r="E42" s="1089"/>
    </row>
    <row r="43" spans="1:5" ht="24.95" customHeight="1">
      <c r="A43" s="1089"/>
      <c r="B43" s="1089"/>
      <c r="C43" s="1089"/>
      <c r="D43" s="1089"/>
      <c r="E43" s="1089"/>
    </row>
    <row r="44" spans="1:5" ht="24.95" customHeight="1">
      <c r="A44" s="1089"/>
      <c r="B44" s="1089"/>
      <c r="C44" s="1089"/>
      <c r="D44" s="1089"/>
      <c r="E44" s="1089"/>
    </row>
    <row r="45" spans="1:5" ht="24.95" customHeight="1">
      <c r="A45" s="1089"/>
      <c r="B45" s="1089"/>
      <c r="C45" s="1089"/>
      <c r="D45" s="1089"/>
      <c r="E45" s="1089"/>
    </row>
    <row r="46" spans="1:5" ht="24.95" customHeight="1">
      <c r="A46" s="1089"/>
      <c r="B46" s="1089"/>
      <c r="C46" s="1089"/>
      <c r="D46" s="1089"/>
      <c r="E46" s="1089"/>
    </row>
    <row r="47" spans="1:5" ht="24.95" customHeight="1">
      <c r="A47" s="1089"/>
      <c r="B47" s="1089"/>
      <c r="C47" s="1089"/>
      <c r="D47" s="1089"/>
      <c r="E47" s="1089"/>
    </row>
    <row r="48" spans="1:5" ht="24.95" customHeight="1">
      <c r="A48" s="1089"/>
      <c r="B48" s="1089"/>
      <c r="C48" s="1089"/>
      <c r="D48" s="1089"/>
      <c r="E48" s="1089"/>
    </row>
    <row r="49" spans="1:5" ht="24.95" customHeight="1">
      <c r="A49" s="1089"/>
      <c r="B49" s="1089"/>
      <c r="C49" s="1089"/>
      <c r="D49" s="1089"/>
      <c r="E49" s="1089"/>
    </row>
    <row r="50" spans="1:5" ht="24.95" customHeight="1">
      <c r="A50" s="1089"/>
      <c r="B50" s="1089"/>
      <c r="C50" s="1089"/>
      <c r="D50" s="1089"/>
      <c r="E50" s="1089"/>
    </row>
    <row r="51" spans="1:5" ht="24.95" customHeight="1">
      <c r="A51" s="1089"/>
      <c r="B51" s="1089"/>
      <c r="C51" s="1089"/>
      <c r="D51" s="1089"/>
      <c r="E51" s="1089"/>
    </row>
    <row r="52" spans="1:5" ht="24.95" customHeight="1">
      <c r="A52" s="1089"/>
      <c r="B52" s="1089"/>
      <c r="C52" s="1089"/>
      <c r="D52" s="1089"/>
      <c r="E52" s="1089"/>
    </row>
    <row r="53" spans="1:5" ht="24.95" customHeight="1">
      <c r="A53" s="1089"/>
      <c r="B53" s="1089"/>
      <c r="C53" s="1089"/>
      <c r="D53" s="1089"/>
      <c r="E53" s="1089"/>
    </row>
    <row r="54" spans="1:5">
      <c r="A54" s="1089"/>
      <c r="B54" s="1089"/>
      <c r="C54" s="1089"/>
      <c r="D54" s="1089"/>
      <c r="E54" s="1089"/>
    </row>
    <row r="55" spans="1:5">
      <c r="A55" s="1089"/>
      <c r="B55" s="1089"/>
      <c r="C55" s="1089"/>
      <c r="D55" s="1089"/>
      <c r="E55" s="1089"/>
    </row>
    <row r="56" spans="1:5">
      <c r="A56" s="1089"/>
      <c r="B56" s="1089"/>
      <c r="C56" s="1089"/>
      <c r="D56" s="1089"/>
      <c r="E56" s="1089"/>
    </row>
    <row r="57" spans="1:5">
      <c r="A57" s="1089"/>
      <c r="B57" s="1089"/>
      <c r="C57" s="1089"/>
      <c r="D57" s="1089"/>
      <c r="E57" s="1089"/>
    </row>
    <row r="58" spans="1:5">
      <c r="A58" s="1089"/>
      <c r="B58" s="1089"/>
      <c r="C58" s="1089"/>
      <c r="D58" s="1089"/>
      <c r="E58" s="1089"/>
    </row>
    <row r="59" spans="1:5">
      <c r="A59" s="1089"/>
      <c r="B59" s="1089"/>
      <c r="C59" s="1089"/>
      <c r="D59" s="1089"/>
      <c r="E59" s="1089"/>
    </row>
    <row r="60" spans="1:5">
      <c r="A60" s="1089"/>
      <c r="B60" s="1089"/>
      <c r="C60" s="1089"/>
      <c r="D60" s="1089"/>
      <c r="E60" s="1089"/>
    </row>
    <row r="61" spans="1:5">
      <c r="A61" s="1089"/>
      <c r="B61" s="1089"/>
      <c r="C61" s="1089"/>
      <c r="D61" s="1089"/>
      <c r="E61" s="1089"/>
    </row>
    <row r="62" spans="1:5">
      <c r="A62" s="1089"/>
      <c r="B62" s="1089"/>
      <c r="C62" s="1089"/>
      <c r="D62" s="1089"/>
      <c r="E62" s="1089"/>
    </row>
    <row r="63" spans="1:5">
      <c r="A63" s="1089"/>
      <c r="B63" s="1089"/>
      <c r="C63" s="1089"/>
      <c r="D63" s="1089"/>
      <c r="E63" s="1089"/>
    </row>
    <row r="64" spans="1:5">
      <c r="A64" s="1089"/>
      <c r="B64" s="1089"/>
      <c r="C64" s="1089"/>
      <c r="D64" s="1089"/>
      <c r="E64" s="1089"/>
    </row>
    <row r="65" spans="1:5">
      <c r="A65" s="1089"/>
      <c r="B65" s="1089"/>
      <c r="C65" s="1089"/>
      <c r="D65" s="1089"/>
      <c r="E65" s="1089"/>
    </row>
    <row r="66" spans="1:5">
      <c r="A66" s="1089"/>
      <c r="B66" s="1089"/>
      <c r="C66" s="1089"/>
      <c r="D66" s="1089"/>
      <c r="E66" s="1089"/>
    </row>
    <row r="67" spans="1:5">
      <c r="A67" s="1089"/>
      <c r="B67" s="1089"/>
      <c r="C67" s="1089"/>
      <c r="D67" s="1089"/>
      <c r="E67" s="1089"/>
    </row>
    <row r="68" spans="1:5">
      <c r="A68" s="1089"/>
      <c r="B68" s="1089"/>
      <c r="C68" s="1089"/>
      <c r="D68" s="1089"/>
      <c r="E68" s="1089"/>
    </row>
    <row r="69" spans="1:5">
      <c r="A69" s="1089"/>
      <c r="B69" s="1089"/>
      <c r="C69" s="1089"/>
      <c r="D69" s="1089"/>
      <c r="E69" s="1089"/>
    </row>
    <row r="70" spans="1:5">
      <c r="A70" s="1089"/>
      <c r="B70" s="1089"/>
      <c r="C70" s="1089"/>
      <c r="D70" s="1089"/>
      <c r="E70" s="1089"/>
    </row>
    <row r="71" spans="1:5">
      <c r="A71" s="1089"/>
      <c r="B71" s="1089"/>
      <c r="C71" s="1089"/>
      <c r="D71" s="1089"/>
      <c r="E71" s="1089"/>
    </row>
  </sheetData>
  <sheetProtection formatColumns="0" formatRows="0" selectLockedCells="1"/>
  <dataConsolidate/>
  <customSheetViews>
    <customSheetView guid="{1A69D62F-E881-40D6-8A9A-90D0B2FD17F9}" showPageBreaks="1" printArea="1" state="hidden" view="pageBreakPreview">
      <selection activeCell="H19" sqref="H19"/>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FEA3959-92A6-4B7E-927B-087EAC5E7414}" showPageBreaks="1" printArea="1" state="hidden" view="pageBreakPreview">
      <selection activeCell="G16" sqref="G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6F13BD3-B96C-452C-968D-78F6E5959979}" showPageBreaks="1" printArea="1" state="hidden" view="pageBreakPreview">
      <selection activeCell="D14" sqref="D14:E14"/>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21">
    <mergeCell ref="B16:C16"/>
    <mergeCell ref="D16:E16"/>
    <mergeCell ref="B17:C17"/>
    <mergeCell ref="D17:E17"/>
    <mergeCell ref="A18:A19"/>
    <mergeCell ref="B18:C18"/>
    <mergeCell ref="D18:E18"/>
    <mergeCell ref="B19:C19"/>
    <mergeCell ref="D19:E19"/>
    <mergeCell ref="B13:C13"/>
    <mergeCell ref="D13:E13"/>
    <mergeCell ref="B14:C14"/>
    <mergeCell ref="D14:E14"/>
    <mergeCell ref="B15:C15"/>
    <mergeCell ref="D15:E15"/>
    <mergeCell ref="B11:C11"/>
    <mergeCell ref="A3:E3"/>
    <mergeCell ref="A4:E4"/>
    <mergeCell ref="B8:C8"/>
    <mergeCell ref="B9:C9"/>
    <mergeCell ref="B10:C10"/>
  </mergeCells>
  <dataValidations count="2">
    <dataValidation allowBlank="1" showInputMessage="1" showErrorMessage="1" prompt="You may write remarks regarding Excise Duty here."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53:E65553 IZ65553:JA65553 SV65553:SW65553 ACR65553:ACS65553 AMN65553:AMO65553 AWJ65553:AWK65553 BGF65553:BGG65553 BQB65553:BQC65553 BZX65553:BZY65553 CJT65553:CJU65553 CTP65553:CTQ65553 DDL65553:DDM65553 DNH65553:DNI65553 DXD65553:DXE65553 EGZ65553:EHA65553 EQV65553:EQW65553 FAR65553:FAS65553 FKN65553:FKO65553 FUJ65553:FUK65553 GEF65553:GEG65553 GOB65553:GOC65553 GXX65553:GXY65553 HHT65553:HHU65553 HRP65553:HRQ65553 IBL65553:IBM65553 ILH65553:ILI65553 IVD65553:IVE65553 JEZ65553:JFA65553 JOV65553:JOW65553 JYR65553:JYS65553 KIN65553:KIO65553 KSJ65553:KSK65553 LCF65553:LCG65553 LMB65553:LMC65553 LVX65553:LVY65553 MFT65553:MFU65553 MPP65553:MPQ65553 MZL65553:MZM65553 NJH65553:NJI65553 NTD65553:NTE65553 OCZ65553:ODA65553 OMV65553:OMW65553 OWR65553:OWS65553 PGN65553:PGO65553 PQJ65553:PQK65553 QAF65553:QAG65553 QKB65553:QKC65553 QTX65553:QTY65553 RDT65553:RDU65553 RNP65553:RNQ65553 RXL65553:RXM65553 SHH65553:SHI65553 SRD65553:SRE65553 TAZ65553:TBA65553 TKV65553:TKW65553 TUR65553:TUS65553 UEN65553:UEO65553 UOJ65553:UOK65553 UYF65553:UYG65553 VIB65553:VIC65553 VRX65553:VRY65553 WBT65553:WBU65553 WLP65553:WLQ65553 WVL65553:WVM65553 D131089:E131089 IZ131089:JA131089 SV131089:SW131089 ACR131089:ACS131089 AMN131089:AMO131089 AWJ131089:AWK131089 BGF131089:BGG131089 BQB131089:BQC131089 BZX131089:BZY131089 CJT131089:CJU131089 CTP131089:CTQ131089 DDL131089:DDM131089 DNH131089:DNI131089 DXD131089:DXE131089 EGZ131089:EHA131089 EQV131089:EQW131089 FAR131089:FAS131089 FKN131089:FKO131089 FUJ131089:FUK131089 GEF131089:GEG131089 GOB131089:GOC131089 GXX131089:GXY131089 HHT131089:HHU131089 HRP131089:HRQ131089 IBL131089:IBM131089 ILH131089:ILI131089 IVD131089:IVE131089 JEZ131089:JFA131089 JOV131089:JOW131089 JYR131089:JYS131089 KIN131089:KIO131089 KSJ131089:KSK131089 LCF131089:LCG131089 LMB131089:LMC131089 LVX131089:LVY131089 MFT131089:MFU131089 MPP131089:MPQ131089 MZL131089:MZM131089 NJH131089:NJI131089 NTD131089:NTE131089 OCZ131089:ODA131089 OMV131089:OMW131089 OWR131089:OWS131089 PGN131089:PGO131089 PQJ131089:PQK131089 QAF131089:QAG131089 QKB131089:QKC131089 QTX131089:QTY131089 RDT131089:RDU131089 RNP131089:RNQ131089 RXL131089:RXM131089 SHH131089:SHI131089 SRD131089:SRE131089 TAZ131089:TBA131089 TKV131089:TKW131089 TUR131089:TUS131089 UEN131089:UEO131089 UOJ131089:UOK131089 UYF131089:UYG131089 VIB131089:VIC131089 VRX131089:VRY131089 WBT131089:WBU131089 WLP131089:WLQ131089 WVL131089:WVM131089 D196625:E196625 IZ196625:JA196625 SV196625:SW196625 ACR196625:ACS196625 AMN196625:AMO196625 AWJ196625:AWK196625 BGF196625:BGG196625 BQB196625:BQC196625 BZX196625:BZY196625 CJT196625:CJU196625 CTP196625:CTQ196625 DDL196625:DDM196625 DNH196625:DNI196625 DXD196625:DXE196625 EGZ196625:EHA196625 EQV196625:EQW196625 FAR196625:FAS196625 FKN196625:FKO196625 FUJ196625:FUK196625 GEF196625:GEG196625 GOB196625:GOC196625 GXX196625:GXY196625 HHT196625:HHU196625 HRP196625:HRQ196625 IBL196625:IBM196625 ILH196625:ILI196625 IVD196625:IVE196625 JEZ196625:JFA196625 JOV196625:JOW196625 JYR196625:JYS196625 KIN196625:KIO196625 KSJ196625:KSK196625 LCF196625:LCG196625 LMB196625:LMC196625 LVX196625:LVY196625 MFT196625:MFU196625 MPP196625:MPQ196625 MZL196625:MZM196625 NJH196625:NJI196625 NTD196625:NTE196625 OCZ196625:ODA196625 OMV196625:OMW196625 OWR196625:OWS196625 PGN196625:PGO196625 PQJ196625:PQK196625 QAF196625:QAG196625 QKB196625:QKC196625 QTX196625:QTY196625 RDT196625:RDU196625 RNP196625:RNQ196625 RXL196625:RXM196625 SHH196625:SHI196625 SRD196625:SRE196625 TAZ196625:TBA196625 TKV196625:TKW196625 TUR196625:TUS196625 UEN196625:UEO196625 UOJ196625:UOK196625 UYF196625:UYG196625 VIB196625:VIC196625 VRX196625:VRY196625 WBT196625:WBU196625 WLP196625:WLQ196625 WVL196625:WVM196625 D262161:E262161 IZ262161:JA262161 SV262161:SW262161 ACR262161:ACS262161 AMN262161:AMO262161 AWJ262161:AWK262161 BGF262161:BGG262161 BQB262161:BQC262161 BZX262161:BZY262161 CJT262161:CJU262161 CTP262161:CTQ262161 DDL262161:DDM262161 DNH262161:DNI262161 DXD262161:DXE262161 EGZ262161:EHA262161 EQV262161:EQW262161 FAR262161:FAS262161 FKN262161:FKO262161 FUJ262161:FUK262161 GEF262161:GEG262161 GOB262161:GOC262161 GXX262161:GXY262161 HHT262161:HHU262161 HRP262161:HRQ262161 IBL262161:IBM262161 ILH262161:ILI262161 IVD262161:IVE262161 JEZ262161:JFA262161 JOV262161:JOW262161 JYR262161:JYS262161 KIN262161:KIO262161 KSJ262161:KSK262161 LCF262161:LCG262161 LMB262161:LMC262161 LVX262161:LVY262161 MFT262161:MFU262161 MPP262161:MPQ262161 MZL262161:MZM262161 NJH262161:NJI262161 NTD262161:NTE262161 OCZ262161:ODA262161 OMV262161:OMW262161 OWR262161:OWS262161 PGN262161:PGO262161 PQJ262161:PQK262161 QAF262161:QAG262161 QKB262161:QKC262161 QTX262161:QTY262161 RDT262161:RDU262161 RNP262161:RNQ262161 RXL262161:RXM262161 SHH262161:SHI262161 SRD262161:SRE262161 TAZ262161:TBA262161 TKV262161:TKW262161 TUR262161:TUS262161 UEN262161:UEO262161 UOJ262161:UOK262161 UYF262161:UYG262161 VIB262161:VIC262161 VRX262161:VRY262161 WBT262161:WBU262161 WLP262161:WLQ262161 WVL262161:WVM262161 D327697:E327697 IZ327697:JA327697 SV327697:SW327697 ACR327697:ACS327697 AMN327697:AMO327697 AWJ327697:AWK327697 BGF327697:BGG327697 BQB327697:BQC327697 BZX327697:BZY327697 CJT327697:CJU327697 CTP327697:CTQ327697 DDL327697:DDM327697 DNH327697:DNI327697 DXD327697:DXE327697 EGZ327697:EHA327697 EQV327697:EQW327697 FAR327697:FAS327697 FKN327697:FKO327697 FUJ327697:FUK327697 GEF327697:GEG327697 GOB327697:GOC327697 GXX327697:GXY327697 HHT327697:HHU327697 HRP327697:HRQ327697 IBL327697:IBM327697 ILH327697:ILI327697 IVD327697:IVE327697 JEZ327697:JFA327697 JOV327697:JOW327697 JYR327697:JYS327697 KIN327697:KIO327697 KSJ327697:KSK327697 LCF327697:LCG327697 LMB327697:LMC327697 LVX327697:LVY327697 MFT327697:MFU327697 MPP327697:MPQ327697 MZL327697:MZM327697 NJH327697:NJI327697 NTD327697:NTE327697 OCZ327697:ODA327697 OMV327697:OMW327697 OWR327697:OWS327697 PGN327697:PGO327697 PQJ327697:PQK327697 QAF327697:QAG327697 QKB327697:QKC327697 QTX327697:QTY327697 RDT327697:RDU327697 RNP327697:RNQ327697 RXL327697:RXM327697 SHH327697:SHI327697 SRD327697:SRE327697 TAZ327697:TBA327697 TKV327697:TKW327697 TUR327697:TUS327697 UEN327697:UEO327697 UOJ327697:UOK327697 UYF327697:UYG327697 VIB327697:VIC327697 VRX327697:VRY327697 WBT327697:WBU327697 WLP327697:WLQ327697 WVL327697:WVM327697 D393233:E393233 IZ393233:JA393233 SV393233:SW393233 ACR393233:ACS393233 AMN393233:AMO393233 AWJ393233:AWK393233 BGF393233:BGG393233 BQB393233:BQC393233 BZX393233:BZY393233 CJT393233:CJU393233 CTP393233:CTQ393233 DDL393233:DDM393233 DNH393233:DNI393233 DXD393233:DXE393233 EGZ393233:EHA393233 EQV393233:EQW393233 FAR393233:FAS393233 FKN393233:FKO393233 FUJ393233:FUK393233 GEF393233:GEG393233 GOB393233:GOC393233 GXX393233:GXY393233 HHT393233:HHU393233 HRP393233:HRQ393233 IBL393233:IBM393233 ILH393233:ILI393233 IVD393233:IVE393233 JEZ393233:JFA393233 JOV393233:JOW393233 JYR393233:JYS393233 KIN393233:KIO393233 KSJ393233:KSK393233 LCF393233:LCG393233 LMB393233:LMC393233 LVX393233:LVY393233 MFT393233:MFU393233 MPP393233:MPQ393233 MZL393233:MZM393233 NJH393233:NJI393233 NTD393233:NTE393233 OCZ393233:ODA393233 OMV393233:OMW393233 OWR393233:OWS393233 PGN393233:PGO393233 PQJ393233:PQK393233 QAF393233:QAG393233 QKB393233:QKC393233 QTX393233:QTY393233 RDT393233:RDU393233 RNP393233:RNQ393233 RXL393233:RXM393233 SHH393233:SHI393233 SRD393233:SRE393233 TAZ393233:TBA393233 TKV393233:TKW393233 TUR393233:TUS393233 UEN393233:UEO393233 UOJ393233:UOK393233 UYF393233:UYG393233 VIB393233:VIC393233 VRX393233:VRY393233 WBT393233:WBU393233 WLP393233:WLQ393233 WVL393233:WVM393233 D458769:E458769 IZ458769:JA458769 SV458769:SW458769 ACR458769:ACS458769 AMN458769:AMO458769 AWJ458769:AWK458769 BGF458769:BGG458769 BQB458769:BQC458769 BZX458769:BZY458769 CJT458769:CJU458769 CTP458769:CTQ458769 DDL458769:DDM458769 DNH458769:DNI458769 DXD458769:DXE458769 EGZ458769:EHA458769 EQV458769:EQW458769 FAR458769:FAS458769 FKN458769:FKO458769 FUJ458769:FUK458769 GEF458769:GEG458769 GOB458769:GOC458769 GXX458769:GXY458769 HHT458769:HHU458769 HRP458769:HRQ458769 IBL458769:IBM458769 ILH458769:ILI458769 IVD458769:IVE458769 JEZ458769:JFA458769 JOV458769:JOW458769 JYR458769:JYS458769 KIN458769:KIO458769 KSJ458769:KSK458769 LCF458769:LCG458769 LMB458769:LMC458769 LVX458769:LVY458769 MFT458769:MFU458769 MPP458769:MPQ458769 MZL458769:MZM458769 NJH458769:NJI458769 NTD458769:NTE458769 OCZ458769:ODA458769 OMV458769:OMW458769 OWR458769:OWS458769 PGN458769:PGO458769 PQJ458769:PQK458769 QAF458769:QAG458769 QKB458769:QKC458769 QTX458769:QTY458769 RDT458769:RDU458769 RNP458769:RNQ458769 RXL458769:RXM458769 SHH458769:SHI458769 SRD458769:SRE458769 TAZ458769:TBA458769 TKV458769:TKW458769 TUR458769:TUS458769 UEN458769:UEO458769 UOJ458769:UOK458769 UYF458769:UYG458769 VIB458769:VIC458769 VRX458769:VRY458769 WBT458769:WBU458769 WLP458769:WLQ458769 WVL458769:WVM458769 D524305:E524305 IZ524305:JA524305 SV524305:SW524305 ACR524305:ACS524305 AMN524305:AMO524305 AWJ524305:AWK524305 BGF524305:BGG524305 BQB524305:BQC524305 BZX524305:BZY524305 CJT524305:CJU524305 CTP524305:CTQ524305 DDL524305:DDM524305 DNH524305:DNI524305 DXD524305:DXE524305 EGZ524305:EHA524305 EQV524305:EQW524305 FAR524305:FAS524305 FKN524305:FKO524305 FUJ524305:FUK524305 GEF524305:GEG524305 GOB524305:GOC524305 GXX524305:GXY524305 HHT524305:HHU524305 HRP524305:HRQ524305 IBL524305:IBM524305 ILH524305:ILI524305 IVD524305:IVE524305 JEZ524305:JFA524305 JOV524305:JOW524305 JYR524305:JYS524305 KIN524305:KIO524305 KSJ524305:KSK524305 LCF524305:LCG524305 LMB524305:LMC524305 LVX524305:LVY524305 MFT524305:MFU524305 MPP524305:MPQ524305 MZL524305:MZM524305 NJH524305:NJI524305 NTD524305:NTE524305 OCZ524305:ODA524305 OMV524305:OMW524305 OWR524305:OWS524305 PGN524305:PGO524305 PQJ524305:PQK524305 QAF524305:QAG524305 QKB524305:QKC524305 QTX524305:QTY524305 RDT524305:RDU524305 RNP524305:RNQ524305 RXL524305:RXM524305 SHH524305:SHI524305 SRD524305:SRE524305 TAZ524305:TBA524305 TKV524305:TKW524305 TUR524305:TUS524305 UEN524305:UEO524305 UOJ524305:UOK524305 UYF524305:UYG524305 VIB524305:VIC524305 VRX524305:VRY524305 WBT524305:WBU524305 WLP524305:WLQ524305 WVL524305:WVM524305 D589841:E589841 IZ589841:JA589841 SV589841:SW589841 ACR589841:ACS589841 AMN589841:AMO589841 AWJ589841:AWK589841 BGF589841:BGG589841 BQB589841:BQC589841 BZX589841:BZY589841 CJT589841:CJU589841 CTP589841:CTQ589841 DDL589841:DDM589841 DNH589841:DNI589841 DXD589841:DXE589841 EGZ589841:EHA589841 EQV589841:EQW589841 FAR589841:FAS589841 FKN589841:FKO589841 FUJ589841:FUK589841 GEF589841:GEG589841 GOB589841:GOC589841 GXX589841:GXY589841 HHT589841:HHU589841 HRP589841:HRQ589841 IBL589841:IBM589841 ILH589841:ILI589841 IVD589841:IVE589841 JEZ589841:JFA589841 JOV589841:JOW589841 JYR589841:JYS589841 KIN589841:KIO589841 KSJ589841:KSK589841 LCF589841:LCG589841 LMB589841:LMC589841 LVX589841:LVY589841 MFT589841:MFU589841 MPP589841:MPQ589841 MZL589841:MZM589841 NJH589841:NJI589841 NTD589841:NTE589841 OCZ589841:ODA589841 OMV589841:OMW589841 OWR589841:OWS589841 PGN589841:PGO589841 PQJ589841:PQK589841 QAF589841:QAG589841 QKB589841:QKC589841 QTX589841:QTY589841 RDT589841:RDU589841 RNP589841:RNQ589841 RXL589841:RXM589841 SHH589841:SHI589841 SRD589841:SRE589841 TAZ589841:TBA589841 TKV589841:TKW589841 TUR589841:TUS589841 UEN589841:UEO589841 UOJ589841:UOK589841 UYF589841:UYG589841 VIB589841:VIC589841 VRX589841:VRY589841 WBT589841:WBU589841 WLP589841:WLQ589841 WVL589841:WVM589841 D655377:E655377 IZ655377:JA655377 SV655377:SW655377 ACR655377:ACS655377 AMN655377:AMO655377 AWJ655377:AWK655377 BGF655377:BGG655377 BQB655377:BQC655377 BZX655377:BZY655377 CJT655377:CJU655377 CTP655377:CTQ655377 DDL655377:DDM655377 DNH655377:DNI655377 DXD655377:DXE655377 EGZ655377:EHA655377 EQV655377:EQW655377 FAR655377:FAS655377 FKN655377:FKO655377 FUJ655377:FUK655377 GEF655377:GEG655377 GOB655377:GOC655377 GXX655377:GXY655377 HHT655377:HHU655377 HRP655377:HRQ655377 IBL655377:IBM655377 ILH655377:ILI655377 IVD655377:IVE655377 JEZ655377:JFA655377 JOV655377:JOW655377 JYR655377:JYS655377 KIN655377:KIO655377 KSJ655377:KSK655377 LCF655377:LCG655377 LMB655377:LMC655377 LVX655377:LVY655377 MFT655377:MFU655377 MPP655377:MPQ655377 MZL655377:MZM655377 NJH655377:NJI655377 NTD655377:NTE655377 OCZ655377:ODA655377 OMV655377:OMW655377 OWR655377:OWS655377 PGN655377:PGO655377 PQJ655377:PQK655377 QAF655377:QAG655377 QKB655377:QKC655377 QTX655377:QTY655377 RDT655377:RDU655377 RNP655377:RNQ655377 RXL655377:RXM655377 SHH655377:SHI655377 SRD655377:SRE655377 TAZ655377:TBA655377 TKV655377:TKW655377 TUR655377:TUS655377 UEN655377:UEO655377 UOJ655377:UOK655377 UYF655377:UYG655377 VIB655377:VIC655377 VRX655377:VRY655377 WBT655377:WBU655377 WLP655377:WLQ655377 WVL655377:WVM655377 D720913:E720913 IZ720913:JA720913 SV720913:SW720913 ACR720913:ACS720913 AMN720913:AMO720913 AWJ720913:AWK720913 BGF720913:BGG720913 BQB720913:BQC720913 BZX720913:BZY720913 CJT720913:CJU720913 CTP720913:CTQ720913 DDL720913:DDM720913 DNH720913:DNI720913 DXD720913:DXE720913 EGZ720913:EHA720913 EQV720913:EQW720913 FAR720913:FAS720913 FKN720913:FKO720913 FUJ720913:FUK720913 GEF720913:GEG720913 GOB720913:GOC720913 GXX720913:GXY720913 HHT720913:HHU720913 HRP720913:HRQ720913 IBL720913:IBM720913 ILH720913:ILI720913 IVD720913:IVE720913 JEZ720913:JFA720913 JOV720913:JOW720913 JYR720913:JYS720913 KIN720913:KIO720913 KSJ720913:KSK720913 LCF720913:LCG720913 LMB720913:LMC720913 LVX720913:LVY720913 MFT720913:MFU720913 MPP720913:MPQ720913 MZL720913:MZM720913 NJH720913:NJI720913 NTD720913:NTE720913 OCZ720913:ODA720913 OMV720913:OMW720913 OWR720913:OWS720913 PGN720913:PGO720913 PQJ720913:PQK720913 QAF720913:QAG720913 QKB720913:QKC720913 QTX720913:QTY720913 RDT720913:RDU720913 RNP720913:RNQ720913 RXL720913:RXM720913 SHH720913:SHI720913 SRD720913:SRE720913 TAZ720913:TBA720913 TKV720913:TKW720913 TUR720913:TUS720913 UEN720913:UEO720913 UOJ720913:UOK720913 UYF720913:UYG720913 VIB720913:VIC720913 VRX720913:VRY720913 WBT720913:WBU720913 WLP720913:WLQ720913 WVL720913:WVM720913 D786449:E786449 IZ786449:JA786449 SV786449:SW786449 ACR786449:ACS786449 AMN786449:AMO786449 AWJ786449:AWK786449 BGF786449:BGG786449 BQB786449:BQC786449 BZX786449:BZY786449 CJT786449:CJU786449 CTP786449:CTQ786449 DDL786449:DDM786449 DNH786449:DNI786449 DXD786449:DXE786449 EGZ786449:EHA786449 EQV786449:EQW786449 FAR786449:FAS786449 FKN786449:FKO786449 FUJ786449:FUK786449 GEF786449:GEG786449 GOB786449:GOC786449 GXX786449:GXY786449 HHT786449:HHU786449 HRP786449:HRQ786449 IBL786449:IBM786449 ILH786449:ILI786449 IVD786449:IVE786449 JEZ786449:JFA786449 JOV786449:JOW786449 JYR786449:JYS786449 KIN786449:KIO786449 KSJ786449:KSK786449 LCF786449:LCG786449 LMB786449:LMC786449 LVX786449:LVY786449 MFT786449:MFU786449 MPP786449:MPQ786449 MZL786449:MZM786449 NJH786449:NJI786449 NTD786449:NTE786449 OCZ786449:ODA786449 OMV786449:OMW786449 OWR786449:OWS786449 PGN786449:PGO786449 PQJ786449:PQK786449 QAF786449:QAG786449 QKB786449:QKC786449 QTX786449:QTY786449 RDT786449:RDU786449 RNP786449:RNQ786449 RXL786449:RXM786449 SHH786449:SHI786449 SRD786449:SRE786449 TAZ786449:TBA786449 TKV786449:TKW786449 TUR786449:TUS786449 UEN786449:UEO786449 UOJ786449:UOK786449 UYF786449:UYG786449 VIB786449:VIC786449 VRX786449:VRY786449 WBT786449:WBU786449 WLP786449:WLQ786449 WVL786449:WVM786449 D851985:E851985 IZ851985:JA851985 SV851985:SW851985 ACR851985:ACS851985 AMN851985:AMO851985 AWJ851985:AWK851985 BGF851985:BGG851985 BQB851985:BQC851985 BZX851985:BZY851985 CJT851985:CJU851985 CTP851985:CTQ851985 DDL851985:DDM851985 DNH851985:DNI851985 DXD851985:DXE851985 EGZ851985:EHA851985 EQV851985:EQW851985 FAR851985:FAS851985 FKN851985:FKO851985 FUJ851985:FUK851985 GEF851985:GEG851985 GOB851985:GOC851985 GXX851985:GXY851985 HHT851985:HHU851985 HRP851985:HRQ851985 IBL851985:IBM851985 ILH851985:ILI851985 IVD851985:IVE851985 JEZ851985:JFA851985 JOV851985:JOW851985 JYR851985:JYS851985 KIN851985:KIO851985 KSJ851985:KSK851985 LCF851985:LCG851985 LMB851985:LMC851985 LVX851985:LVY851985 MFT851985:MFU851985 MPP851985:MPQ851985 MZL851985:MZM851985 NJH851985:NJI851985 NTD851985:NTE851985 OCZ851985:ODA851985 OMV851985:OMW851985 OWR851985:OWS851985 PGN851985:PGO851985 PQJ851985:PQK851985 QAF851985:QAG851985 QKB851985:QKC851985 QTX851985:QTY851985 RDT851985:RDU851985 RNP851985:RNQ851985 RXL851985:RXM851985 SHH851985:SHI851985 SRD851985:SRE851985 TAZ851985:TBA851985 TKV851985:TKW851985 TUR851985:TUS851985 UEN851985:UEO851985 UOJ851985:UOK851985 UYF851985:UYG851985 VIB851985:VIC851985 VRX851985:VRY851985 WBT851985:WBU851985 WLP851985:WLQ851985 WVL851985:WVM851985 D917521:E917521 IZ917521:JA917521 SV917521:SW917521 ACR917521:ACS917521 AMN917521:AMO917521 AWJ917521:AWK917521 BGF917521:BGG917521 BQB917521:BQC917521 BZX917521:BZY917521 CJT917521:CJU917521 CTP917521:CTQ917521 DDL917521:DDM917521 DNH917521:DNI917521 DXD917521:DXE917521 EGZ917521:EHA917521 EQV917521:EQW917521 FAR917521:FAS917521 FKN917521:FKO917521 FUJ917521:FUK917521 GEF917521:GEG917521 GOB917521:GOC917521 GXX917521:GXY917521 HHT917521:HHU917521 HRP917521:HRQ917521 IBL917521:IBM917521 ILH917521:ILI917521 IVD917521:IVE917521 JEZ917521:JFA917521 JOV917521:JOW917521 JYR917521:JYS917521 KIN917521:KIO917521 KSJ917521:KSK917521 LCF917521:LCG917521 LMB917521:LMC917521 LVX917521:LVY917521 MFT917521:MFU917521 MPP917521:MPQ917521 MZL917521:MZM917521 NJH917521:NJI917521 NTD917521:NTE917521 OCZ917521:ODA917521 OMV917521:OMW917521 OWR917521:OWS917521 PGN917521:PGO917521 PQJ917521:PQK917521 QAF917521:QAG917521 QKB917521:QKC917521 QTX917521:QTY917521 RDT917521:RDU917521 RNP917521:RNQ917521 RXL917521:RXM917521 SHH917521:SHI917521 SRD917521:SRE917521 TAZ917521:TBA917521 TKV917521:TKW917521 TUR917521:TUS917521 UEN917521:UEO917521 UOJ917521:UOK917521 UYF917521:UYG917521 VIB917521:VIC917521 VRX917521:VRY917521 WBT917521:WBU917521 WLP917521:WLQ917521 WVL917521:WVM917521 D983057:E983057 IZ983057:JA983057 SV983057:SW983057 ACR983057:ACS983057 AMN983057:AMO983057 AWJ983057:AWK983057 BGF983057:BGG983057 BQB983057:BQC983057 BZX983057:BZY983057 CJT983057:CJU983057 CTP983057:CTQ983057 DDL983057:DDM983057 DNH983057:DNI983057 DXD983057:DXE983057 EGZ983057:EHA983057 EQV983057:EQW983057 FAR983057:FAS983057 FKN983057:FKO983057 FUJ983057:FUK983057 GEF983057:GEG983057 GOB983057:GOC983057 GXX983057:GXY983057 HHT983057:HHU983057 HRP983057:HRQ983057 IBL983057:IBM983057 ILH983057:ILI983057 IVD983057:IVE983057 JEZ983057:JFA983057 JOV983057:JOW983057 JYR983057:JYS983057 KIN983057:KIO983057 KSJ983057:KSK983057 LCF983057:LCG983057 LMB983057:LMC983057 LVX983057:LVY983057 MFT983057:MFU983057 MPP983057:MPQ983057 MZL983057:MZM983057 NJH983057:NJI983057 NTD983057:NTE983057 OCZ983057:ODA983057 OMV983057:OMW983057 OWR983057:OWS983057 PGN983057:PGO983057 PQJ983057:PQK983057 QAF983057:QAG983057 QKB983057:QKC983057 QTX983057:QTY983057 RDT983057:RDU983057 RNP983057:RNQ983057 RXL983057:RXM983057 SHH983057:SHI983057 SRD983057:SRE983057 TAZ983057:TBA983057 TKV983057:TKW983057 TUR983057:TUS983057 UEN983057:UEO983057 UOJ983057:UOK983057 UYF983057:UYG983057 VIB983057:VIC983057 VRX983057:VRY983057 WBT983057:WBU983057 WLP983057:WLQ983057 WVL983057:WVM983057"/>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13"/>
  </sheetPr>
  <dimension ref="A1:F34"/>
  <sheetViews>
    <sheetView view="pageBreakPreview" topLeftCell="A7" zoomScaleSheetLayoutView="100" workbookViewId="0">
      <selection activeCell="D18" sqref="D18"/>
    </sheetView>
  </sheetViews>
  <sheetFormatPr defaultColWidth="10" defaultRowHeight="16.5"/>
  <cols>
    <col min="1" max="1" width="10.625" style="45" customWidth="1"/>
    <col min="2" max="2" width="27.5" style="45" customWidth="1"/>
    <col min="3" max="3" width="21" style="45" customWidth="1"/>
    <col min="4" max="4" width="34.375" style="45" customWidth="1"/>
    <col min="5" max="16384" width="10" style="42"/>
  </cols>
  <sheetData>
    <row r="1" spans="1:6" ht="18" customHeight="1">
      <c r="A1" s="91" t="str">
        <f>Basic!B5</f>
        <v>Spec. No.: CC-CS/1003-WR2/SS-4037/3/G10</v>
      </c>
      <c r="B1" s="92"/>
      <c r="C1" s="94"/>
      <c r="D1" s="95" t="s">
        <v>443</v>
      </c>
    </row>
    <row r="2" spans="1:6" ht="8.25" customHeight="1">
      <c r="A2" s="74"/>
      <c r="B2" s="98"/>
      <c r="C2" s="100"/>
      <c r="D2" s="100"/>
    </row>
    <row r="3" spans="1:6" ht="99" customHeight="1">
      <c r="A3" s="1717" t="str">
        <f>Cover!$B$2</f>
        <v>Substation Package SS-59 for extension of 220kV Itarsi S/s and 220kV Rewa S/s under consultancy services to MPPTCL</v>
      </c>
      <c r="B3" s="1717"/>
      <c r="C3" s="1717"/>
      <c r="D3" s="1717"/>
      <c r="E3" s="58"/>
      <c r="F3" s="58"/>
    </row>
    <row r="4" spans="1:6" ht="21.95" customHeight="1">
      <c r="A4" s="1678" t="s">
        <v>396</v>
      </c>
      <c r="B4" s="1678"/>
      <c r="C4" s="1678"/>
      <c r="D4" s="1678"/>
    </row>
    <row r="5" spans="1:6" ht="18" customHeight="1">
      <c r="A5" s="44"/>
    </row>
    <row r="6" spans="1:6" ht="18" customHeight="1">
      <c r="A6" s="35" t="str">
        <f>'Sch-1'!A6</f>
        <v>Bidder’s Name and Address (MSE) :</v>
      </c>
      <c r="D6" s="70" t="s">
        <v>405</v>
      </c>
    </row>
    <row r="7" spans="1:6" ht="36" customHeight="1">
      <c r="A7" s="1716" t="str">
        <f>'Sch-1'!A7</f>
        <v/>
      </c>
      <c r="B7" s="1716"/>
      <c r="C7" s="1716"/>
      <c r="D7" s="71" t="str">
        <f>'Sch-1'!M7</f>
        <v>Contract Services</v>
      </c>
    </row>
    <row r="8" spans="1:6" ht="18" customHeight="1">
      <c r="A8" s="46" t="s">
        <v>421</v>
      </c>
      <c r="B8" s="1677" t="str">
        <f>IF('Sch-1'!C8=0, "", 'Sch-1'!C8)</f>
        <v/>
      </c>
      <c r="C8" s="1677"/>
      <c r="D8" s="71" t="str">
        <f>'Sch-1'!M8</f>
        <v>Power Grid Corporation of India Ltd.,</v>
      </c>
    </row>
    <row r="9" spans="1:6" ht="18" customHeight="1">
      <c r="A9" s="46" t="s">
        <v>422</v>
      </c>
      <c r="B9" s="1677" t="str">
        <f>IF('Sch-1'!C9=0, "", 'Sch-1'!C9)</f>
        <v/>
      </c>
      <c r="C9" s="1677"/>
      <c r="D9" s="71" t="str">
        <f>'Sch-1'!M9</f>
        <v>"Saudamini", Plot No.-2</v>
      </c>
    </row>
    <row r="10" spans="1:6" ht="18" customHeight="1">
      <c r="A10" s="47"/>
      <c r="B10" s="1677" t="str">
        <f>IF('Sch-1'!C10=0, "", 'Sch-1'!C10)</f>
        <v/>
      </c>
      <c r="C10" s="1677"/>
      <c r="D10" s="71" t="str">
        <f>'Sch-1'!M10</f>
        <v xml:space="preserve">Sector-29, </v>
      </c>
    </row>
    <row r="11" spans="1:6" ht="18" customHeight="1">
      <c r="A11" s="47"/>
      <c r="B11" s="1677" t="str">
        <f>IF('Sch-1'!C11=0, "", 'Sch-1'!C11)</f>
        <v/>
      </c>
      <c r="C11" s="1677"/>
      <c r="D11" s="71" t="str">
        <f>'Sch-1'!M11</f>
        <v>Gurgaon (Haryana) - 122001</v>
      </c>
    </row>
    <row r="12" spans="1:6" ht="18" customHeight="1">
      <c r="A12" s="59"/>
      <c r="B12" s="59"/>
      <c r="C12" s="59"/>
      <c r="D12" s="72"/>
    </row>
    <row r="13" spans="1:6" ht="21.95" customHeight="1">
      <c r="A13" s="60" t="s">
        <v>387</v>
      </c>
      <c r="B13" s="1675" t="s">
        <v>377</v>
      </c>
      <c r="C13" s="1676"/>
      <c r="D13" s="61" t="s">
        <v>389</v>
      </c>
    </row>
    <row r="14" spans="1:6" ht="21.95" customHeight="1">
      <c r="A14" s="49" t="s">
        <v>390</v>
      </c>
      <c r="B14" s="1721" t="s">
        <v>425</v>
      </c>
      <c r="C14" s="1721"/>
      <c r="D14" s="79">
        <f>'Sch-1'!N135</f>
        <v>0</v>
      </c>
    </row>
    <row r="15" spans="1:6" ht="35.1" customHeight="1">
      <c r="A15" s="62"/>
      <c r="B15" s="1722" t="s">
        <v>598</v>
      </c>
      <c r="C15" s="1719"/>
      <c r="D15" s="52"/>
    </row>
    <row r="16" spans="1:6" ht="21.95" customHeight="1">
      <c r="A16" s="49" t="s">
        <v>392</v>
      </c>
      <c r="B16" s="1721" t="s">
        <v>426</v>
      </c>
      <c r="C16" s="1721"/>
      <c r="D16" s="79">
        <f>'Sch-2'!J135</f>
        <v>0</v>
      </c>
    </row>
    <row r="17" spans="1:6" ht="35.1" customHeight="1">
      <c r="A17" s="62"/>
      <c r="B17" s="1718" t="s">
        <v>397</v>
      </c>
      <c r="C17" s="1719"/>
      <c r="D17" s="52"/>
    </row>
    <row r="18" spans="1:6" ht="21.95" customHeight="1">
      <c r="A18" s="49" t="s">
        <v>393</v>
      </c>
      <c r="B18" s="1721" t="s">
        <v>427</v>
      </c>
      <c r="C18" s="1721"/>
      <c r="D18" s="79">
        <f>'Sch-3 '!P164</f>
        <v>0</v>
      </c>
    </row>
    <row r="19" spans="1:6" ht="30" customHeight="1">
      <c r="A19" s="62"/>
      <c r="B19" s="1718" t="s">
        <v>398</v>
      </c>
      <c r="C19" s="1719"/>
      <c r="D19" s="52"/>
    </row>
    <row r="20" spans="1:6" ht="21.95" customHeight="1">
      <c r="A20" s="49" t="s">
        <v>394</v>
      </c>
      <c r="B20" s="1721" t="s">
        <v>428</v>
      </c>
      <c r="C20" s="1721"/>
      <c r="D20" s="247" t="s">
        <v>576</v>
      </c>
    </row>
    <row r="21" spans="1:6" ht="30" customHeight="1">
      <c r="A21" s="62"/>
      <c r="B21" s="1718" t="s">
        <v>399</v>
      </c>
      <c r="C21" s="1719"/>
      <c r="D21" s="52"/>
    </row>
    <row r="22" spans="1:6" ht="30" customHeight="1">
      <c r="A22" s="49">
        <v>5</v>
      </c>
      <c r="B22" s="1721" t="s">
        <v>446</v>
      </c>
      <c r="C22" s="1721"/>
      <c r="D22" s="79">
        <f>'Sch-5'!D18:E18</f>
        <v>0</v>
      </c>
    </row>
    <row r="23" spans="1:6" ht="51" customHeight="1">
      <c r="A23" s="62"/>
      <c r="B23" s="1718" t="s">
        <v>401</v>
      </c>
      <c r="C23" s="1719"/>
      <c r="D23" s="882"/>
    </row>
    <row r="24" spans="1:6" ht="21.95" customHeight="1">
      <c r="A24" s="49" t="s">
        <v>402</v>
      </c>
      <c r="B24" s="1721" t="s">
        <v>447</v>
      </c>
      <c r="C24" s="1721"/>
      <c r="D24" s="247" t="s">
        <v>576</v>
      </c>
    </row>
    <row r="25" spans="1:6" ht="35.1" customHeight="1">
      <c r="A25" s="62"/>
      <c r="B25" s="1718" t="s">
        <v>72</v>
      </c>
      <c r="C25" s="1719"/>
      <c r="D25" s="52"/>
    </row>
    <row r="26" spans="1:6" ht="28.5" customHeight="1">
      <c r="A26" s="1647"/>
      <c r="B26" s="1720" t="s">
        <v>403</v>
      </c>
      <c r="C26" s="1720"/>
      <c r="D26" s="80">
        <f>SUM(D14,D16,D18,D22)</f>
        <v>0</v>
      </c>
      <c r="F26" s="865"/>
    </row>
    <row r="27" spans="1:6" ht="26.25" customHeight="1">
      <c r="A27" s="1647"/>
      <c r="B27" s="1720"/>
      <c r="C27" s="1720"/>
      <c r="D27" s="160"/>
    </row>
    <row r="28" spans="1:6" ht="11.25" customHeight="1">
      <c r="A28" s="87"/>
      <c r="B28" s="88"/>
      <c r="C28" s="88"/>
      <c r="D28" s="89"/>
    </row>
    <row r="29" spans="1:6" ht="15.75" customHeight="1">
      <c r="A29" s="87"/>
      <c r="B29" s="88"/>
      <c r="C29" s="105"/>
      <c r="D29" s="89"/>
    </row>
    <row r="30" spans="1:6" ht="27.95" customHeight="1">
      <c r="A30" s="103" t="s">
        <v>415</v>
      </c>
      <c r="B30" s="119" t="str">
        <f>IF('Sch-1'!B142=0,"", 'Sch-1'!B142)</f>
        <v>--</v>
      </c>
      <c r="C30" s="105" t="s">
        <v>417</v>
      </c>
      <c r="D30" s="115" t="str">
        <f>IF('Names of Bidder'!D25=0, "", 'Names of Bidder'!D25)</f>
        <v/>
      </c>
      <c r="F30" s="106"/>
    </row>
    <row r="31" spans="1:6" ht="27.95" customHeight="1">
      <c r="A31" s="103" t="s">
        <v>416</v>
      </c>
      <c r="B31" s="119" t="str">
        <f>IF('Sch-1'!B143=0,"", 'Sch-1'!B143)</f>
        <v/>
      </c>
      <c r="C31" s="105" t="s">
        <v>418</v>
      </c>
      <c r="D31" s="115" t="str">
        <f>IF('Names of Bidder'!D26=0, "", 'Names of Bidder'!D26)</f>
        <v/>
      </c>
      <c r="F31" s="124"/>
    </row>
    <row r="32" spans="1:6" ht="16.5" customHeight="1">
      <c r="A32" s="99"/>
      <c r="B32" s="98"/>
      <c r="C32" s="105"/>
      <c r="F32" s="124"/>
    </row>
    <row r="33" spans="1:6" ht="30" customHeight="1">
      <c r="A33" s="99"/>
      <c r="B33" s="98"/>
      <c r="C33" s="105"/>
      <c r="D33" s="99"/>
      <c r="F33" s="106"/>
    </row>
    <row r="34" spans="1:6" ht="30" customHeight="1">
      <c r="A34" s="57"/>
      <c r="B34" s="57"/>
      <c r="C34" s="63"/>
      <c r="E34" s="64"/>
    </row>
  </sheetData>
  <sheetProtection password="BDF0" sheet="1" objects="1" scenarios="1" formatColumns="0" formatRows="0" selectLockedCells="1"/>
  <customSheetViews>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6F13BD3-B96C-452C-968D-78F6E5959979}" showPageBreaks="1" printArea="1" view="pageBreakPreview" topLeftCell="A13">
      <selection activeCell="L19" sqref="L1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2">
    <mergeCell ref="B14:C14"/>
    <mergeCell ref="B15:C15"/>
    <mergeCell ref="B17:C17"/>
    <mergeCell ref="B20:C20"/>
    <mergeCell ref="B24:C24"/>
    <mergeCell ref="B21:C21"/>
    <mergeCell ref="B22:C22"/>
    <mergeCell ref="B18:C18"/>
    <mergeCell ref="B16:C16"/>
    <mergeCell ref="A26:A27"/>
    <mergeCell ref="B19:C19"/>
    <mergeCell ref="B25:C25"/>
    <mergeCell ref="B26:C27"/>
    <mergeCell ref="B23:C23"/>
    <mergeCell ref="A7:C7"/>
    <mergeCell ref="A3:D3"/>
    <mergeCell ref="A4:D4"/>
    <mergeCell ref="B13:C13"/>
    <mergeCell ref="B8:C8"/>
    <mergeCell ref="B9:C9"/>
    <mergeCell ref="B10:C10"/>
    <mergeCell ref="B11:C11"/>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SheetLayoutView="100" workbookViewId="0">
      <selection activeCell="J24" sqref="J24"/>
    </sheetView>
  </sheetViews>
  <sheetFormatPr defaultColWidth="10" defaultRowHeight="16.5"/>
  <cols>
    <col min="1" max="1" width="10.625" style="45" customWidth="1"/>
    <col min="2" max="2" width="27.5" style="45" customWidth="1"/>
    <col min="3" max="3" width="21" style="45" customWidth="1"/>
    <col min="4" max="4" width="34.375" style="45" customWidth="1"/>
    <col min="5" max="16384" width="10" style="42"/>
  </cols>
  <sheetData>
    <row r="1" spans="1:6" ht="18" customHeight="1">
      <c r="A1" s="91" t="str">
        <f>Basic!B5</f>
        <v>Spec. No.: CC-CS/1003-WR2/SS-4037/3/G10</v>
      </c>
      <c r="B1" s="92"/>
      <c r="C1" s="94"/>
      <c r="D1" s="95" t="s">
        <v>68</v>
      </c>
    </row>
    <row r="2" spans="1:6" ht="18" customHeight="1">
      <c r="A2" s="74"/>
      <c r="B2" s="98"/>
      <c r="C2" s="100"/>
      <c r="D2" s="100"/>
    </row>
    <row r="3" spans="1:6" ht="106.5" customHeight="1">
      <c r="A3" s="1674" t="str">
        <f>Cover!$B$2</f>
        <v>Substation Package SS-59 for extension of 220kV Itarsi S/s and 220kV Rewa S/s under consultancy services to MPPTCL</v>
      </c>
      <c r="B3" s="1674"/>
      <c r="C3" s="1674"/>
      <c r="D3" s="1674"/>
      <c r="E3" s="58"/>
      <c r="F3" s="58"/>
    </row>
    <row r="4" spans="1:6" ht="21.95" customHeight="1">
      <c r="A4" s="1678" t="s">
        <v>495</v>
      </c>
      <c r="B4" s="1678"/>
      <c r="C4" s="1678"/>
      <c r="D4" s="1678"/>
    </row>
    <row r="5" spans="1:6" ht="18" customHeight="1">
      <c r="A5" s="44"/>
    </row>
    <row r="6" spans="1:6" ht="18" customHeight="1">
      <c r="A6" s="35" t="str">
        <f>'Sch-1'!A6</f>
        <v>Bidder’s Name and Address (MSE) :</v>
      </c>
      <c r="D6" s="70" t="s">
        <v>405</v>
      </c>
    </row>
    <row r="7" spans="1:6" ht="36" customHeight="1">
      <c r="A7" s="1716" t="str">
        <f>'Sch-1'!A7</f>
        <v/>
      </c>
      <c r="B7" s="1716"/>
      <c r="C7" s="1716"/>
      <c r="D7" s="71" t="str">
        <f>'Sch-1'!M7</f>
        <v>Contract Services</v>
      </c>
    </row>
    <row r="8" spans="1:6" ht="18" customHeight="1">
      <c r="A8" s="46" t="s">
        <v>421</v>
      </c>
      <c r="B8" s="1677" t="str">
        <f>IF('Sch-1'!C8=0, "", 'Sch-1'!C8)</f>
        <v/>
      </c>
      <c r="C8" s="1677"/>
      <c r="D8" s="71" t="str">
        <f>'Sch-1'!M8</f>
        <v>Power Grid Corporation of India Ltd.,</v>
      </c>
    </row>
    <row r="9" spans="1:6" ht="18" customHeight="1">
      <c r="A9" s="46" t="s">
        <v>422</v>
      </c>
      <c r="B9" s="1677" t="str">
        <f>IF('Sch-1'!C9=0, "", 'Sch-1'!C9)</f>
        <v/>
      </c>
      <c r="C9" s="1677"/>
      <c r="D9" s="71" t="str">
        <f>'Sch-1'!M9</f>
        <v>"Saudamini", Plot No.-2</v>
      </c>
    </row>
    <row r="10" spans="1:6" ht="18" customHeight="1">
      <c r="A10" s="47"/>
      <c r="B10" s="1677" t="str">
        <f>IF('Sch-1'!C10=0, "", 'Sch-1'!C10)</f>
        <v/>
      </c>
      <c r="C10" s="1677"/>
      <c r="D10" s="71" t="str">
        <f>'Sch-1'!M10</f>
        <v xml:space="preserve">Sector-29, </v>
      </c>
    </row>
    <row r="11" spans="1:6" ht="18" customHeight="1">
      <c r="A11" s="47"/>
      <c r="B11" s="1677" t="str">
        <f>IF('Sch-1'!C11=0, "", 'Sch-1'!C11)</f>
        <v/>
      </c>
      <c r="C11" s="1677"/>
      <c r="D11" s="71" t="str">
        <f>'Sch-1'!M11</f>
        <v>Gurgaon (Haryana) - 122001</v>
      </c>
    </row>
    <row r="12" spans="1:6" ht="18" customHeight="1">
      <c r="A12" s="59"/>
      <c r="B12" s="59"/>
      <c r="C12" s="59"/>
      <c r="D12" s="72"/>
    </row>
    <row r="13" spans="1:6" ht="21.95" customHeight="1">
      <c r="A13" s="60" t="s">
        <v>387</v>
      </c>
      <c r="B13" s="1675" t="s">
        <v>377</v>
      </c>
      <c r="C13" s="1676"/>
      <c r="D13" s="61" t="s">
        <v>389</v>
      </c>
    </row>
    <row r="14" spans="1:6" ht="21.95" customHeight="1">
      <c r="A14" s="49" t="s">
        <v>390</v>
      </c>
      <c r="B14" s="1721" t="s">
        <v>425</v>
      </c>
      <c r="C14" s="1721"/>
      <c r="D14" s="79">
        <f>Discount!R18</f>
        <v>0</v>
      </c>
    </row>
    <row r="15" spans="1:6" ht="35.1" customHeight="1">
      <c r="A15" s="62"/>
      <c r="B15" s="1722" t="s">
        <v>598</v>
      </c>
      <c r="C15" s="1719"/>
      <c r="D15" s="52"/>
    </row>
    <row r="16" spans="1:6" ht="21.95" customHeight="1">
      <c r="A16" s="49" t="s">
        <v>392</v>
      </c>
      <c r="B16" s="1721" t="s">
        <v>426</v>
      </c>
      <c r="C16" s="1721"/>
      <c r="D16" s="79">
        <f>Discount!R20</f>
        <v>0</v>
      </c>
    </row>
    <row r="17" spans="1:6" ht="35.1" customHeight="1">
      <c r="A17" s="62"/>
      <c r="B17" s="1718" t="s">
        <v>397</v>
      </c>
      <c r="C17" s="1719"/>
      <c r="D17" s="52"/>
    </row>
    <row r="18" spans="1:6" ht="21.95" customHeight="1">
      <c r="A18" s="49" t="s">
        <v>393</v>
      </c>
      <c r="B18" s="1721" t="s">
        <v>427</v>
      </c>
      <c r="C18" s="1721"/>
      <c r="D18" s="79">
        <f>Discount!R21</f>
        <v>0</v>
      </c>
    </row>
    <row r="19" spans="1:6" ht="30" customHeight="1">
      <c r="A19" s="62"/>
      <c r="B19" s="1718" t="s">
        <v>398</v>
      </c>
      <c r="C19" s="1719"/>
      <c r="D19" s="52"/>
    </row>
    <row r="20" spans="1:6" ht="21.95" customHeight="1">
      <c r="A20" s="49" t="s">
        <v>394</v>
      </c>
      <c r="B20" s="1721" t="s">
        <v>428</v>
      </c>
      <c r="C20" s="1721"/>
      <c r="D20" s="247">
        <f>Discount!R22</f>
        <v>0</v>
      </c>
    </row>
    <row r="21" spans="1:6" ht="30" customHeight="1">
      <c r="A21" s="62"/>
      <c r="B21" s="1718" t="s">
        <v>399</v>
      </c>
      <c r="C21" s="1719"/>
      <c r="D21" s="52"/>
    </row>
    <row r="22" spans="1:6" ht="30" customHeight="1">
      <c r="A22" s="49">
        <v>5</v>
      </c>
      <c r="B22" s="1721" t="s">
        <v>446</v>
      </c>
      <c r="C22" s="1721"/>
      <c r="D22" s="79">
        <f>'Sch-5 Dis'!D18:E18</f>
        <v>0</v>
      </c>
    </row>
    <row r="23" spans="1:6" ht="51" customHeight="1">
      <c r="A23" s="62"/>
      <c r="B23" s="1718" t="s">
        <v>401</v>
      </c>
      <c r="C23" s="1719"/>
      <c r="D23" s="246"/>
    </row>
    <row r="24" spans="1:6" ht="21.95" customHeight="1">
      <c r="A24" s="49" t="s">
        <v>402</v>
      </c>
      <c r="B24" s="1721" t="s">
        <v>447</v>
      </c>
      <c r="C24" s="1721"/>
      <c r="D24" s="247">
        <f>Discount!R24</f>
        <v>0</v>
      </c>
    </row>
    <row r="25" spans="1:6" ht="35.1" customHeight="1">
      <c r="A25" s="62"/>
      <c r="B25" s="1718" t="s">
        <v>72</v>
      </c>
      <c r="C25" s="1719"/>
      <c r="D25" s="52"/>
    </row>
    <row r="26" spans="1:6" ht="28.5" customHeight="1">
      <c r="A26" s="1647"/>
      <c r="B26" s="1720" t="s">
        <v>701</v>
      </c>
      <c r="C26" s="1720"/>
      <c r="D26" s="80">
        <f>SUM(D14,D16,D18,D20,D22,D24)</f>
        <v>0</v>
      </c>
    </row>
    <row r="27" spans="1:6" ht="25.5" customHeight="1">
      <c r="A27" s="1647"/>
      <c r="B27" s="1720"/>
      <c r="C27" s="1720"/>
      <c r="D27" s="160"/>
    </row>
    <row r="28" spans="1:6" ht="18.75" customHeight="1">
      <c r="A28" s="87"/>
      <c r="B28" s="88"/>
      <c r="C28" s="88"/>
      <c r="D28" s="89"/>
    </row>
    <row r="29" spans="1:6" ht="27.75" hidden="1" customHeight="1">
      <c r="A29" s="87"/>
      <c r="B29" s="88"/>
      <c r="C29" s="105"/>
      <c r="D29" s="89"/>
    </row>
    <row r="30" spans="1:6" ht="27.95" customHeight="1">
      <c r="A30" s="103" t="s">
        <v>415</v>
      </c>
      <c r="B30" s="119" t="str">
        <f>IF('Sch-1'!B142=0,"", 'Sch-1'!B142)</f>
        <v>--</v>
      </c>
      <c r="C30" s="105" t="s">
        <v>417</v>
      </c>
      <c r="D30" s="115" t="str">
        <f>IF('Names of Bidder'!D25=0, "", 'Names of Bidder'!D25)</f>
        <v/>
      </c>
      <c r="F30" s="106"/>
    </row>
    <row r="31" spans="1:6" ht="27.95" customHeight="1">
      <c r="A31" s="103" t="s">
        <v>416</v>
      </c>
      <c r="B31" s="119" t="str">
        <f>IF('Sch-1'!B143=0,"", 'Sch-1'!B143)</f>
        <v/>
      </c>
      <c r="C31" s="105" t="s">
        <v>418</v>
      </c>
      <c r="D31" s="115" t="str">
        <f>IF('Names of Bidder'!D26=0, "", 'Names of Bidder'!D26)</f>
        <v/>
      </c>
      <c r="F31" s="124"/>
    </row>
    <row r="32" spans="1:6" ht="4.5" customHeight="1">
      <c r="A32" s="99"/>
      <c r="B32" s="98"/>
      <c r="C32" s="105"/>
      <c r="F32" s="124"/>
    </row>
    <row r="33" spans="1:6" ht="30" customHeight="1">
      <c r="A33" s="99"/>
      <c r="B33" s="98"/>
      <c r="C33" s="105"/>
      <c r="D33" s="99"/>
      <c r="F33" s="106"/>
    </row>
    <row r="34" spans="1:6" ht="30" customHeight="1">
      <c r="A34" s="57"/>
      <c r="B34" s="57"/>
      <c r="C34" s="63"/>
      <c r="E34" s="64"/>
    </row>
  </sheetData>
  <sheetProtection password="BDF0" sheet="1" objects="1" scenarios="1" formatColumns="0" formatRows="0" selectLockedCells="1"/>
  <customSheetViews>
    <customSheetView guid="{1A69D62F-E881-40D6-8A9A-90D0B2FD17F9}" showPageBreaks="1" printArea="1" hiddenRows="1" view="pageBreakPreview" topLeftCell="A10">
      <selection activeCell="J24" sqref="J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7FEA3959-92A6-4B7E-927B-087EAC5E7414}" showPageBreaks="1" printArea="1" hiddenRows="1" view="pageBreakPreview" topLeftCell="A22">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DCF598F-E3E8-4517-8889-6DF83747DD2A}" showPageBreaks="1" printArea="1" hiddenRows="1" view="pageBreakPreview" topLeftCell="A19">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7DA3930-F502-4F10-B6E9-DF93489BC550}" topLeftCell="A10">
      <selection activeCell="D24" sqref="D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9820FCD-8AFD-42C4-B05F-5701FCC12354}" topLeftCell="A13">
      <selection activeCell="D24" sqref="D2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ECF7153-B692-414F-BA42-AEEFA09CA6EC}" topLeftCell="A4">
      <selection activeCell="D24" sqref="D2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38BADFEC-005D-4348-A1C4-C10C151F5DFC}">
      <selection activeCell="E17" sqref="E17"/>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AF5D368-0F40-4903-B06B-A4E8DE0BBD2F}" topLeftCell="A13">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topLeftCell="A4">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611D8B62-9C40-451B-ABB4-92F111B2BF43}" topLeftCell="A13">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75ADC1CB-B2FC-4413-A994-9BBA99DCA57A}" topLeftCell="A13">
      <selection activeCell="D24" sqref="D2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CE5BBB8-7D2C-4EA1-98DE-92BEDF0C8A97}">
      <selection activeCell="D14" sqref="D1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85C5F000-3F2E-4A34-B83F-6CE80CF74968}" showPageBreaks="1" printArea="1" view="pageBreakPreview" topLeftCell="A13">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996AFBE6-B482-42C1-8052-EFE8998821C2}" showPageBreaks="1" printArea="1" view="pageBreakPreview" topLeftCell="A13">
      <selection activeCell="D18" sqref="D1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D86AC6C-B2E5-489A-BA08-94D78CF752AB}" showPageBreaks="1" printArea="1" hiddenRows="1" view="pageBreakPreview" topLeftCell="A10">
      <selection activeCell="D18" sqref="D1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F2FBC91-79AB-49BF-B046-986FA957665E}" showPageBreaks="1" printArea="1" hiddenRows="1" view="pageBreakPreview" topLeftCell="A7">
      <selection activeCell="D24" sqref="D2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6F13BD3-B96C-452C-968D-78F6E5959979}" showPageBreaks="1" printArea="1" hiddenRows="1" view="pageBreakPreview">
      <selection activeCell="I22" sqref="I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s>
  <mergeCells count="22">
    <mergeCell ref="B24:C24"/>
    <mergeCell ref="B25:C25"/>
    <mergeCell ref="A26:A27"/>
    <mergeCell ref="B26:C27"/>
    <mergeCell ref="B22:C22"/>
    <mergeCell ref="B23:C23"/>
    <mergeCell ref="B21:C21"/>
    <mergeCell ref="B18:C18"/>
    <mergeCell ref="B19:C19"/>
    <mergeCell ref="A3:D3"/>
    <mergeCell ref="A4:D4"/>
    <mergeCell ref="A7:C7"/>
    <mergeCell ref="B8:C8"/>
    <mergeCell ref="B11:C11"/>
    <mergeCell ref="B13:C13"/>
    <mergeCell ref="B9:C9"/>
    <mergeCell ref="B10:C10"/>
    <mergeCell ref="B14:C14"/>
    <mergeCell ref="B15:C15"/>
    <mergeCell ref="B16:C16"/>
    <mergeCell ref="B17:C17"/>
    <mergeCell ref="B20:C20"/>
  </mergeCells>
  <phoneticPr fontId="29" type="noConversion"/>
  <printOptions horizontalCentered="1"/>
  <pageMargins left="0.5" right="0.38" top="0.56999999999999995" bottom="0.48" header="0.38" footer="0.24"/>
  <pageSetup paperSize="9" fitToHeight="0" orientation="portrait" r:id="rId21"/>
  <headerFooter alignWithMargins="0">
    <oddFooter>&amp;R&amp;"Book Antiqua,Bold"&amp;10Schedule-6/ Page &amp;P of &amp;N</oddFooter>
  </headerFooter>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AS236"/>
  <sheetViews>
    <sheetView view="pageBreakPreview" zoomScale="110" zoomScaleSheetLayoutView="110" workbookViewId="0">
      <selection activeCell="B39" sqref="B39:F39"/>
    </sheetView>
  </sheetViews>
  <sheetFormatPr defaultRowHeight="16.5"/>
  <cols>
    <col min="1" max="1" width="11.375" style="409" customWidth="1"/>
    <col min="2" max="2" width="15.125" style="410" customWidth="1"/>
    <col min="3" max="3" width="39.625" style="410" customWidth="1"/>
    <col min="4" max="4" width="10.25" style="410" hidden="1" customWidth="1"/>
    <col min="5" max="5" width="31.875" style="410" customWidth="1"/>
    <col min="6" max="6" width="5.25" style="410" hidden="1" customWidth="1"/>
    <col min="7" max="7" width="13.625" style="410" customWidth="1"/>
    <col min="8" max="8" width="20.75" style="250" customWidth="1"/>
    <col min="9" max="9" width="0.125" style="401" customWidth="1"/>
    <col min="10" max="12" width="9" style="401"/>
    <col min="13" max="29" width="9" style="156"/>
    <col min="30" max="30" width="0" style="208" hidden="1" customWidth="1"/>
    <col min="31" max="31" width="13.875" style="208" hidden="1" customWidth="1"/>
    <col min="32" max="32" width="13.625" style="208" hidden="1" customWidth="1"/>
    <col min="33" max="33" width="21.375" style="156" hidden="1" customWidth="1"/>
    <col min="34" max="34" width="12" style="156" hidden="1" customWidth="1"/>
    <col min="35" max="36" width="0" style="156" hidden="1" customWidth="1"/>
    <col min="37" max="41" width="9" style="156"/>
    <col min="42" max="45" width="9" style="161"/>
    <col min="46" max="16384" width="9" style="402"/>
  </cols>
  <sheetData>
    <row r="1" spans="1:33" ht="18" customHeight="1">
      <c r="A1" s="91" t="str">
        <f>Basic!B5</f>
        <v>Spec. No.: CC-CS/1003-WR2/SS-4037/3/G10</v>
      </c>
      <c r="B1" s="92"/>
      <c r="C1" s="93"/>
      <c r="D1" s="93"/>
      <c r="E1" s="95" t="s">
        <v>461</v>
      </c>
      <c r="F1" s="93"/>
    </row>
    <row r="2" spans="1:33" ht="18.600000000000001" customHeight="1">
      <c r="A2" s="403"/>
      <c r="B2" s="404"/>
      <c r="C2" s="405"/>
      <c r="D2" s="405"/>
      <c r="E2" s="405"/>
      <c r="F2" s="405"/>
      <c r="G2" s="405"/>
    </row>
    <row r="3" spans="1:33" ht="102" customHeight="1">
      <c r="A3" s="1730" t="str">
        <f>Cover!$B$2</f>
        <v>Substation Package SS-59 for extension of 220kV Itarsi S/s and 220kV Rewa S/s under consultancy services to MPPTCL</v>
      </c>
      <c r="B3" s="1730"/>
      <c r="C3" s="1730"/>
      <c r="D3" s="1730"/>
      <c r="E3" s="1730"/>
      <c r="F3" s="758"/>
      <c r="G3" s="758"/>
      <c r="AD3" s="214" t="s">
        <v>351</v>
      </c>
      <c r="AF3" s="204">
        <f>IF(ISERROR(#REF!/('Sch-6'!D14+'Sch-6'!D16+'Sch-6'!D18)),0,#REF!/( 'Sch-6'!D14+'Sch-6'!D16+'Sch-6'!D18))</f>
        <v>0</v>
      </c>
    </row>
    <row r="4" spans="1:33" ht="21.95" customHeight="1">
      <c r="A4" s="1595" t="s">
        <v>492</v>
      </c>
      <c r="B4" s="1595"/>
      <c r="C4" s="1595"/>
      <c r="D4" s="1595"/>
      <c r="E4" s="1595"/>
      <c r="F4" s="1595"/>
      <c r="G4" s="1595"/>
      <c r="AD4" s="214" t="s">
        <v>352</v>
      </c>
      <c r="AF4" s="204" t="e">
        <f>#REF!</f>
        <v>#REF!</v>
      </c>
    </row>
    <row r="5" spans="1:33" ht="18.600000000000001" customHeight="1">
      <c r="A5" s="78"/>
      <c r="B5" s="112"/>
      <c r="C5" s="112"/>
      <c r="D5" s="112"/>
      <c r="E5" s="112"/>
      <c r="F5" s="112"/>
      <c r="G5" s="112"/>
      <c r="AD5" s="214" t="s">
        <v>359</v>
      </c>
      <c r="AF5" s="204">
        <f>IF(ISERROR(#REF!/#REF!),0,#REF! /#REF!)</f>
        <v>0</v>
      </c>
    </row>
    <row r="6" spans="1:33" ht="16.5" customHeight="1">
      <c r="A6" s="35" t="str">
        <f>'Sch-1'!A6</f>
        <v>Bidder’s Name and Address (MSE) :</v>
      </c>
      <c r="B6" s="45"/>
      <c r="C6" s="45"/>
      <c r="D6" s="45"/>
      <c r="E6" s="643" t="s">
        <v>405</v>
      </c>
      <c r="F6" s="45"/>
      <c r="G6" s="69"/>
      <c r="H6" s="251"/>
      <c r="AD6" s="214" t="s">
        <v>360</v>
      </c>
      <c r="AF6" s="204" t="e">
        <f>#REF!</f>
        <v>#REF!</v>
      </c>
    </row>
    <row r="7" spans="1:33" ht="15" customHeight="1">
      <c r="A7" s="1729" t="str">
        <f>'Sch-1'!A7</f>
        <v/>
      </c>
      <c r="B7" s="1729"/>
      <c r="C7" s="1729"/>
      <c r="D7" s="820"/>
      <c r="E7" s="644" t="str">
        <f>'Sch-1'!M7</f>
        <v>Contract Services</v>
      </c>
      <c r="F7" s="820"/>
      <c r="G7" s="68"/>
      <c r="H7" s="251"/>
      <c r="AD7" s="214" t="s">
        <v>355</v>
      </c>
      <c r="AF7" s="204" t="e">
        <f>SUM(AF3:AF6)</f>
        <v>#REF!</v>
      </c>
    </row>
    <row r="8" spans="1:33" ht="15.75" customHeight="1">
      <c r="A8" s="46" t="s">
        <v>421</v>
      </c>
      <c r="B8" s="1677" t="str">
        <f>IF('Sch-1'!C8=0, "", 'Sch-1'!C8)</f>
        <v/>
      </c>
      <c r="C8" s="1677"/>
      <c r="D8" s="818"/>
      <c r="E8" s="644" t="str">
        <f>'Sch-1'!M8</f>
        <v>Power Grid Corporation of India Ltd.,</v>
      </c>
      <c r="F8" s="818"/>
      <c r="G8" s="68"/>
      <c r="H8" s="251"/>
    </row>
    <row r="9" spans="1:33" ht="15.75" customHeight="1">
      <c r="A9" s="46" t="s">
        <v>422</v>
      </c>
      <c r="B9" s="1677" t="str">
        <f>IF('Sch-1'!C9=0, "", 'Sch-1'!C9)</f>
        <v/>
      </c>
      <c r="C9" s="1677"/>
      <c r="D9" s="818"/>
      <c r="E9" s="644" t="str">
        <f>'Sch-1'!M9</f>
        <v>"Saudamini", Plot No.-2</v>
      </c>
      <c r="F9" s="818"/>
      <c r="G9" s="68"/>
      <c r="H9" s="251"/>
    </row>
    <row r="10" spans="1:33" ht="15.75" customHeight="1">
      <c r="A10" s="406"/>
      <c r="B10" s="1733" t="str">
        <f>IF('Sch-1'!C10=0, "", 'Sch-1'!C10)</f>
        <v/>
      </c>
      <c r="C10" s="1733"/>
      <c r="D10" s="819"/>
      <c r="E10" s="644" t="str">
        <f>'Sch-1'!M10</f>
        <v xml:space="preserve">Sector-29, </v>
      </c>
      <c r="F10" s="819"/>
      <c r="G10" s="330"/>
      <c r="H10" s="251"/>
      <c r="AD10" s="214" t="s">
        <v>300</v>
      </c>
      <c r="AF10" s="216">
        <f>'Sch-1'!AA10</f>
        <v>0</v>
      </c>
    </row>
    <row r="11" spans="1:33" ht="15.75" customHeight="1">
      <c r="A11" s="406"/>
      <c r="B11" s="1733" t="str">
        <f>IF('Sch-1'!C11=0, "", 'Sch-1'!C11)</f>
        <v/>
      </c>
      <c r="C11" s="1733"/>
      <c r="D11" s="819"/>
      <c r="E11" s="644" t="str">
        <f>'Sch-1'!M11</f>
        <v>Gurgaon (Haryana) - 122001</v>
      </c>
      <c r="F11" s="819"/>
      <c r="G11" s="330"/>
      <c r="H11" s="251"/>
      <c r="AD11" s="214"/>
      <c r="AF11" s="204"/>
    </row>
    <row r="12" spans="1:33" ht="15.75" customHeight="1">
      <c r="A12" s="406"/>
      <c r="B12" s="819"/>
      <c r="C12" s="819"/>
      <c r="D12" s="819"/>
      <c r="E12" s="819"/>
      <c r="F12" s="819"/>
      <c r="G12" s="330"/>
      <c r="H12" s="251"/>
      <c r="AD12" s="214"/>
      <c r="AF12" s="204"/>
    </row>
    <row r="13" spans="1:33" ht="27.95" customHeight="1">
      <c r="A13" s="1728" t="s">
        <v>496</v>
      </c>
      <c r="B13" s="1728"/>
      <c r="C13" s="1728"/>
      <c r="D13" s="1728"/>
      <c r="E13" s="1728"/>
      <c r="F13" s="1728"/>
      <c r="G13" s="37"/>
      <c r="AG13" s="208"/>
    </row>
    <row r="14" spans="1:33" ht="27.75" customHeight="1">
      <c r="A14" s="1050" t="s">
        <v>10</v>
      </c>
      <c r="B14" s="1051" t="s">
        <v>11</v>
      </c>
      <c r="C14" s="1051" t="s">
        <v>12</v>
      </c>
      <c r="D14" s="829" t="s">
        <v>13</v>
      </c>
      <c r="E14" s="753" t="s">
        <v>14</v>
      </c>
      <c r="F14" s="752"/>
      <c r="G14" s="37"/>
      <c r="AG14" s="208"/>
    </row>
    <row r="15" spans="1:33" ht="17.25" hidden="1" customHeight="1">
      <c r="A15" s="1734">
        <v>1</v>
      </c>
      <c r="B15" s="1734" t="s">
        <v>556</v>
      </c>
      <c r="C15" s="1052" t="s">
        <v>557</v>
      </c>
      <c r="D15" s="828"/>
      <c r="E15" s="833"/>
      <c r="F15" s="752"/>
      <c r="G15" s="37"/>
      <c r="AG15" s="208"/>
    </row>
    <row r="16" spans="1:33" ht="31.5" hidden="1" customHeight="1">
      <c r="A16" s="1734"/>
      <c r="B16" s="1734"/>
      <c r="C16" s="1052" t="s">
        <v>558</v>
      </c>
      <c r="D16" s="828"/>
      <c r="E16" s="762"/>
      <c r="F16" s="752"/>
      <c r="G16" s="37"/>
      <c r="AG16" s="208"/>
    </row>
    <row r="17" spans="1:33" ht="38.25" hidden="1" customHeight="1">
      <c r="A17" s="1734"/>
      <c r="B17" s="1734"/>
      <c r="C17" s="1052" t="s">
        <v>559</v>
      </c>
      <c r="D17" s="828"/>
      <c r="E17" s="762"/>
      <c r="F17" s="752"/>
      <c r="G17" s="37"/>
      <c r="AG17" s="208"/>
    </row>
    <row r="18" spans="1:33" ht="36.75" hidden="1" customHeight="1">
      <c r="A18" s="1734"/>
      <c r="B18" s="1734"/>
      <c r="C18" s="1052" t="s">
        <v>560</v>
      </c>
      <c r="D18" s="828"/>
      <c r="E18" s="833"/>
      <c r="F18" s="752"/>
      <c r="G18" s="37"/>
      <c r="AG18" s="208"/>
    </row>
    <row r="19" spans="1:33" ht="41.25" hidden="1" customHeight="1">
      <c r="A19" s="1734"/>
      <c r="B19" s="1734"/>
      <c r="C19" s="1052" t="s">
        <v>561</v>
      </c>
      <c r="D19" s="830"/>
      <c r="E19" s="762"/>
      <c r="F19" s="752"/>
      <c r="G19" s="37"/>
      <c r="AG19" s="208"/>
    </row>
    <row r="20" spans="1:33" ht="24" hidden="1" customHeight="1">
      <c r="A20" s="1734"/>
      <c r="B20" s="1734"/>
      <c r="C20" s="1052" t="s">
        <v>562</v>
      </c>
      <c r="D20" s="830"/>
      <c r="E20" s="762"/>
      <c r="F20" s="37"/>
      <c r="G20" s="37"/>
      <c r="AG20" s="208"/>
    </row>
    <row r="21" spans="1:33" ht="65.25" customHeight="1">
      <c r="A21" s="1053"/>
      <c r="B21" s="1053"/>
      <c r="C21" s="1054" t="s">
        <v>576</v>
      </c>
      <c r="D21" s="830"/>
      <c r="E21" s="841"/>
      <c r="F21" s="37"/>
      <c r="G21" s="37"/>
      <c r="AG21" s="208"/>
    </row>
    <row r="22" spans="1:33" ht="22.5" hidden="1" customHeight="1">
      <c r="A22" s="1734">
        <v>2</v>
      </c>
      <c r="B22" s="1734" t="s">
        <v>552</v>
      </c>
      <c r="C22" s="1052" t="s">
        <v>548</v>
      </c>
      <c r="D22" s="830"/>
      <c r="E22" s="833"/>
      <c r="F22" s="37"/>
      <c r="G22" s="37"/>
      <c r="AG22" s="208"/>
    </row>
    <row r="23" spans="1:33" ht="18.75" hidden="1" customHeight="1">
      <c r="A23" s="1734"/>
      <c r="B23" s="1734"/>
      <c r="C23" s="1052" t="s">
        <v>549</v>
      </c>
      <c r="D23" s="830"/>
      <c r="E23" s="762"/>
      <c r="F23" s="37"/>
      <c r="G23" s="37"/>
      <c r="AG23" s="208"/>
    </row>
    <row r="24" spans="1:33" ht="20.25" hidden="1" customHeight="1">
      <c r="A24" s="1734"/>
      <c r="B24" s="1734"/>
      <c r="C24" s="1052" t="s">
        <v>550</v>
      </c>
      <c r="D24" s="830"/>
      <c r="E24" s="762"/>
      <c r="F24" s="37"/>
      <c r="G24" s="37"/>
      <c r="AG24" s="208"/>
    </row>
    <row r="25" spans="1:33" ht="36" hidden="1" customHeight="1">
      <c r="A25" s="1734"/>
      <c r="B25" s="1734"/>
      <c r="C25" s="1052" t="s">
        <v>563</v>
      </c>
      <c r="D25" s="830"/>
      <c r="E25" s="762"/>
      <c r="F25" s="37"/>
      <c r="G25" s="37"/>
      <c r="AG25" s="208"/>
    </row>
    <row r="26" spans="1:33" ht="18.75" hidden="1" customHeight="1">
      <c r="A26" s="1734"/>
      <c r="B26" s="1734"/>
      <c r="C26" s="842" t="s">
        <v>551</v>
      </c>
      <c r="D26" s="830"/>
      <c r="E26" s="762"/>
      <c r="F26" s="37"/>
      <c r="G26" s="37"/>
      <c r="AG26" s="208"/>
    </row>
    <row r="27" spans="1:33" hidden="1">
      <c r="A27" s="1053"/>
      <c r="B27" s="1053"/>
      <c r="C27" s="1052"/>
      <c r="D27" s="830"/>
      <c r="E27" s="841"/>
      <c r="F27" s="37"/>
      <c r="G27" s="37"/>
      <c r="AG27" s="208"/>
    </row>
    <row r="28" spans="1:33" ht="20.25" hidden="1" customHeight="1">
      <c r="A28" s="1734">
        <v>3</v>
      </c>
      <c r="B28" s="1734" t="s">
        <v>564</v>
      </c>
      <c r="C28" s="1052" t="s">
        <v>557</v>
      </c>
      <c r="D28" s="830"/>
      <c r="E28" s="833"/>
      <c r="F28" s="37"/>
      <c r="G28" s="37"/>
      <c r="AG28" s="208"/>
    </row>
    <row r="29" spans="1:33" ht="22.5" hidden="1" customHeight="1">
      <c r="A29" s="1734"/>
      <c r="B29" s="1734"/>
      <c r="C29" s="1052" t="s">
        <v>558</v>
      </c>
      <c r="D29" s="830"/>
      <c r="E29" s="762"/>
      <c r="F29" s="37"/>
      <c r="G29" s="37"/>
      <c r="AG29" s="208"/>
    </row>
    <row r="30" spans="1:33" ht="21.75" hidden="1" customHeight="1">
      <c r="A30" s="1734"/>
      <c r="B30" s="1734"/>
      <c r="C30" s="1052" t="s">
        <v>559</v>
      </c>
      <c r="D30" s="830"/>
      <c r="E30" s="762"/>
      <c r="F30" s="37"/>
      <c r="G30" s="37"/>
      <c r="AG30" s="208"/>
    </row>
    <row r="31" spans="1:33" ht="32.25" hidden="1" customHeight="1">
      <c r="A31" s="1734"/>
      <c r="B31" s="1734"/>
      <c r="C31" s="1052" t="s">
        <v>560</v>
      </c>
      <c r="D31" s="830"/>
      <c r="E31" s="833"/>
      <c r="F31" s="37"/>
      <c r="G31" s="37"/>
      <c r="AG31" s="208"/>
    </row>
    <row r="32" spans="1:33" ht="30" hidden="1">
      <c r="A32" s="1734"/>
      <c r="B32" s="1734"/>
      <c r="C32" s="1052" t="s">
        <v>561</v>
      </c>
      <c r="D32" s="830"/>
      <c r="E32" s="762"/>
      <c r="F32" s="37"/>
      <c r="G32" s="37"/>
      <c r="AG32" s="208"/>
    </row>
    <row r="33" spans="1:45" s="636" customFormat="1" ht="18.600000000000001" customHeight="1">
      <c r="A33" s="1055"/>
      <c r="B33" s="1038"/>
      <c r="C33" s="1038" t="s">
        <v>15</v>
      </c>
      <c r="D33" s="653"/>
      <c r="E33" s="831"/>
      <c r="F33" s="307"/>
      <c r="G33" s="641"/>
      <c r="H33" s="250"/>
      <c r="I33" s="804"/>
      <c r="J33" s="804"/>
      <c r="K33" s="804"/>
      <c r="L33" s="804"/>
      <c r="M33" s="805"/>
      <c r="N33" s="805"/>
      <c r="O33" s="805"/>
      <c r="P33" s="805"/>
      <c r="Q33" s="805"/>
      <c r="R33" s="805"/>
      <c r="S33" s="805"/>
      <c r="T33" s="805"/>
      <c r="U33" s="805"/>
      <c r="V33" s="805"/>
      <c r="W33" s="805"/>
      <c r="X33" s="805"/>
      <c r="Y33" s="805"/>
      <c r="Z33" s="805"/>
      <c r="AA33" s="805"/>
      <c r="AB33" s="805"/>
      <c r="AC33" s="805"/>
      <c r="AD33" s="806"/>
      <c r="AE33" s="807"/>
      <c r="AF33" s="807"/>
      <c r="AG33" s="806"/>
      <c r="AH33" s="807"/>
      <c r="AI33" s="807"/>
      <c r="AJ33" s="805"/>
      <c r="AK33" s="805"/>
      <c r="AL33" s="805"/>
      <c r="AM33" s="805"/>
      <c r="AN33" s="805"/>
      <c r="AO33" s="805"/>
      <c r="AP33" s="808"/>
      <c r="AQ33" s="808"/>
      <c r="AR33" s="808"/>
      <c r="AS33" s="808"/>
    </row>
    <row r="34" spans="1:45">
      <c r="A34" s="663"/>
      <c r="B34" s="663"/>
      <c r="C34" s="663"/>
      <c r="D34" s="663"/>
      <c r="E34" s="663"/>
      <c r="F34" s="663"/>
      <c r="G34" s="663"/>
      <c r="H34" s="252"/>
      <c r="AD34" s="249" t="s">
        <v>273</v>
      </c>
      <c r="AE34" s="218" t="e">
        <f>#REF!-#REF!</f>
        <v>#REF!</v>
      </c>
      <c r="AG34" s="249" t="s">
        <v>303</v>
      </c>
      <c r="AH34" s="218" t="e">
        <f>#REF!-#REF!</f>
        <v>#REF!</v>
      </c>
      <c r="AI34" s="208"/>
    </row>
    <row r="35" spans="1:45" ht="27.95" customHeight="1">
      <c r="A35" s="98" t="s">
        <v>415</v>
      </c>
      <c r="B35" s="665" t="str">
        <f>'Sch-1'!B142</f>
        <v>--</v>
      </c>
      <c r="C35" s="826" t="str">
        <f>'Sch-5-old'!C42</f>
        <v>Printed Name   :</v>
      </c>
      <c r="D35" s="826"/>
      <c r="E35" s="826" t="str">
        <f>IF('Names of Bidder'!D25=0, "", 'Names of Bidder'!D25)</f>
        <v/>
      </c>
      <c r="F35" s="826"/>
      <c r="G35" s="826"/>
      <c r="AG35" s="208"/>
    </row>
    <row r="36" spans="1:45" ht="27.95" customHeight="1">
      <c r="A36" s="98" t="s">
        <v>416</v>
      </c>
      <c r="B36" s="864" t="str">
        <f>'Sch-1'!B143</f>
        <v/>
      </c>
      <c r="C36" s="826" t="str">
        <f>'Sch-6'!C31</f>
        <v>Designation   :</v>
      </c>
      <c r="D36" s="826"/>
      <c r="E36" s="826" t="str">
        <f>IF('Names of Bidder'!D26=0, "", 'Names of Bidder'!D26)</f>
        <v/>
      </c>
      <c r="F36" s="826"/>
      <c r="G36" s="826"/>
      <c r="AG36" s="208"/>
    </row>
    <row r="37" spans="1:45" ht="27.95" customHeight="1">
      <c r="A37" s="99"/>
      <c r="B37" s="98"/>
      <c r="C37" s="826"/>
      <c r="D37" s="826"/>
      <c r="E37" s="826"/>
      <c r="F37" s="826"/>
      <c r="G37" s="826"/>
      <c r="AG37" s="208"/>
    </row>
    <row r="38" spans="1:45" ht="27.95" customHeight="1">
      <c r="A38" s="99"/>
      <c r="B38" s="98"/>
      <c r="C38" s="666"/>
      <c r="D38" s="666"/>
      <c r="E38" s="666"/>
      <c r="F38" s="666"/>
      <c r="G38" s="666"/>
      <c r="AG38" s="208"/>
    </row>
    <row r="39" spans="1:45" ht="33.75" customHeight="1">
      <c r="A39" s="664"/>
      <c r="B39" s="1732"/>
      <c r="C39" s="1732"/>
      <c r="D39" s="1732"/>
      <c r="E39" s="1732"/>
      <c r="F39" s="1732"/>
      <c r="G39" s="827"/>
    </row>
    <row r="40" spans="1:45" ht="31.5" customHeight="1">
      <c r="H40" s="253"/>
    </row>
    <row r="112" spans="1:12" s="208" customFormat="1">
      <c r="A112" s="817"/>
      <c r="B112" s="193"/>
      <c r="C112" s="193"/>
      <c r="D112" s="193"/>
      <c r="E112" s="193"/>
      <c r="F112" s="193"/>
      <c r="G112" s="193"/>
      <c r="H112" s="254"/>
      <c r="I112" s="411"/>
      <c r="J112" s="411"/>
      <c r="K112" s="411"/>
      <c r="L112" s="411"/>
    </row>
    <row r="113" spans="1:35" s="208" customFormat="1">
      <c r="A113" s="817"/>
      <c r="B113" s="193"/>
      <c r="C113" s="193"/>
      <c r="D113" s="193"/>
      <c r="E113" s="193"/>
      <c r="F113" s="193"/>
      <c r="G113" s="193"/>
      <c r="H113" s="254"/>
      <c r="I113" s="411"/>
      <c r="J113" s="411"/>
      <c r="K113" s="411"/>
      <c r="L113" s="411"/>
    </row>
    <row r="114" spans="1:35" s="208" customFormat="1">
      <c r="A114" s="817"/>
      <c r="B114" s="193"/>
      <c r="C114" s="193"/>
      <c r="D114" s="193"/>
      <c r="E114" s="193"/>
      <c r="F114" s="193"/>
      <c r="G114" s="193"/>
      <c r="H114" s="254"/>
      <c r="I114" s="411"/>
      <c r="J114" s="411"/>
      <c r="K114" s="411"/>
      <c r="L114" s="411"/>
    </row>
    <row r="115" spans="1:35" s="255" customFormat="1" hidden="1">
      <c r="A115" s="164" t="str">
        <f>A1</f>
        <v>Spec. No.: CC-CS/1003-WR2/SS-4037/3/G10</v>
      </c>
      <c r="B115" s="103"/>
      <c r="C115" s="163"/>
      <c r="D115" s="163"/>
      <c r="E115" s="163"/>
      <c r="F115" s="163"/>
      <c r="G115" s="163"/>
      <c r="H115" s="162"/>
    </row>
    <row r="116" spans="1:35" s="255" customFormat="1" hidden="1">
      <c r="A116" s="74"/>
      <c r="B116" s="98"/>
      <c r="C116" s="99"/>
      <c r="D116" s="99"/>
      <c r="E116" s="99"/>
      <c r="F116" s="99"/>
      <c r="G116" s="99"/>
      <c r="H116" s="162"/>
    </row>
    <row r="117" spans="1:35" s="255" customFormat="1" ht="35.25" hidden="1" customHeight="1">
      <c r="A117" s="1730" t="str">
        <f t="shared" ref="A117:C118" si="0">A3</f>
        <v>Substation Package SS-59 for extension of 220kV Itarsi S/s and 220kV Rewa S/s under consultancy services to MPPTCL</v>
      </c>
      <c r="B117" s="1730">
        <f t="shared" si="0"/>
        <v>0</v>
      </c>
      <c r="C117" s="1730">
        <f t="shared" si="0"/>
        <v>0</v>
      </c>
      <c r="D117" s="1730"/>
      <c r="E117" s="1730"/>
      <c r="F117" s="1730"/>
      <c r="G117" s="1730">
        <f>G3</f>
        <v>0</v>
      </c>
      <c r="H117" s="162"/>
    </row>
    <row r="118" spans="1:35" s="255" customFormat="1" hidden="1">
      <c r="A118" s="1731" t="str">
        <f t="shared" si="0"/>
        <v>(SCHEDULE OF RATES AND PRICES)</v>
      </c>
      <c r="B118" s="1731">
        <f t="shared" si="0"/>
        <v>0</v>
      </c>
      <c r="C118" s="1731">
        <f t="shared" si="0"/>
        <v>0</v>
      </c>
      <c r="D118" s="1731"/>
      <c r="E118" s="1731"/>
      <c r="F118" s="1731"/>
      <c r="G118" s="1731">
        <f>G4</f>
        <v>0</v>
      </c>
      <c r="H118" s="162"/>
    </row>
    <row r="119" spans="1:35" s="255" customFormat="1" hidden="1">
      <c r="A119" s="302"/>
      <c r="B119" s="821"/>
      <c r="C119" s="821"/>
      <c r="D119" s="821"/>
      <c r="E119" s="821"/>
      <c r="F119" s="821"/>
      <c r="G119" s="821"/>
      <c r="H119" s="162"/>
    </row>
    <row r="120" spans="1:35" s="255" customFormat="1" hidden="1">
      <c r="A120" s="111" t="str">
        <f>A6</f>
        <v>Bidder’s Name and Address (MSE) :</v>
      </c>
      <c r="B120" s="304"/>
      <c r="C120" s="304"/>
      <c r="D120" s="304"/>
      <c r="E120" s="304"/>
      <c r="F120" s="304"/>
      <c r="G120" s="69">
        <f t="shared" ref="G120:G125" si="1">G6</f>
        <v>0</v>
      </c>
      <c r="H120" s="162"/>
    </row>
    <row r="121" spans="1:35" s="255" customFormat="1" hidden="1">
      <c r="A121" s="1729" t="str">
        <f>A7</f>
        <v/>
      </c>
      <c r="B121" s="1729">
        <f t="shared" ref="B121:C125" si="2">B7</f>
        <v>0</v>
      </c>
      <c r="C121" s="1729">
        <f t="shared" si="2"/>
        <v>0</v>
      </c>
      <c r="D121" s="820"/>
      <c r="E121" s="820"/>
      <c r="F121" s="820"/>
      <c r="G121" s="291">
        <f t="shared" si="1"/>
        <v>0</v>
      </c>
      <c r="H121" s="162"/>
    </row>
    <row r="122" spans="1:35" s="255" customFormat="1" hidden="1">
      <c r="A122" s="305" t="str">
        <f>A8</f>
        <v>Name     :</v>
      </c>
      <c r="B122" s="1727" t="str">
        <f t="shared" si="2"/>
        <v/>
      </c>
      <c r="C122" s="1727">
        <f t="shared" si="2"/>
        <v>0</v>
      </c>
      <c r="D122" s="822"/>
      <c r="E122" s="822"/>
      <c r="F122" s="822"/>
      <c r="G122" s="291">
        <f t="shared" si="1"/>
        <v>0</v>
      </c>
      <c r="H122" s="162"/>
    </row>
    <row r="123" spans="1:35" s="255" customFormat="1" hidden="1">
      <c r="A123" s="305" t="str">
        <f>A9</f>
        <v>Address :</v>
      </c>
      <c r="B123" s="1727" t="str">
        <f t="shared" si="2"/>
        <v/>
      </c>
      <c r="C123" s="1727">
        <f t="shared" si="2"/>
        <v>0</v>
      </c>
      <c r="D123" s="822"/>
      <c r="E123" s="822"/>
      <c r="F123" s="822"/>
      <c r="G123" s="291">
        <f t="shared" si="1"/>
        <v>0</v>
      </c>
      <c r="H123" s="162"/>
    </row>
    <row r="124" spans="1:35" s="255" customFormat="1" hidden="1">
      <c r="A124" s="306"/>
      <c r="B124" s="1727" t="str">
        <f t="shared" si="2"/>
        <v/>
      </c>
      <c r="C124" s="1727">
        <f t="shared" si="2"/>
        <v>0</v>
      </c>
      <c r="D124" s="822"/>
      <c r="E124" s="822"/>
      <c r="F124" s="822"/>
      <c r="G124" s="291">
        <f t="shared" si="1"/>
        <v>0</v>
      </c>
      <c r="H124" s="162"/>
    </row>
    <row r="125" spans="1:35" s="255" customFormat="1" hidden="1">
      <c r="A125" s="306"/>
      <c r="B125" s="1727" t="str">
        <f t="shared" si="2"/>
        <v/>
      </c>
      <c r="C125" s="1727">
        <f t="shared" si="2"/>
        <v>0</v>
      </c>
      <c r="D125" s="822"/>
      <c r="E125" s="822"/>
      <c r="F125" s="822"/>
      <c r="G125" s="291">
        <f t="shared" si="1"/>
        <v>0</v>
      </c>
      <c r="H125" s="162"/>
    </row>
    <row r="126" spans="1:35" s="255" customFormat="1" hidden="1">
      <c r="A126" s="293"/>
      <c r="B126" s="77"/>
      <c r="C126" s="77"/>
      <c r="D126" s="77"/>
      <c r="E126" s="77"/>
      <c r="F126" s="77"/>
      <c r="G126" s="77"/>
      <c r="H126" s="162"/>
    </row>
    <row r="127" spans="1:35" s="255" customFormat="1" ht="33.75" hidden="1" customHeight="1">
      <c r="A127" s="307" t="e">
        <f>#REF!</f>
        <v>#REF!</v>
      </c>
      <c r="B127" s="308" t="e">
        <f>#REF!</f>
        <v>#REF!</v>
      </c>
      <c r="C127" s="1723" t="e">
        <f>#REF!</f>
        <v>#REF!</v>
      </c>
      <c r="D127" s="1723"/>
      <c r="E127" s="1723"/>
      <c r="F127" s="1723"/>
      <c r="G127" s="1723"/>
      <c r="H127" s="162"/>
      <c r="AE127" s="1723"/>
      <c r="AF127" s="1723"/>
      <c r="AH127" s="1723"/>
      <c r="AI127" s="1723"/>
    </row>
    <row r="128" spans="1:35" s="255" customFormat="1" hidden="1">
      <c r="A128" s="821" t="e">
        <f>#REF!</f>
        <v>#REF!</v>
      </c>
      <c r="B128" s="821" t="e">
        <f>#REF!</f>
        <v>#REF!</v>
      </c>
      <c r="C128" s="1724" t="e">
        <f>#REF!</f>
        <v>#REF!</v>
      </c>
      <c r="D128" s="1724"/>
      <c r="E128" s="1724"/>
      <c r="F128" s="1724"/>
      <c r="G128" s="1724"/>
      <c r="H128" s="162"/>
      <c r="AE128" s="1724"/>
      <c r="AF128" s="1724"/>
      <c r="AH128" s="1724"/>
      <c r="AI128" s="1724"/>
    </row>
    <row r="129" spans="1:35" s="255" customFormat="1" hidden="1">
      <c r="A129" s="310" t="e">
        <f>#REF!</f>
        <v>#REF!</v>
      </c>
      <c r="B129" s="311" t="e">
        <f>#REF!</f>
        <v>#REF!</v>
      </c>
      <c r="C129" s="1724"/>
      <c r="D129" s="1724"/>
      <c r="E129" s="1724"/>
      <c r="F129" s="1724"/>
      <c r="G129" s="1724"/>
      <c r="H129" s="162"/>
      <c r="AE129" s="1724"/>
      <c r="AF129" s="1724"/>
      <c r="AH129" s="1724"/>
      <c r="AI129" s="1724"/>
    </row>
    <row r="130" spans="1:35" s="255" customFormat="1" hidden="1">
      <c r="A130" s="312" t="e">
        <f>#REF!</f>
        <v>#REF!</v>
      </c>
      <c r="B130" s="313" t="e">
        <f>#REF!</f>
        <v>#REF!</v>
      </c>
      <c r="C130" s="1725" t="e">
        <f>#REF!</f>
        <v>#REF!</v>
      </c>
      <c r="D130" s="1725"/>
      <c r="E130" s="1725"/>
      <c r="F130" s="1725"/>
      <c r="G130" s="1725"/>
      <c r="H130" s="315"/>
      <c r="AE130" s="825"/>
      <c r="AF130" s="825"/>
      <c r="AH130" s="825"/>
      <c r="AI130" s="825"/>
    </row>
    <row r="131" spans="1:35" s="255" customFormat="1" hidden="1">
      <c r="A131" s="312" t="e">
        <f>#REF!</f>
        <v>#REF!</v>
      </c>
      <c r="B131" s="313" t="e">
        <f>#REF!</f>
        <v>#REF!</v>
      </c>
      <c r="C131" s="1725" t="e">
        <f>#REF!</f>
        <v>#REF!</v>
      </c>
      <c r="D131" s="1725"/>
      <c r="E131" s="1725"/>
      <c r="F131" s="1725"/>
      <c r="G131" s="1725"/>
      <c r="H131" s="315"/>
      <c r="AE131" s="316"/>
      <c r="AF131" s="316"/>
      <c r="AH131" s="825"/>
      <c r="AI131" s="316"/>
    </row>
    <row r="132" spans="1:35" s="255" customFormat="1" ht="20.100000000000001" hidden="1" customHeight="1">
      <c r="A132" s="317"/>
      <c r="B132" s="311" t="e">
        <f>#REF!</f>
        <v>#REF!</v>
      </c>
      <c r="C132" s="1725" t="e">
        <f>#REF!</f>
        <v>#REF!</v>
      </c>
      <c r="D132" s="1725"/>
      <c r="E132" s="1725"/>
      <c r="F132" s="1725"/>
      <c r="G132" s="1725"/>
      <c r="H132" s="162"/>
      <c r="AE132" s="316"/>
      <c r="AF132" s="316"/>
      <c r="AH132" s="316"/>
      <c r="AI132" s="316"/>
    </row>
    <row r="133" spans="1:35" s="255" customFormat="1" hidden="1">
      <c r="A133" s="310" t="e">
        <f>#REF!</f>
        <v>#REF!</v>
      </c>
      <c r="B133" s="311" t="e">
        <f>#REF!</f>
        <v>#REF!</v>
      </c>
      <c r="C133" s="1725"/>
      <c r="D133" s="1725"/>
      <c r="E133" s="1725"/>
      <c r="F133" s="1725"/>
      <c r="G133" s="1725"/>
      <c r="H133" s="162"/>
      <c r="AE133" s="1725"/>
      <c r="AF133" s="1725"/>
      <c r="AH133" s="1725"/>
      <c r="AI133" s="1725"/>
    </row>
    <row r="134" spans="1:35" s="255" customFormat="1" hidden="1">
      <c r="A134" s="318" t="e">
        <f>#REF!</f>
        <v>#REF!</v>
      </c>
      <c r="B134" s="311" t="e">
        <f>#REF!</f>
        <v>#REF!</v>
      </c>
      <c r="C134" s="1725"/>
      <c r="D134" s="1725"/>
      <c r="E134" s="1725"/>
      <c r="F134" s="1725"/>
      <c r="G134" s="1725"/>
      <c r="H134" s="162"/>
      <c r="AE134" s="1725"/>
      <c r="AF134" s="1725"/>
      <c r="AH134" s="1725"/>
      <c r="AI134" s="1725"/>
    </row>
    <row r="135" spans="1:35" s="255" customFormat="1" hidden="1">
      <c r="A135" s="319" t="e">
        <f>#REF!</f>
        <v>#REF!</v>
      </c>
      <c r="B135" s="311" t="e">
        <f>#REF!</f>
        <v>#REF!</v>
      </c>
      <c r="C135" s="1725"/>
      <c r="D135" s="1725"/>
      <c r="E135" s="1725"/>
      <c r="F135" s="1725"/>
      <c r="G135" s="1725"/>
      <c r="H135" s="162"/>
      <c r="AE135" s="1725"/>
      <c r="AF135" s="1725"/>
      <c r="AH135" s="1725"/>
      <c r="AI135" s="1725"/>
    </row>
    <row r="136" spans="1:35" s="255" customFormat="1" hidden="1">
      <c r="A136" s="312" t="e">
        <f>#REF!</f>
        <v>#REF!</v>
      </c>
      <c r="B136" s="313" t="e">
        <f>#REF!</f>
        <v>#REF!</v>
      </c>
      <c r="C136" s="1725" t="e">
        <f>#REF!</f>
        <v>#REF!</v>
      </c>
      <c r="D136" s="1725"/>
      <c r="E136" s="1725"/>
      <c r="F136" s="1725"/>
      <c r="G136" s="1725"/>
      <c r="H136" s="315"/>
      <c r="AE136" s="316"/>
      <c r="AF136" s="316"/>
      <c r="AH136" s="825"/>
      <c r="AI136" s="316"/>
    </row>
    <row r="137" spans="1:35" s="255" customFormat="1" hidden="1">
      <c r="A137" s="312" t="e">
        <f>#REF!</f>
        <v>#REF!</v>
      </c>
      <c r="B137" s="313" t="e">
        <f>#REF!</f>
        <v>#REF!</v>
      </c>
      <c r="C137" s="1725" t="e">
        <f>#REF!</f>
        <v>#REF!</v>
      </c>
      <c r="D137" s="1725"/>
      <c r="E137" s="1725"/>
      <c r="F137" s="1725"/>
      <c r="G137" s="1725"/>
      <c r="H137" s="315"/>
      <c r="AE137" s="316"/>
      <c r="AF137" s="316"/>
      <c r="AH137" s="825"/>
      <c r="AI137" s="316"/>
    </row>
    <row r="138" spans="1:35" s="255" customFormat="1" hidden="1">
      <c r="A138" s="312" t="e">
        <f>#REF!</f>
        <v>#REF!</v>
      </c>
      <c r="B138" s="313" t="e">
        <f>#REF!</f>
        <v>#REF!</v>
      </c>
      <c r="C138" s="1725" t="e">
        <f>#REF!</f>
        <v>#REF!</v>
      </c>
      <c r="D138" s="1725"/>
      <c r="E138" s="1725"/>
      <c r="F138" s="1725"/>
      <c r="G138" s="1725"/>
      <c r="H138" s="315"/>
      <c r="AE138" s="316"/>
      <c r="AF138" s="316"/>
      <c r="AH138" s="825"/>
      <c r="AI138" s="316"/>
    </row>
    <row r="139" spans="1:35" s="255" customFormat="1" hidden="1">
      <c r="A139" s="312" t="e">
        <f>#REF!</f>
        <v>#REF!</v>
      </c>
      <c r="B139" s="313" t="e">
        <f>#REF!</f>
        <v>#REF!</v>
      </c>
      <c r="C139" s="1725" t="e">
        <f>#REF!</f>
        <v>#REF!</v>
      </c>
      <c r="D139" s="1725"/>
      <c r="E139" s="1725"/>
      <c r="F139" s="1725"/>
      <c r="G139" s="1725"/>
      <c r="H139" s="315"/>
      <c r="AE139" s="316"/>
      <c r="AF139" s="316"/>
      <c r="AH139" s="825"/>
      <c r="AI139" s="316"/>
    </row>
    <row r="140" spans="1:35" s="255" customFormat="1" hidden="1">
      <c r="A140" s="312"/>
      <c r="B140" s="311" t="e">
        <f>#REF!</f>
        <v>#REF!</v>
      </c>
      <c r="C140" s="1725" t="e">
        <f>#REF!</f>
        <v>#REF!</v>
      </c>
      <c r="D140" s="1725"/>
      <c r="E140" s="1725"/>
      <c r="F140" s="1725"/>
      <c r="G140" s="1725"/>
      <c r="H140" s="315"/>
      <c r="AE140" s="316"/>
      <c r="AF140" s="316"/>
      <c r="AH140" s="316"/>
      <c r="AI140" s="316"/>
    </row>
    <row r="141" spans="1:35" s="255" customFormat="1" ht="20.100000000000001" hidden="1" customHeight="1">
      <c r="A141" s="319" t="e">
        <f>#REF!</f>
        <v>#REF!</v>
      </c>
      <c r="B141" s="311" t="e">
        <f>#REF!</f>
        <v>#REF!</v>
      </c>
      <c r="C141" s="1725"/>
      <c r="D141" s="1725"/>
      <c r="E141" s="1725"/>
      <c r="F141" s="1725"/>
      <c r="G141" s="1725"/>
      <c r="H141" s="315"/>
      <c r="AE141" s="316"/>
      <c r="AF141" s="316"/>
      <c r="AH141" s="316"/>
      <c r="AI141" s="316"/>
    </row>
    <row r="142" spans="1:35" s="255" customFormat="1" hidden="1">
      <c r="A142" s="312" t="e">
        <f>#REF!</f>
        <v>#REF!</v>
      </c>
      <c r="B142" s="313" t="e">
        <f>#REF!</f>
        <v>#REF!</v>
      </c>
      <c r="C142" s="1725" t="e">
        <f>#REF!</f>
        <v>#REF!</v>
      </c>
      <c r="D142" s="1725"/>
      <c r="E142" s="1725"/>
      <c r="F142" s="1725"/>
      <c r="G142" s="1725"/>
      <c r="H142" s="315"/>
      <c r="AE142" s="316"/>
      <c r="AF142" s="316"/>
      <c r="AH142" s="825"/>
      <c r="AI142" s="316"/>
    </row>
    <row r="143" spans="1:35" s="255" customFormat="1" hidden="1">
      <c r="A143" s="312" t="e">
        <f>#REF!</f>
        <v>#REF!</v>
      </c>
      <c r="B143" s="313" t="e">
        <f>#REF!</f>
        <v>#REF!</v>
      </c>
      <c r="C143" s="1725" t="e">
        <f>#REF!</f>
        <v>#REF!</v>
      </c>
      <c r="D143" s="1725"/>
      <c r="E143" s="1725"/>
      <c r="F143" s="1725"/>
      <c r="G143" s="1725"/>
      <c r="H143" s="315"/>
      <c r="AE143" s="316"/>
      <c r="AF143" s="316"/>
      <c r="AH143" s="825"/>
      <c r="AI143" s="316"/>
    </row>
    <row r="144" spans="1:35" s="255" customFormat="1" ht="20.100000000000001" hidden="1" customHeight="1">
      <c r="A144" s="312" t="e">
        <f>#REF!</f>
        <v>#REF!</v>
      </c>
      <c r="B144" s="313" t="e">
        <f>#REF!</f>
        <v>#REF!</v>
      </c>
      <c r="C144" s="1725" t="e">
        <f>#REF!</f>
        <v>#REF!</v>
      </c>
      <c r="D144" s="1725"/>
      <c r="E144" s="1725"/>
      <c r="F144" s="1725"/>
      <c r="G144" s="1725"/>
      <c r="H144" s="315"/>
      <c r="AE144" s="316"/>
      <c r="AF144" s="316"/>
      <c r="AH144" s="825"/>
      <c r="AI144" s="316"/>
    </row>
    <row r="145" spans="1:35" s="255" customFormat="1" hidden="1">
      <c r="A145" s="312" t="e">
        <f>#REF!</f>
        <v>#REF!</v>
      </c>
      <c r="B145" s="313" t="e">
        <f>#REF!</f>
        <v>#REF!</v>
      </c>
      <c r="C145" s="1725" t="e">
        <f>#REF!</f>
        <v>#REF!</v>
      </c>
      <c r="D145" s="1725"/>
      <c r="E145" s="1725"/>
      <c r="F145" s="1725"/>
      <c r="G145" s="1725"/>
      <c r="H145" s="315"/>
      <c r="AE145" s="316"/>
      <c r="AF145" s="316"/>
      <c r="AH145" s="825"/>
      <c r="AI145" s="316"/>
    </row>
    <row r="146" spans="1:35" s="256" customFormat="1" ht="20.100000000000001" hidden="1" customHeight="1">
      <c r="A146" s="320"/>
      <c r="B146" s="311" t="e">
        <f>#REF!</f>
        <v>#REF!</v>
      </c>
      <c r="C146" s="1725" t="e">
        <f>#REF!</f>
        <v>#REF!</v>
      </c>
      <c r="D146" s="1725"/>
      <c r="E146" s="1725"/>
      <c r="F146" s="1725"/>
      <c r="G146" s="1725"/>
      <c r="H146" s="315"/>
      <c r="AE146" s="316"/>
      <c r="AF146" s="316"/>
      <c r="AH146" s="316"/>
      <c r="AI146" s="316"/>
    </row>
    <row r="147" spans="1:35" s="255" customFormat="1" ht="24" hidden="1" customHeight="1">
      <c r="A147" s="319" t="e">
        <f>#REF!</f>
        <v>#REF!</v>
      </c>
      <c r="B147" s="311" t="e">
        <f>#REF!</f>
        <v>#REF!</v>
      </c>
      <c r="C147" s="1725"/>
      <c r="D147" s="1725"/>
      <c r="E147" s="1725"/>
      <c r="F147" s="1725"/>
      <c r="G147" s="1725"/>
      <c r="H147" s="315"/>
      <c r="AE147" s="316"/>
      <c r="AF147" s="316"/>
      <c r="AH147" s="316"/>
      <c r="AI147" s="316"/>
    </row>
    <row r="148" spans="1:35" s="255" customFormat="1" hidden="1">
      <c r="A148" s="312" t="e">
        <f>#REF!</f>
        <v>#REF!</v>
      </c>
      <c r="B148" s="313" t="e">
        <f>#REF!</f>
        <v>#REF!</v>
      </c>
      <c r="C148" s="1725" t="e">
        <f>#REF!</f>
        <v>#REF!</v>
      </c>
      <c r="D148" s="1725"/>
      <c r="E148" s="1725"/>
      <c r="F148" s="1725"/>
      <c r="G148" s="1725"/>
      <c r="H148" s="315"/>
      <c r="AE148" s="316"/>
      <c r="AF148" s="316"/>
      <c r="AH148" s="825"/>
      <c r="AI148" s="316"/>
    </row>
    <row r="149" spans="1:35" s="255" customFormat="1" hidden="1">
      <c r="A149" s="312" t="e">
        <f>#REF!</f>
        <v>#REF!</v>
      </c>
      <c r="B149" s="313" t="e">
        <f>#REF!</f>
        <v>#REF!</v>
      </c>
      <c r="C149" s="1725" t="e">
        <f>#REF!</f>
        <v>#REF!</v>
      </c>
      <c r="D149" s="1725"/>
      <c r="E149" s="1725"/>
      <c r="F149" s="1725"/>
      <c r="G149" s="1725"/>
      <c r="H149" s="315"/>
      <c r="AE149" s="316"/>
      <c r="AF149" s="316"/>
      <c r="AH149" s="825"/>
      <c r="AI149" s="316"/>
    </row>
    <row r="150" spans="1:35" s="255" customFormat="1" ht="33" hidden="1" customHeight="1">
      <c r="A150" s="312" t="e">
        <f>#REF!</f>
        <v>#REF!</v>
      </c>
      <c r="B150" s="313" t="e">
        <f>#REF!</f>
        <v>#REF!</v>
      </c>
      <c r="C150" s="1725" t="e">
        <f>#REF!</f>
        <v>#REF!</v>
      </c>
      <c r="D150" s="1725"/>
      <c r="E150" s="1725"/>
      <c r="F150" s="1725"/>
      <c r="G150" s="1725"/>
      <c r="H150" s="315"/>
      <c r="AE150" s="316"/>
      <c r="AF150" s="316"/>
      <c r="AH150" s="825"/>
      <c r="AI150" s="316"/>
    </row>
    <row r="151" spans="1:35" s="256" customFormat="1" ht="20.100000000000001" hidden="1" customHeight="1">
      <c r="A151" s="312"/>
      <c r="B151" s="311" t="e">
        <f>#REF!</f>
        <v>#REF!</v>
      </c>
      <c r="C151" s="1725" t="e">
        <f>#REF!</f>
        <v>#REF!</v>
      </c>
      <c r="D151" s="1725"/>
      <c r="E151" s="1725"/>
      <c r="F151" s="1725"/>
      <c r="G151" s="1725"/>
      <c r="H151" s="315"/>
      <c r="AE151" s="316"/>
      <c r="AF151" s="316"/>
      <c r="AH151" s="316"/>
      <c r="AI151" s="316"/>
    </row>
    <row r="152" spans="1:35" s="255" customFormat="1" ht="20.100000000000001" hidden="1" customHeight="1">
      <c r="A152" s="319" t="e">
        <f>#REF!</f>
        <v>#REF!</v>
      </c>
      <c r="B152" s="311" t="e">
        <f>#REF!</f>
        <v>#REF!</v>
      </c>
      <c r="C152" s="1725"/>
      <c r="D152" s="1725"/>
      <c r="E152" s="1725"/>
      <c r="F152" s="1725"/>
      <c r="G152" s="1725"/>
      <c r="H152" s="315"/>
      <c r="AE152" s="316"/>
      <c r="AF152" s="316"/>
      <c r="AH152" s="316"/>
      <c r="AI152" s="316"/>
    </row>
    <row r="153" spans="1:35" s="255" customFormat="1" hidden="1">
      <c r="A153" s="312" t="e">
        <f>#REF!</f>
        <v>#REF!</v>
      </c>
      <c r="B153" s="313" t="e">
        <f>#REF!</f>
        <v>#REF!</v>
      </c>
      <c r="C153" s="1725" t="e">
        <f>#REF!</f>
        <v>#REF!</v>
      </c>
      <c r="D153" s="1725"/>
      <c r="E153" s="1725"/>
      <c r="F153" s="1725"/>
      <c r="G153" s="1725"/>
      <c r="H153" s="315"/>
      <c r="AE153" s="316"/>
      <c r="AF153" s="316"/>
      <c r="AH153" s="825"/>
      <c r="AI153" s="316"/>
    </row>
    <row r="154" spans="1:35" s="255" customFormat="1" hidden="1">
      <c r="A154" s="312" t="e">
        <f>#REF!</f>
        <v>#REF!</v>
      </c>
      <c r="B154" s="313" t="e">
        <f>#REF!</f>
        <v>#REF!</v>
      </c>
      <c r="C154" s="1725" t="e">
        <f>#REF!</f>
        <v>#REF!</v>
      </c>
      <c r="D154" s="1725"/>
      <c r="E154" s="1725"/>
      <c r="F154" s="1725"/>
      <c r="G154" s="1725"/>
      <c r="H154" s="315"/>
      <c r="AE154" s="316"/>
      <c r="AF154" s="316"/>
      <c r="AH154" s="825"/>
      <c r="AI154" s="316"/>
    </row>
    <row r="155" spans="1:35" s="255" customFormat="1" hidden="1">
      <c r="A155" s="312" t="e">
        <f>#REF!</f>
        <v>#REF!</v>
      </c>
      <c r="B155" s="313" t="e">
        <f>#REF!</f>
        <v>#REF!</v>
      </c>
      <c r="C155" s="1725" t="e">
        <f>#REF!</f>
        <v>#REF!</v>
      </c>
      <c r="D155" s="1725"/>
      <c r="E155" s="1725"/>
      <c r="F155" s="1725"/>
      <c r="G155" s="1725"/>
      <c r="H155" s="315"/>
      <c r="AE155" s="316"/>
      <c r="AF155" s="316"/>
      <c r="AH155" s="825"/>
      <c r="AI155" s="316"/>
    </row>
    <row r="156" spans="1:35" s="255" customFormat="1" hidden="1">
      <c r="A156" s="312"/>
      <c r="B156" s="311" t="e">
        <f>#REF!</f>
        <v>#REF!</v>
      </c>
      <c r="C156" s="1725" t="e">
        <f>#REF!</f>
        <v>#REF!</v>
      </c>
      <c r="D156" s="1725"/>
      <c r="E156" s="1725"/>
      <c r="F156" s="1725"/>
      <c r="G156" s="1725"/>
      <c r="H156" s="315"/>
      <c r="AE156" s="316"/>
      <c r="AF156" s="316"/>
      <c r="AH156" s="316"/>
      <c r="AI156" s="316"/>
    </row>
    <row r="157" spans="1:35" s="255" customFormat="1" ht="20.100000000000001" hidden="1" customHeight="1">
      <c r="A157" s="319" t="e">
        <f>#REF!</f>
        <v>#REF!</v>
      </c>
      <c r="B157" s="311" t="e">
        <f>#REF!</f>
        <v>#REF!</v>
      </c>
      <c r="C157" s="1725"/>
      <c r="D157" s="1725"/>
      <c r="E157" s="1725"/>
      <c r="F157" s="1725"/>
      <c r="G157" s="1725"/>
      <c r="H157" s="315"/>
      <c r="AE157" s="316"/>
      <c r="AF157" s="316"/>
      <c r="AH157" s="316"/>
      <c r="AI157" s="316"/>
    </row>
    <row r="158" spans="1:35" s="255" customFormat="1" hidden="1">
      <c r="A158" s="312" t="e">
        <f>#REF!</f>
        <v>#REF!</v>
      </c>
      <c r="B158" s="313" t="e">
        <f>#REF!</f>
        <v>#REF!</v>
      </c>
      <c r="C158" s="1725" t="e">
        <f>#REF!</f>
        <v>#REF!</v>
      </c>
      <c r="D158" s="1725"/>
      <c r="E158" s="1725"/>
      <c r="F158" s="1725"/>
      <c r="G158" s="1725"/>
      <c r="H158" s="315"/>
      <c r="AE158" s="316"/>
      <c r="AF158" s="316"/>
      <c r="AH158" s="825"/>
      <c r="AI158" s="316"/>
    </row>
    <row r="159" spans="1:35" s="255" customFormat="1" hidden="1">
      <c r="A159" s="312" t="e">
        <f>#REF!</f>
        <v>#REF!</v>
      </c>
      <c r="B159" s="313" t="e">
        <f>#REF!</f>
        <v>#REF!</v>
      </c>
      <c r="C159" s="1725" t="e">
        <f>#REF!</f>
        <v>#REF!</v>
      </c>
      <c r="D159" s="1725"/>
      <c r="E159" s="1725"/>
      <c r="F159" s="1725"/>
      <c r="G159" s="1725"/>
      <c r="H159" s="315"/>
      <c r="AE159" s="316"/>
      <c r="AF159" s="316"/>
      <c r="AH159" s="825"/>
      <c r="AI159" s="316"/>
    </row>
    <row r="160" spans="1:35" s="255" customFormat="1" hidden="1">
      <c r="A160" s="312" t="e">
        <f>#REF!</f>
        <v>#REF!</v>
      </c>
      <c r="B160" s="313" t="e">
        <f>#REF!</f>
        <v>#REF!</v>
      </c>
      <c r="C160" s="1725" t="e">
        <f>#REF!</f>
        <v>#REF!</v>
      </c>
      <c r="D160" s="1725"/>
      <c r="E160" s="1725"/>
      <c r="F160" s="1725"/>
      <c r="G160" s="1725"/>
      <c r="H160" s="315"/>
      <c r="AE160" s="316"/>
      <c r="AF160" s="316"/>
      <c r="AH160" s="825"/>
      <c r="AI160" s="316"/>
    </row>
    <row r="161" spans="1:35" s="255" customFormat="1" hidden="1">
      <c r="A161" s="312" t="e">
        <f>#REF!</f>
        <v>#REF!</v>
      </c>
      <c r="B161" s="313" t="e">
        <f>#REF!</f>
        <v>#REF!</v>
      </c>
      <c r="C161" s="1725" t="e">
        <f>#REF!</f>
        <v>#REF!</v>
      </c>
      <c r="D161" s="1725"/>
      <c r="E161" s="1725"/>
      <c r="F161" s="1725"/>
      <c r="G161" s="1725"/>
      <c r="H161" s="315"/>
      <c r="AE161" s="316"/>
      <c r="AF161" s="316"/>
      <c r="AH161" s="825"/>
      <c r="AI161" s="316"/>
    </row>
    <row r="162" spans="1:35" s="256" customFormat="1" ht="20.100000000000001" hidden="1" customHeight="1">
      <c r="A162" s="312"/>
      <c r="B162" s="311" t="e">
        <f>#REF!</f>
        <v>#REF!</v>
      </c>
      <c r="C162" s="1725" t="e">
        <f>#REF!</f>
        <v>#REF!</v>
      </c>
      <c r="D162" s="1725"/>
      <c r="E162" s="1725"/>
      <c r="F162" s="1725"/>
      <c r="G162" s="1725"/>
      <c r="H162" s="315"/>
      <c r="AE162" s="316"/>
      <c r="AF162" s="316"/>
      <c r="AH162" s="316"/>
      <c r="AI162" s="316"/>
    </row>
    <row r="163" spans="1:35" s="255" customFormat="1" ht="20.100000000000001" hidden="1" customHeight="1">
      <c r="A163" s="321"/>
      <c r="B163" s="311" t="e">
        <f>#REF!</f>
        <v>#REF!</v>
      </c>
      <c r="C163" s="1725" t="e">
        <f>#REF!</f>
        <v>#REF!</v>
      </c>
      <c r="D163" s="1725"/>
      <c r="E163" s="1725"/>
      <c r="F163" s="1725"/>
      <c r="G163" s="1725"/>
      <c r="H163" s="315"/>
      <c r="AE163" s="316"/>
      <c r="AF163" s="316"/>
      <c r="AH163" s="316"/>
      <c r="AI163" s="316"/>
    </row>
    <row r="164" spans="1:35" s="255" customFormat="1" hidden="1">
      <c r="A164" s="321"/>
      <c r="B164" s="311"/>
      <c r="C164" s="1725"/>
      <c r="D164" s="1725"/>
      <c r="E164" s="1725"/>
      <c r="F164" s="1725"/>
      <c r="G164" s="1725"/>
      <c r="H164" s="315"/>
      <c r="AE164" s="316"/>
      <c r="AF164" s="316"/>
      <c r="AH164" s="316"/>
      <c r="AI164" s="316"/>
    </row>
    <row r="165" spans="1:35" s="255" customFormat="1" ht="20.100000000000001" hidden="1" customHeight="1">
      <c r="A165" s="318" t="e">
        <f>#REF!</f>
        <v>#REF!</v>
      </c>
      <c r="B165" s="311" t="e">
        <f>#REF!</f>
        <v>#REF!</v>
      </c>
      <c r="C165" s="1725"/>
      <c r="D165" s="1725"/>
      <c r="E165" s="1725"/>
      <c r="F165" s="1725"/>
      <c r="G165" s="1725"/>
      <c r="H165" s="315"/>
      <c r="AE165" s="316"/>
      <c r="AF165" s="316"/>
      <c r="AH165" s="316"/>
      <c r="AI165" s="316"/>
    </row>
    <row r="166" spans="1:35" s="255" customFormat="1" ht="30" hidden="1" customHeight="1">
      <c r="A166" s="319" t="e">
        <f>#REF!</f>
        <v>#REF!</v>
      </c>
      <c r="B166" s="311" t="e">
        <f>#REF!</f>
        <v>#REF!</v>
      </c>
      <c r="C166" s="1725"/>
      <c r="D166" s="1725"/>
      <c r="E166" s="1725"/>
      <c r="F166" s="1725"/>
      <c r="G166" s="1725"/>
      <c r="H166" s="315"/>
      <c r="AE166" s="316"/>
      <c r="AF166" s="316"/>
      <c r="AH166" s="316"/>
      <c r="AI166" s="316"/>
    </row>
    <row r="167" spans="1:35" s="255" customFormat="1" hidden="1">
      <c r="A167" s="312" t="e">
        <f>#REF!</f>
        <v>#REF!</v>
      </c>
      <c r="B167" s="313" t="e">
        <f>#REF!</f>
        <v>#REF!</v>
      </c>
      <c r="C167" s="1725" t="e">
        <f>#REF!</f>
        <v>#REF!</v>
      </c>
      <c r="D167" s="1725"/>
      <c r="E167" s="1725"/>
      <c r="F167" s="1725"/>
      <c r="G167" s="1725"/>
      <c r="H167" s="315"/>
      <c r="AE167" s="316"/>
      <c r="AF167" s="316"/>
      <c r="AH167" s="825"/>
      <c r="AI167" s="316"/>
    </row>
    <row r="168" spans="1:35" s="255" customFormat="1" hidden="1">
      <c r="A168" s="312" t="e">
        <f>#REF!</f>
        <v>#REF!</v>
      </c>
      <c r="B168" s="313" t="e">
        <f>#REF!</f>
        <v>#REF!</v>
      </c>
      <c r="C168" s="1725" t="e">
        <f>#REF!</f>
        <v>#REF!</v>
      </c>
      <c r="D168" s="1725"/>
      <c r="E168" s="1725"/>
      <c r="F168" s="1725"/>
      <c r="G168" s="1725"/>
      <c r="H168" s="315"/>
      <c r="AE168" s="316"/>
      <c r="AF168" s="316"/>
      <c r="AH168" s="825"/>
      <c r="AI168" s="316"/>
    </row>
    <row r="169" spans="1:35" s="255" customFormat="1" hidden="1">
      <c r="A169" s="312" t="e">
        <f>#REF!</f>
        <v>#REF!</v>
      </c>
      <c r="B169" s="313" t="e">
        <f>#REF!</f>
        <v>#REF!</v>
      </c>
      <c r="C169" s="1725" t="e">
        <f>#REF!</f>
        <v>#REF!</v>
      </c>
      <c r="D169" s="1725"/>
      <c r="E169" s="1725"/>
      <c r="F169" s="1725"/>
      <c r="G169" s="1725"/>
      <c r="H169" s="315"/>
      <c r="AE169" s="316"/>
      <c r="AF169" s="316"/>
      <c r="AH169" s="825"/>
      <c r="AI169" s="316"/>
    </row>
    <row r="170" spans="1:35" s="255" customFormat="1" ht="20.100000000000001" hidden="1" customHeight="1">
      <c r="A170" s="322"/>
      <c r="B170" s="311" t="e">
        <f>#REF!</f>
        <v>#REF!</v>
      </c>
      <c r="C170" s="1725" t="e">
        <f>#REF!</f>
        <v>#REF!</v>
      </c>
      <c r="D170" s="1725"/>
      <c r="E170" s="1725"/>
      <c r="F170" s="1725"/>
      <c r="G170" s="1725"/>
      <c r="H170" s="315"/>
      <c r="AE170" s="316"/>
      <c r="AF170" s="316"/>
      <c r="AH170" s="316"/>
      <c r="AI170" s="316"/>
    </row>
    <row r="171" spans="1:35" s="255" customFormat="1" ht="20.100000000000001" hidden="1" customHeight="1">
      <c r="A171" s="321"/>
      <c r="B171" s="311" t="e">
        <f>#REF!</f>
        <v>#REF!</v>
      </c>
      <c r="C171" s="1725" t="e">
        <f>#REF!</f>
        <v>#REF!</v>
      </c>
      <c r="D171" s="1725"/>
      <c r="E171" s="1725"/>
      <c r="F171" s="1725"/>
      <c r="G171" s="1725"/>
      <c r="H171" s="315"/>
      <c r="AE171" s="316"/>
      <c r="AF171" s="316"/>
      <c r="AH171" s="316"/>
      <c r="AI171" s="316"/>
    </row>
    <row r="172" spans="1:35" s="255" customFormat="1" ht="20.100000000000001" hidden="1" customHeight="1">
      <c r="A172" s="310" t="e">
        <f>#REF!</f>
        <v>#REF!</v>
      </c>
      <c r="B172" s="311" t="e">
        <f>#REF!</f>
        <v>#REF!</v>
      </c>
      <c r="C172" s="1725"/>
      <c r="D172" s="1725"/>
      <c r="E172" s="1725"/>
      <c r="F172" s="1725"/>
      <c r="G172" s="1725"/>
      <c r="H172" s="315"/>
      <c r="AE172" s="316"/>
      <c r="AF172" s="316"/>
      <c r="AH172" s="316"/>
      <c r="AI172" s="316"/>
    </row>
    <row r="173" spans="1:35" s="255" customFormat="1" ht="30" hidden="1" customHeight="1">
      <c r="A173" s="318" t="e">
        <f>#REF!</f>
        <v>#REF!</v>
      </c>
      <c r="B173" s="311" t="e">
        <f>#REF!</f>
        <v>#REF!</v>
      </c>
      <c r="C173" s="1725"/>
      <c r="D173" s="1725"/>
      <c r="E173" s="1725"/>
      <c r="F173" s="1725"/>
      <c r="G173" s="1725"/>
      <c r="H173" s="315"/>
      <c r="AE173" s="316"/>
      <c r="AF173" s="316"/>
      <c r="AH173" s="316"/>
      <c r="AI173" s="316"/>
    </row>
    <row r="174" spans="1:35" s="255" customFormat="1" ht="20.100000000000001" hidden="1" customHeight="1">
      <c r="A174" s="312" t="e">
        <f>#REF!</f>
        <v>#REF!</v>
      </c>
      <c r="B174" s="313" t="e">
        <f>#REF!</f>
        <v>#REF!</v>
      </c>
      <c r="C174" s="1725" t="e">
        <f>#REF!</f>
        <v>#REF!</v>
      </c>
      <c r="D174" s="1725"/>
      <c r="E174" s="1725"/>
      <c r="F174" s="1725"/>
      <c r="G174" s="1725"/>
      <c r="H174" s="315"/>
      <c r="AE174" s="316"/>
      <c r="AF174" s="316"/>
      <c r="AH174" s="825"/>
      <c r="AI174" s="316"/>
    </row>
    <row r="175" spans="1:35" s="255" customFormat="1" ht="20.100000000000001" hidden="1" customHeight="1">
      <c r="A175" s="312" t="e">
        <f>#REF!</f>
        <v>#REF!</v>
      </c>
      <c r="B175" s="313" t="e">
        <f>#REF!</f>
        <v>#REF!</v>
      </c>
      <c r="C175" s="1725" t="e">
        <f>#REF!</f>
        <v>#REF!</v>
      </c>
      <c r="D175" s="1725"/>
      <c r="E175" s="1725"/>
      <c r="F175" s="1725"/>
      <c r="G175" s="1725"/>
      <c r="H175" s="315"/>
      <c r="AE175" s="316"/>
      <c r="AF175" s="316"/>
      <c r="AH175" s="825"/>
      <c r="AI175" s="316"/>
    </row>
    <row r="176" spans="1:35" s="255" customFormat="1" ht="20.100000000000001" hidden="1" customHeight="1">
      <c r="A176" s="312" t="e">
        <f>#REF!</f>
        <v>#REF!</v>
      </c>
      <c r="B176" s="313" t="e">
        <f>#REF!</f>
        <v>#REF!</v>
      </c>
      <c r="C176" s="1725" t="e">
        <f>#REF!</f>
        <v>#REF!</v>
      </c>
      <c r="D176" s="1725"/>
      <c r="E176" s="1725"/>
      <c r="F176" s="1725"/>
      <c r="G176" s="1725"/>
      <c r="H176" s="315"/>
      <c r="AE176" s="316"/>
      <c r="AF176" s="316"/>
      <c r="AH176" s="825"/>
      <c r="AI176" s="316"/>
    </row>
    <row r="177" spans="1:35" s="255" customFormat="1" ht="20.100000000000001" hidden="1" customHeight="1">
      <c r="A177" s="312" t="e">
        <f>#REF!</f>
        <v>#REF!</v>
      </c>
      <c r="B177" s="313" t="e">
        <f>#REF!</f>
        <v>#REF!</v>
      </c>
      <c r="C177" s="1725" t="e">
        <f>#REF!</f>
        <v>#REF!</v>
      </c>
      <c r="D177" s="1725"/>
      <c r="E177" s="1725"/>
      <c r="F177" s="1725"/>
      <c r="G177" s="1725"/>
      <c r="H177" s="315"/>
      <c r="AE177" s="316"/>
      <c r="AF177" s="316"/>
      <c r="AH177" s="825"/>
      <c r="AI177" s="316"/>
    </row>
    <row r="178" spans="1:35" s="255" customFormat="1" ht="20.100000000000001" hidden="1" customHeight="1">
      <c r="A178" s="312" t="e">
        <f>#REF!</f>
        <v>#REF!</v>
      </c>
      <c r="B178" s="313" t="e">
        <f>#REF!</f>
        <v>#REF!</v>
      </c>
      <c r="C178" s="1725" t="e">
        <f>#REF!</f>
        <v>#REF!</v>
      </c>
      <c r="D178" s="1725"/>
      <c r="E178" s="1725"/>
      <c r="F178" s="1725"/>
      <c r="G178" s="1725"/>
      <c r="H178" s="315"/>
      <c r="AE178" s="316"/>
      <c r="AF178" s="316"/>
      <c r="AH178" s="825"/>
      <c r="AI178" s="316"/>
    </row>
    <row r="179" spans="1:35" s="255" customFormat="1" ht="20.100000000000001" hidden="1" customHeight="1">
      <c r="A179" s="317"/>
      <c r="B179" s="311" t="e">
        <f>#REF!</f>
        <v>#REF!</v>
      </c>
      <c r="C179" s="1725" t="e">
        <f>#REF!</f>
        <v>#REF!</v>
      </c>
      <c r="D179" s="1725"/>
      <c r="E179" s="1725"/>
      <c r="F179" s="1725"/>
      <c r="G179" s="1725"/>
      <c r="H179" s="315"/>
      <c r="AE179" s="316"/>
      <c r="AF179" s="316"/>
      <c r="AH179" s="316"/>
      <c r="AI179" s="316"/>
    </row>
    <row r="180" spans="1:35" s="255" customFormat="1" ht="20.100000000000001" hidden="1" customHeight="1">
      <c r="A180" s="318" t="e">
        <f>#REF!</f>
        <v>#REF!</v>
      </c>
      <c r="B180" s="311" t="e">
        <f>#REF!</f>
        <v>#REF!</v>
      </c>
      <c r="C180" s="1725"/>
      <c r="D180" s="1725"/>
      <c r="E180" s="1725"/>
      <c r="F180" s="1725"/>
      <c r="G180" s="1725"/>
      <c r="H180" s="315"/>
      <c r="AE180" s="316"/>
      <c r="AF180" s="316"/>
      <c r="AH180" s="316"/>
      <c r="AI180" s="316"/>
    </row>
    <row r="181" spans="1:35" s="255" customFormat="1" ht="20.100000000000001" hidden="1" customHeight="1">
      <c r="A181" s="312" t="e">
        <f>#REF!</f>
        <v>#REF!</v>
      </c>
      <c r="B181" s="323" t="e">
        <f>#REF!</f>
        <v>#REF!</v>
      </c>
      <c r="C181" s="1725" t="e">
        <f>#REF!</f>
        <v>#REF!</v>
      </c>
      <c r="D181" s="1725"/>
      <c r="E181" s="1725"/>
      <c r="F181" s="1725"/>
      <c r="G181" s="1725"/>
      <c r="H181" s="315"/>
      <c r="AE181" s="316"/>
      <c r="AF181" s="316"/>
      <c r="AH181" s="825"/>
      <c r="AI181" s="316"/>
    </row>
    <row r="182" spans="1:35" s="255" customFormat="1" ht="20.100000000000001" hidden="1" customHeight="1">
      <c r="A182" s="312" t="e">
        <f>#REF!</f>
        <v>#REF!</v>
      </c>
      <c r="B182" s="323" t="e">
        <f>#REF!</f>
        <v>#REF!</v>
      </c>
      <c r="C182" s="1725" t="e">
        <f>#REF!</f>
        <v>#REF!</v>
      </c>
      <c r="D182" s="1725"/>
      <c r="E182" s="1725"/>
      <c r="F182" s="1725"/>
      <c r="G182" s="1725"/>
      <c r="H182" s="315"/>
      <c r="AE182" s="316"/>
      <c r="AF182" s="316"/>
      <c r="AH182" s="825"/>
      <c r="AI182" s="316"/>
    </row>
    <row r="183" spans="1:35" s="255" customFormat="1" ht="20.100000000000001" hidden="1" customHeight="1">
      <c r="A183" s="312" t="e">
        <f>#REF!</f>
        <v>#REF!</v>
      </c>
      <c r="B183" s="323" t="e">
        <f>#REF!</f>
        <v>#REF!</v>
      </c>
      <c r="C183" s="1725" t="e">
        <f>#REF!</f>
        <v>#REF!</v>
      </c>
      <c r="D183" s="1725"/>
      <c r="E183" s="1725"/>
      <c r="F183" s="1725"/>
      <c r="G183" s="1725"/>
      <c r="H183" s="315"/>
      <c r="AE183" s="316"/>
      <c r="AF183" s="316"/>
      <c r="AH183" s="825"/>
      <c r="AI183" s="316"/>
    </row>
    <row r="184" spans="1:35" s="255" customFormat="1" ht="20.100000000000001" hidden="1" customHeight="1">
      <c r="A184" s="312" t="e">
        <f>#REF!</f>
        <v>#REF!</v>
      </c>
      <c r="B184" s="323" t="e">
        <f>#REF!</f>
        <v>#REF!</v>
      </c>
      <c r="C184" s="1725" t="e">
        <f>#REF!</f>
        <v>#REF!</v>
      </c>
      <c r="D184" s="1725"/>
      <c r="E184" s="1725"/>
      <c r="F184" s="1725"/>
      <c r="G184" s="1725"/>
      <c r="H184" s="315"/>
      <c r="AE184" s="316"/>
      <c r="AF184" s="316"/>
      <c r="AH184" s="825"/>
      <c r="AI184" s="316"/>
    </row>
    <row r="185" spans="1:35" s="255" customFormat="1" ht="20.100000000000001" hidden="1" customHeight="1">
      <c r="A185" s="312" t="e">
        <f>#REF!</f>
        <v>#REF!</v>
      </c>
      <c r="B185" s="323" t="e">
        <f>#REF!</f>
        <v>#REF!</v>
      </c>
      <c r="C185" s="1725" t="e">
        <f>#REF!</f>
        <v>#REF!</v>
      </c>
      <c r="D185" s="1725"/>
      <c r="E185" s="1725"/>
      <c r="F185" s="1725"/>
      <c r="G185" s="1725"/>
      <c r="H185" s="315"/>
      <c r="AE185" s="316"/>
      <c r="AF185" s="316"/>
      <c r="AH185" s="825"/>
      <c r="AI185" s="316"/>
    </row>
    <row r="186" spans="1:35" s="255" customFormat="1" ht="20.100000000000001" hidden="1" customHeight="1">
      <c r="A186" s="312" t="e">
        <f>#REF!</f>
        <v>#REF!</v>
      </c>
      <c r="B186" s="323" t="e">
        <f>#REF!</f>
        <v>#REF!</v>
      </c>
      <c r="C186" s="1725" t="e">
        <f>#REF!</f>
        <v>#REF!</v>
      </c>
      <c r="D186" s="1725"/>
      <c r="E186" s="1725"/>
      <c r="F186" s="1725"/>
      <c r="G186" s="1725"/>
      <c r="H186" s="315"/>
      <c r="AE186" s="316"/>
      <c r="AF186" s="316"/>
      <c r="AH186" s="825"/>
      <c r="AI186" s="316"/>
    </row>
    <row r="187" spans="1:35" s="255" customFormat="1" ht="20.100000000000001" hidden="1" customHeight="1">
      <c r="A187" s="324"/>
      <c r="B187" s="311" t="e">
        <f>#REF!</f>
        <v>#REF!</v>
      </c>
      <c r="C187" s="1725" t="e">
        <f>#REF!</f>
        <v>#REF!</v>
      </c>
      <c r="D187" s="1725"/>
      <c r="E187" s="1725"/>
      <c r="F187" s="1725"/>
      <c r="G187" s="1725"/>
      <c r="H187" s="315"/>
      <c r="AE187" s="316"/>
      <c r="AF187" s="316"/>
      <c r="AH187" s="316"/>
      <c r="AI187" s="316"/>
    </row>
    <row r="188" spans="1:35" s="255" customFormat="1" ht="35.25" hidden="1" customHeight="1">
      <c r="A188" s="318" t="e">
        <f>#REF!</f>
        <v>#REF!</v>
      </c>
      <c r="B188" s="311" t="e">
        <f>#REF!</f>
        <v>#REF!</v>
      </c>
      <c r="C188" s="1725"/>
      <c r="D188" s="1725"/>
      <c r="E188" s="1725"/>
      <c r="F188" s="1725"/>
      <c r="G188" s="1725"/>
      <c r="H188" s="315"/>
      <c r="AE188" s="316"/>
      <c r="AF188" s="316"/>
      <c r="AH188" s="316"/>
      <c r="AI188" s="316"/>
    </row>
    <row r="189" spans="1:35" s="255" customFormat="1" ht="19.5" hidden="1" customHeight="1">
      <c r="A189" s="312" t="e">
        <f>#REF!</f>
        <v>#REF!</v>
      </c>
      <c r="B189" s="323" t="e">
        <f>#REF!</f>
        <v>#REF!</v>
      </c>
      <c r="C189" s="1725" t="e">
        <f>#REF!</f>
        <v>#REF!</v>
      </c>
      <c r="D189" s="1725"/>
      <c r="E189" s="1725"/>
      <c r="F189" s="1725"/>
      <c r="G189" s="1725"/>
      <c r="H189" s="315"/>
      <c r="AE189" s="316"/>
      <c r="AF189" s="316"/>
      <c r="AH189" s="825"/>
      <c r="AI189" s="316"/>
    </row>
    <row r="190" spans="1:35" s="255" customFormat="1" ht="19.5" hidden="1" customHeight="1">
      <c r="A190" s="312" t="e">
        <f>#REF!</f>
        <v>#REF!</v>
      </c>
      <c r="B190" s="323" t="e">
        <f>#REF!</f>
        <v>#REF!</v>
      </c>
      <c r="C190" s="1725" t="e">
        <f>#REF!</f>
        <v>#REF!</v>
      </c>
      <c r="D190" s="1725"/>
      <c r="E190" s="1725"/>
      <c r="F190" s="1725"/>
      <c r="G190" s="1725"/>
      <c r="H190" s="315"/>
      <c r="AE190" s="316"/>
      <c r="AF190" s="316"/>
      <c r="AH190" s="825"/>
      <c r="AI190" s="316"/>
    </row>
    <row r="191" spans="1:35" s="255" customFormat="1" ht="19.5" hidden="1" customHeight="1">
      <c r="A191" s="312" t="e">
        <f>#REF!</f>
        <v>#REF!</v>
      </c>
      <c r="B191" s="323" t="e">
        <f>#REF!</f>
        <v>#REF!</v>
      </c>
      <c r="C191" s="1725" t="e">
        <f>#REF!</f>
        <v>#REF!</v>
      </c>
      <c r="D191" s="1725"/>
      <c r="E191" s="1725"/>
      <c r="F191" s="1725"/>
      <c r="G191" s="1725"/>
      <c r="H191" s="315"/>
      <c r="AE191" s="316"/>
      <c r="AF191" s="316"/>
      <c r="AH191" s="825"/>
      <c r="AI191" s="316"/>
    </row>
    <row r="192" spans="1:35" s="255" customFormat="1" ht="19.5" hidden="1" customHeight="1">
      <c r="A192" s="312" t="e">
        <f>#REF!</f>
        <v>#REF!</v>
      </c>
      <c r="B192" s="323" t="e">
        <f>#REF!</f>
        <v>#REF!</v>
      </c>
      <c r="C192" s="1725" t="e">
        <f>#REF!</f>
        <v>#REF!</v>
      </c>
      <c r="D192" s="1725"/>
      <c r="E192" s="1725"/>
      <c r="F192" s="1725"/>
      <c r="G192" s="1725"/>
      <c r="H192" s="315"/>
      <c r="AE192" s="316"/>
      <c r="AF192" s="316"/>
      <c r="AH192" s="825"/>
      <c r="AI192" s="316"/>
    </row>
    <row r="193" spans="1:35" s="255" customFormat="1" ht="33" hidden="1" customHeight="1">
      <c r="A193" s="312" t="e">
        <f>#REF!</f>
        <v>#REF!</v>
      </c>
      <c r="B193" s="323" t="e">
        <f>#REF!</f>
        <v>#REF!</v>
      </c>
      <c r="C193" s="1725" t="e">
        <f>#REF!</f>
        <v>#REF!</v>
      </c>
      <c r="D193" s="1725"/>
      <c r="E193" s="1725"/>
      <c r="F193" s="1725"/>
      <c r="G193" s="1725"/>
      <c r="H193" s="315"/>
      <c r="AE193" s="316"/>
      <c r="AF193" s="316"/>
      <c r="AH193" s="825"/>
      <c r="AI193" s="316"/>
    </row>
    <row r="194" spans="1:35" s="255" customFormat="1" ht="19.5" hidden="1" customHeight="1">
      <c r="A194" s="312" t="e">
        <f>#REF!</f>
        <v>#REF!</v>
      </c>
      <c r="B194" s="323" t="e">
        <f>#REF!</f>
        <v>#REF!</v>
      </c>
      <c r="C194" s="1725" t="e">
        <f>#REF!</f>
        <v>#REF!</v>
      </c>
      <c r="D194" s="1725"/>
      <c r="E194" s="1725"/>
      <c r="F194" s="1725"/>
      <c r="G194" s="1725"/>
      <c r="H194" s="315"/>
      <c r="AE194" s="316"/>
      <c r="AF194" s="316"/>
      <c r="AH194" s="825"/>
      <c r="AI194" s="316"/>
    </row>
    <row r="195" spans="1:35" s="255" customFormat="1" ht="19.5" hidden="1" customHeight="1">
      <c r="A195" s="312" t="e">
        <f>#REF!</f>
        <v>#REF!</v>
      </c>
      <c r="B195" s="323" t="e">
        <f>#REF!</f>
        <v>#REF!</v>
      </c>
      <c r="C195" s="1725" t="e">
        <f>#REF!</f>
        <v>#REF!</v>
      </c>
      <c r="D195" s="1725"/>
      <c r="E195" s="1725"/>
      <c r="F195" s="1725"/>
      <c r="G195" s="1725"/>
      <c r="H195" s="315"/>
      <c r="AE195" s="316"/>
      <c r="AF195" s="316"/>
      <c r="AH195" s="825"/>
      <c r="AI195" s="316"/>
    </row>
    <row r="196" spans="1:35" s="255" customFormat="1" ht="19.5" hidden="1" customHeight="1">
      <c r="A196" s="312" t="e">
        <f>#REF!</f>
        <v>#REF!</v>
      </c>
      <c r="B196" s="323" t="e">
        <f>#REF!</f>
        <v>#REF!</v>
      </c>
      <c r="C196" s="1725" t="e">
        <f>#REF!</f>
        <v>#REF!</v>
      </c>
      <c r="D196" s="1725"/>
      <c r="E196" s="1725"/>
      <c r="F196" s="1725"/>
      <c r="G196" s="1725"/>
      <c r="H196" s="315"/>
      <c r="AE196" s="316"/>
      <c r="AF196" s="316"/>
      <c r="AH196" s="825"/>
      <c r="AI196" s="316"/>
    </row>
    <row r="197" spans="1:35" s="255" customFormat="1" ht="19.5" hidden="1" customHeight="1">
      <c r="A197" s="312" t="e">
        <f>#REF!</f>
        <v>#REF!</v>
      </c>
      <c r="B197" s="323" t="e">
        <f>#REF!</f>
        <v>#REF!</v>
      </c>
      <c r="C197" s="1725" t="e">
        <f>#REF!</f>
        <v>#REF!</v>
      </c>
      <c r="D197" s="1725"/>
      <c r="E197" s="1725"/>
      <c r="F197" s="1725"/>
      <c r="G197" s="1725"/>
      <c r="H197" s="315"/>
      <c r="AE197" s="316"/>
      <c r="AF197" s="316"/>
      <c r="AH197" s="825"/>
      <c r="AI197" s="316"/>
    </row>
    <row r="198" spans="1:35" s="255" customFormat="1" ht="19.5" hidden="1" customHeight="1">
      <c r="A198" s="324"/>
      <c r="B198" s="311" t="e">
        <f>#REF!</f>
        <v>#REF!</v>
      </c>
      <c r="C198" s="1725" t="e">
        <f>#REF!</f>
        <v>#REF!</v>
      </c>
      <c r="D198" s="1725"/>
      <c r="E198" s="1725"/>
      <c r="F198" s="1725"/>
      <c r="G198" s="1725"/>
      <c r="H198" s="315"/>
      <c r="AE198" s="316"/>
      <c r="AF198" s="316"/>
      <c r="AH198" s="316"/>
      <c r="AI198" s="316"/>
    </row>
    <row r="199" spans="1:35" s="255" customFormat="1" ht="19.5" hidden="1" customHeight="1">
      <c r="A199" s="318" t="e">
        <f>#REF!</f>
        <v>#REF!</v>
      </c>
      <c r="B199" s="311" t="e">
        <f>#REF!</f>
        <v>#REF!</v>
      </c>
      <c r="C199" s="1725"/>
      <c r="D199" s="1725"/>
      <c r="E199" s="1725"/>
      <c r="F199" s="1725"/>
      <c r="G199" s="1725"/>
      <c r="H199" s="315"/>
      <c r="AE199" s="316"/>
      <c r="AF199" s="316"/>
      <c r="AH199" s="316"/>
      <c r="AI199" s="316"/>
    </row>
    <row r="200" spans="1:35" s="255" customFormat="1" ht="19.5" hidden="1" customHeight="1">
      <c r="A200" s="312" t="e">
        <f>#REF!</f>
        <v>#REF!</v>
      </c>
      <c r="B200" s="313" t="e">
        <f>#REF!</f>
        <v>#REF!</v>
      </c>
      <c r="C200" s="1725" t="e">
        <f>#REF!</f>
        <v>#REF!</v>
      </c>
      <c r="D200" s="1725"/>
      <c r="E200" s="1725"/>
      <c r="F200" s="1725"/>
      <c r="G200" s="1725"/>
      <c r="H200" s="315"/>
      <c r="AE200" s="316"/>
      <c r="AF200" s="316"/>
      <c r="AH200" s="825"/>
      <c r="AI200" s="316"/>
    </row>
    <row r="201" spans="1:35" s="255" customFormat="1" ht="19.5" hidden="1" customHeight="1">
      <c r="A201" s="312" t="e">
        <f>#REF!</f>
        <v>#REF!</v>
      </c>
      <c r="B201" s="313" t="e">
        <f>#REF!</f>
        <v>#REF!</v>
      </c>
      <c r="C201" s="1725" t="e">
        <f>#REF!</f>
        <v>#REF!</v>
      </c>
      <c r="D201" s="1725"/>
      <c r="E201" s="1725"/>
      <c r="F201" s="1725"/>
      <c r="G201" s="1725"/>
      <c r="H201" s="315"/>
      <c r="AE201" s="316"/>
      <c r="AF201" s="316"/>
      <c r="AH201" s="825"/>
      <c r="AI201" s="316"/>
    </row>
    <row r="202" spans="1:35" s="255" customFormat="1" ht="19.5" hidden="1" customHeight="1">
      <c r="A202" s="312" t="e">
        <f>#REF!</f>
        <v>#REF!</v>
      </c>
      <c r="B202" s="313" t="e">
        <f>#REF!</f>
        <v>#REF!</v>
      </c>
      <c r="C202" s="1725" t="e">
        <f>#REF!</f>
        <v>#REF!</v>
      </c>
      <c r="D202" s="1725"/>
      <c r="E202" s="1725"/>
      <c r="F202" s="1725"/>
      <c r="G202" s="1725"/>
      <c r="H202" s="315"/>
      <c r="AE202" s="316"/>
      <c r="AF202" s="316"/>
      <c r="AH202" s="825"/>
      <c r="AI202" s="316"/>
    </row>
    <row r="203" spans="1:35" s="255" customFormat="1" ht="19.5" hidden="1" customHeight="1">
      <c r="A203" s="324"/>
      <c r="B203" s="311" t="e">
        <f>#REF!</f>
        <v>#REF!</v>
      </c>
      <c r="C203" s="1725" t="e">
        <f>#REF!</f>
        <v>#REF!</v>
      </c>
      <c r="D203" s="1725"/>
      <c r="E203" s="1725"/>
      <c r="F203" s="1725"/>
      <c r="G203" s="1725"/>
      <c r="H203" s="315"/>
      <c r="AE203" s="316"/>
      <c r="AF203" s="316"/>
      <c r="AH203" s="316"/>
      <c r="AI203" s="316"/>
    </row>
    <row r="204" spans="1:35" s="255" customFormat="1" ht="33" hidden="1" customHeight="1">
      <c r="A204" s="318" t="e">
        <f>#REF!</f>
        <v>#REF!</v>
      </c>
      <c r="B204" s="311" t="e">
        <f>#REF!</f>
        <v>#REF!</v>
      </c>
      <c r="C204" s="1725"/>
      <c r="D204" s="1725"/>
      <c r="E204" s="1725"/>
      <c r="F204" s="1725"/>
      <c r="G204" s="1725"/>
      <c r="H204" s="315"/>
      <c r="AE204" s="316"/>
      <c r="AF204" s="316"/>
      <c r="AH204" s="316"/>
      <c r="AI204" s="316"/>
    </row>
    <row r="205" spans="1:35" s="255" customFormat="1" ht="19.5" hidden="1" customHeight="1">
      <c r="A205" s="324" t="e">
        <f>#REF!</f>
        <v>#REF!</v>
      </c>
      <c r="B205" s="313" t="e">
        <f>#REF!</f>
        <v>#REF!</v>
      </c>
      <c r="C205" s="1725" t="e">
        <f>#REF!</f>
        <v>#REF!</v>
      </c>
      <c r="D205" s="1725"/>
      <c r="E205" s="1725"/>
      <c r="F205" s="1725"/>
      <c r="G205" s="1725"/>
      <c r="H205" s="315"/>
      <c r="AE205" s="316"/>
      <c r="AF205" s="316"/>
      <c r="AH205" s="825"/>
      <c r="AI205" s="316"/>
    </row>
    <row r="206" spans="1:35" s="255" customFormat="1" ht="19.5" hidden="1" customHeight="1">
      <c r="A206" s="324" t="e">
        <f>#REF!</f>
        <v>#REF!</v>
      </c>
      <c r="B206" s="313" t="e">
        <f>#REF!</f>
        <v>#REF!</v>
      </c>
      <c r="C206" s="1725" t="e">
        <f>#REF!</f>
        <v>#REF!</v>
      </c>
      <c r="D206" s="1725"/>
      <c r="E206" s="1725"/>
      <c r="F206" s="1725"/>
      <c r="G206" s="1725"/>
      <c r="H206" s="315"/>
      <c r="AE206" s="316"/>
      <c r="AF206" s="316"/>
      <c r="AH206" s="825"/>
      <c r="AI206" s="316"/>
    </row>
    <row r="207" spans="1:35" s="255" customFormat="1" ht="19.5" hidden="1" customHeight="1">
      <c r="A207" s="324" t="e">
        <f>#REF!</f>
        <v>#REF!</v>
      </c>
      <c r="B207" s="313" t="e">
        <f>#REF!</f>
        <v>#REF!</v>
      </c>
      <c r="C207" s="1725" t="e">
        <f>#REF!</f>
        <v>#REF!</v>
      </c>
      <c r="D207" s="1725"/>
      <c r="E207" s="1725"/>
      <c r="F207" s="1725"/>
      <c r="G207" s="1725"/>
      <c r="H207" s="315"/>
      <c r="AE207" s="316"/>
      <c r="AF207" s="316"/>
      <c r="AH207" s="825"/>
      <c r="AI207" s="316"/>
    </row>
    <row r="208" spans="1:35" s="255" customFormat="1" ht="19.5" hidden="1" customHeight="1">
      <c r="A208" s="324"/>
      <c r="B208" s="311" t="e">
        <f>#REF!</f>
        <v>#REF!</v>
      </c>
      <c r="C208" s="1725" t="e">
        <f>#REF!</f>
        <v>#REF!</v>
      </c>
      <c r="D208" s="1725"/>
      <c r="E208" s="1725"/>
      <c r="F208" s="1725"/>
      <c r="G208" s="1725"/>
      <c r="H208" s="315"/>
      <c r="AE208" s="316"/>
      <c r="AF208" s="316"/>
      <c r="AH208" s="316"/>
      <c r="AI208" s="316"/>
    </row>
    <row r="209" spans="1:35" s="255" customFormat="1" ht="19.5" hidden="1" customHeight="1">
      <c r="A209" s="318" t="e">
        <f>#REF!</f>
        <v>#REF!</v>
      </c>
      <c r="B209" s="311" t="e">
        <f>#REF!</f>
        <v>#REF!</v>
      </c>
      <c r="C209" s="1725"/>
      <c r="D209" s="1725"/>
      <c r="E209" s="1725"/>
      <c r="F209" s="1725"/>
      <c r="G209" s="1725"/>
      <c r="H209" s="315"/>
      <c r="AE209" s="316"/>
      <c r="AF209" s="316"/>
      <c r="AH209" s="316"/>
      <c r="AI209" s="316"/>
    </row>
    <row r="210" spans="1:35" s="255" customFormat="1" ht="19.5" hidden="1" customHeight="1">
      <c r="A210" s="312" t="e">
        <f>#REF!</f>
        <v>#REF!</v>
      </c>
      <c r="B210" s="313" t="e">
        <f>#REF!</f>
        <v>#REF!</v>
      </c>
      <c r="C210" s="1725" t="e">
        <f>#REF!</f>
        <v>#REF!</v>
      </c>
      <c r="D210" s="1725"/>
      <c r="E210" s="1725"/>
      <c r="F210" s="1725"/>
      <c r="G210" s="1725"/>
      <c r="H210" s="315"/>
      <c r="AE210" s="316"/>
      <c r="AF210" s="316"/>
      <c r="AH210" s="825"/>
      <c r="AI210" s="316"/>
    </row>
    <row r="211" spans="1:35" s="255" customFormat="1" ht="19.5" hidden="1" customHeight="1">
      <c r="A211" s="312" t="e">
        <f>#REF!</f>
        <v>#REF!</v>
      </c>
      <c r="B211" s="313" t="e">
        <f>#REF!</f>
        <v>#REF!</v>
      </c>
      <c r="C211" s="1725" t="e">
        <f>#REF!</f>
        <v>#REF!</v>
      </c>
      <c r="D211" s="1725"/>
      <c r="E211" s="1725"/>
      <c r="F211" s="1725"/>
      <c r="G211" s="1725"/>
      <c r="H211" s="315"/>
      <c r="AE211" s="316"/>
      <c r="AF211" s="316"/>
      <c r="AH211" s="825"/>
      <c r="AI211" s="316"/>
    </row>
    <row r="212" spans="1:35" s="255" customFormat="1" ht="19.5" hidden="1" customHeight="1">
      <c r="A212" s="324"/>
      <c r="B212" s="311" t="e">
        <f>#REF!</f>
        <v>#REF!</v>
      </c>
      <c r="C212" s="1725" t="e">
        <f>#REF!</f>
        <v>#REF!</v>
      </c>
      <c r="D212" s="1725"/>
      <c r="E212" s="1725"/>
      <c r="F212" s="1725"/>
      <c r="G212" s="1725"/>
      <c r="H212" s="315"/>
      <c r="AE212" s="316"/>
      <c r="AF212" s="316"/>
      <c r="AH212" s="316"/>
      <c r="AI212" s="316"/>
    </row>
    <row r="213" spans="1:35" s="255" customFormat="1" ht="33" hidden="1" customHeight="1">
      <c r="A213" s="318" t="e">
        <f>#REF!</f>
        <v>#REF!</v>
      </c>
      <c r="B213" s="311" t="e">
        <f>#REF!</f>
        <v>#REF!</v>
      </c>
      <c r="C213" s="1725"/>
      <c r="D213" s="1725"/>
      <c r="E213" s="1725"/>
      <c r="F213" s="1725"/>
      <c r="G213" s="1725"/>
      <c r="H213" s="315"/>
      <c r="AE213" s="316"/>
      <c r="AF213" s="316"/>
      <c r="AH213" s="316"/>
      <c r="AI213" s="316"/>
    </row>
    <row r="214" spans="1:35" s="255" customFormat="1" ht="19.5" hidden="1" customHeight="1">
      <c r="A214" s="312" t="e">
        <f>#REF!</f>
        <v>#REF!</v>
      </c>
      <c r="B214" s="313" t="e">
        <f>#REF!</f>
        <v>#REF!</v>
      </c>
      <c r="C214" s="1725" t="e">
        <f>#REF!</f>
        <v>#REF!</v>
      </c>
      <c r="D214" s="1725"/>
      <c r="E214" s="1725"/>
      <c r="F214" s="1725"/>
      <c r="G214" s="1725"/>
      <c r="H214" s="315"/>
      <c r="AE214" s="316"/>
      <c r="AF214" s="316"/>
      <c r="AH214" s="825"/>
      <c r="AI214" s="316"/>
    </row>
    <row r="215" spans="1:35" s="255" customFormat="1" ht="19.5" hidden="1" customHeight="1">
      <c r="A215" s="312" t="e">
        <f>#REF!</f>
        <v>#REF!</v>
      </c>
      <c r="B215" s="313" t="e">
        <f>#REF!</f>
        <v>#REF!</v>
      </c>
      <c r="C215" s="1725" t="e">
        <f>#REF!</f>
        <v>#REF!</v>
      </c>
      <c r="D215" s="1725"/>
      <c r="E215" s="1725"/>
      <c r="F215" s="1725"/>
      <c r="G215" s="1725"/>
      <c r="H215" s="315"/>
      <c r="AE215" s="316"/>
      <c r="AF215" s="316"/>
      <c r="AH215" s="825"/>
      <c r="AI215" s="316"/>
    </row>
    <row r="216" spans="1:35" s="255" customFormat="1" ht="19.5" hidden="1" customHeight="1">
      <c r="A216" s="312" t="e">
        <f>#REF!</f>
        <v>#REF!</v>
      </c>
      <c r="B216" s="313" t="e">
        <f>#REF!</f>
        <v>#REF!</v>
      </c>
      <c r="C216" s="1725" t="e">
        <f>#REF!</f>
        <v>#REF!</v>
      </c>
      <c r="D216" s="1725"/>
      <c r="E216" s="1725"/>
      <c r="F216" s="1725"/>
      <c r="G216" s="1725"/>
      <c r="H216" s="315"/>
      <c r="AE216" s="316"/>
      <c r="AF216" s="316"/>
      <c r="AH216" s="825"/>
      <c r="AI216" s="316"/>
    </row>
    <row r="217" spans="1:35" s="255" customFormat="1" ht="19.5" hidden="1" customHeight="1">
      <c r="A217" s="312" t="e">
        <f>#REF!</f>
        <v>#REF!</v>
      </c>
      <c r="B217" s="313" t="e">
        <f>#REF!</f>
        <v>#REF!</v>
      </c>
      <c r="C217" s="1725" t="e">
        <f>#REF!</f>
        <v>#REF!</v>
      </c>
      <c r="D217" s="1725"/>
      <c r="E217" s="1725"/>
      <c r="F217" s="1725"/>
      <c r="G217" s="1725"/>
      <c r="H217" s="315"/>
      <c r="AE217" s="316"/>
      <c r="AF217" s="316"/>
      <c r="AH217" s="825"/>
      <c r="AI217" s="316"/>
    </row>
    <row r="218" spans="1:35" s="255" customFormat="1" ht="19.5" hidden="1" customHeight="1">
      <c r="A218" s="312" t="e">
        <f>#REF!</f>
        <v>#REF!</v>
      </c>
      <c r="B218" s="313" t="e">
        <f>#REF!</f>
        <v>#REF!</v>
      </c>
      <c r="C218" s="1725" t="e">
        <f>#REF!</f>
        <v>#REF!</v>
      </c>
      <c r="D218" s="1725"/>
      <c r="E218" s="1725"/>
      <c r="F218" s="1725"/>
      <c r="G218" s="1725"/>
      <c r="H218" s="315"/>
      <c r="AE218" s="316"/>
      <c r="AF218" s="316"/>
      <c r="AH218" s="825"/>
      <c r="AI218" s="316"/>
    </row>
    <row r="219" spans="1:35" s="255" customFormat="1" ht="19.5" hidden="1" customHeight="1">
      <c r="A219" s="312" t="e">
        <f>#REF!</f>
        <v>#REF!</v>
      </c>
      <c r="B219" s="313" t="e">
        <f>#REF!</f>
        <v>#REF!</v>
      </c>
      <c r="C219" s="1725" t="e">
        <f>#REF!</f>
        <v>#REF!</v>
      </c>
      <c r="D219" s="1725"/>
      <c r="E219" s="1725"/>
      <c r="F219" s="1725"/>
      <c r="G219" s="1725"/>
      <c r="H219" s="315"/>
      <c r="AE219" s="316"/>
      <c r="AF219" s="316"/>
      <c r="AH219" s="825"/>
      <c r="AI219" s="316"/>
    </row>
    <row r="220" spans="1:35" s="255" customFormat="1" ht="19.5" hidden="1" customHeight="1">
      <c r="A220" s="324"/>
      <c r="B220" s="311" t="e">
        <f>#REF!</f>
        <v>#REF!</v>
      </c>
      <c r="C220" s="1725" t="e">
        <f>#REF!</f>
        <v>#REF!</v>
      </c>
      <c r="D220" s="1725"/>
      <c r="E220" s="1725"/>
      <c r="F220" s="1725"/>
      <c r="G220" s="1725"/>
      <c r="H220" s="315"/>
      <c r="AE220" s="316"/>
      <c r="AF220" s="316"/>
      <c r="AH220" s="316"/>
      <c r="AI220" s="316"/>
    </row>
    <row r="221" spans="1:35" s="255" customFormat="1" ht="33" hidden="1" customHeight="1">
      <c r="A221" s="318" t="e">
        <f>#REF!</f>
        <v>#REF!</v>
      </c>
      <c r="B221" s="311" t="e">
        <f>#REF!</f>
        <v>#REF!</v>
      </c>
      <c r="C221" s="1725"/>
      <c r="D221" s="1725"/>
      <c r="E221" s="1725"/>
      <c r="F221" s="1725"/>
      <c r="G221" s="1725"/>
      <c r="H221" s="315"/>
      <c r="AE221" s="316"/>
      <c r="AF221" s="316"/>
      <c r="AH221" s="316"/>
      <c r="AI221" s="316"/>
    </row>
    <row r="222" spans="1:35" s="255" customFormat="1" ht="33" hidden="1" customHeight="1">
      <c r="A222" s="312" t="e">
        <f>#REF!</f>
        <v>#REF!</v>
      </c>
      <c r="B222" s="313" t="e">
        <f>#REF!</f>
        <v>#REF!</v>
      </c>
      <c r="C222" s="1725" t="e">
        <f>#REF!</f>
        <v>#REF!</v>
      </c>
      <c r="D222" s="1725"/>
      <c r="E222" s="1725"/>
      <c r="F222" s="1725"/>
      <c r="G222" s="1725"/>
      <c r="H222" s="315"/>
      <c r="AE222" s="316"/>
      <c r="AF222" s="316"/>
      <c r="AH222" s="825"/>
      <c r="AI222" s="316"/>
    </row>
    <row r="223" spans="1:35" s="255" customFormat="1" ht="19.5" hidden="1" customHeight="1">
      <c r="A223" s="312" t="e">
        <f>#REF!</f>
        <v>#REF!</v>
      </c>
      <c r="B223" s="313" t="e">
        <f>#REF!</f>
        <v>#REF!</v>
      </c>
      <c r="C223" s="1725" t="e">
        <f>#REF!</f>
        <v>#REF!</v>
      </c>
      <c r="D223" s="1725"/>
      <c r="E223" s="1725"/>
      <c r="F223" s="1725"/>
      <c r="G223" s="1725"/>
      <c r="H223" s="315"/>
      <c r="AE223" s="316"/>
      <c r="AF223" s="316"/>
      <c r="AH223" s="825"/>
      <c r="AI223" s="316"/>
    </row>
    <row r="224" spans="1:35" s="255" customFormat="1" ht="19.5" hidden="1" customHeight="1">
      <c r="A224" s="312" t="e">
        <f>#REF!</f>
        <v>#REF!</v>
      </c>
      <c r="B224" s="313" t="e">
        <f>#REF!</f>
        <v>#REF!</v>
      </c>
      <c r="C224" s="1725" t="e">
        <f>#REF!</f>
        <v>#REF!</v>
      </c>
      <c r="D224" s="1725"/>
      <c r="E224" s="1725"/>
      <c r="F224" s="1725"/>
      <c r="G224" s="1725"/>
      <c r="H224" s="315"/>
      <c r="AE224" s="316"/>
      <c r="AF224" s="316"/>
      <c r="AH224" s="825"/>
      <c r="AI224" s="316"/>
    </row>
    <row r="225" spans="1:35" s="255" customFormat="1" ht="19.5" hidden="1" customHeight="1">
      <c r="A225" s="324" t="e">
        <f>#REF!</f>
        <v>#REF!</v>
      </c>
      <c r="B225" s="311" t="e">
        <f>#REF!</f>
        <v>#REF!</v>
      </c>
      <c r="C225" s="1725" t="e">
        <f>#REF!</f>
        <v>#REF!</v>
      </c>
      <c r="D225" s="1725"/>
      <c r="E225" s="1725"/>
      <c r="F225" s="1725"/>
      <c r="G225" s="1725"/>
      <c r="H225" s="315"/>
      <c r="AE225" s="316"/>
      <c r="AF225" s="316"/>
      <c r="AH225" s="316"/>
      <c r="AI225" s="316"/>
    </row>
    <row r="226" spans="1:35" s="255" customFormat="1" ht="33" hidden="1" customHeight="1">
      <c r="A226" s="318" t="e">
        <f>#REF!</f>
        <v>#REF!</v>
      </c>
      <c r="B226" s="311" t="e">
        <f>#REF!</f>
        <v>#REF!</v>
      </c>
      <c r="C226" s="1725"/>
      <c r="D226" s="1725"/>
      <c r="E226" s="1725"/>
      <c r="F226" s="1725"/>
      <c r="G226" s="1725"/>
      <c r="H226" s="315"/>
      <c r="AE226" s="316"/>
      <c r="AF226" s="316"/>
      <c r="AH226" s="316"/>
      <c r="AI226" s="316"/>
    </row>
    <row r="227" spans="1:35" s="255" customFormat="1" ht="19.5" hidden="1" customHeight="1">
      <c r="A227" s="312" t="e">
        <f>#REF!</f>
        <v>#REF!</v>
      </c>
      <c r="B227" s="313" t="e">
        <f>#REF!</f>
        <v>#REF!</v>
      </c>
      <c r="C227" s="1725" t="e">
        <f>#REF!</f>
        <v>#REF!</v>
      </c>
      <c r="D227" s="1725"/>
      <c r="E227" s="1725"/>
      <c r="F227" s="1725"/>
      <c r="G227" s="1725"/>
      <c r="H227" s="315"/>
      <c r="AE227" s="316"/>
      <c r="AF227" s="316"/>
      <c r="AH227" s="825"/>
      <c r="AI227" s="316"/>
    </row>
    <row r="228" spans="1:35" s="255" customFormat="1" ht="19.5" hidden="1" customHeight="1">
      <c r="A228" s="312" t="e">
        <f>#REF!</f>
        <v>#REF!</v>
      </c>
      <c r="B228" s="313" t="e">
        <f>#REF!</f>
        <v>#REF!</v>
      </c>
      <c r="C228" s="1725" t="e">
        <f>#REF!</f>
        <v>#REF!</v>
      </c>
      <c r="D228" s="1725"/>
      <c r="E228" s="1725"/>
      <c r="F228" s="1725"/>
      <c r="G228" s="1725"/>
      <c r="H228" s="315"/>
      <c r="AE228" s="316"/>
      <c r="AF228" s="316"/>
      <c r="AH228" s="825"/>
      <c r="AI228" s="316"/>
    </row>
    <row r="229" spans="1:35" s="255" customFormat="1" ht="32.25" hidden="1" customHeight="1">
      <c r="A229" s="312" t="e">
        <f>#REF!</f>
        <v>#REF!</v>
      </c>
      <c r="B229" s="313" t="e">
        <f>#REF!</f>
        <v>#REF!</v>
      </c>
      <c r="C229" s="1725" t="e">
        <f>#REF!</f>
        <v>#REF!</v>
      </c>
      <c r="D229" s="1725"/>
      <c r="E229" s="1725"/>
      <c r="F229" s="1725"/>
      <c r="G229" s="1725"/>
      <c r="H229" s="315"/>
      <c r="AE229" s="316"/>
      <c r="AF229" s="316"/>
      <c r="AH229" s="825"/>
      <c r="AI229" s="316"/>
    </row>
    <row r="230" spans="1:35" s="255" customFormat="1" ht="19.5" hidden="1" customHeight="1">
      <c r="A230" s="312" t="e">
        <f>#REF!</f>
        <v>#REF!</v>
      </c>
      <c r="B230" s="313" t="e">
        <f>#REF!</f>
        <v>#REF!</v>
      </c>
      <c r="C230" s="1725" t="e">
        <f>#REF!</f>
        <v>#REF!</v>
      </c>
      <c r="D230" s="1725"/>
      <c r="E230" s="1725"/>
      <c r="F230" s="1725"/>
      <c r="G230" s="1725"/>
      <c r="H230" s="315"/>
      <c r="AE230" s="316"/>
      <c r="AF230" s="316"/>
      <c r="AH230" s="825"/>
      <c r="AI230" s="316"/>
    </row>
    <row r="231" spans="1:35" s="255" customFormat="1" ht="19.5" hidden="1" customHeight="1">
      <c r="A231" s="317"/>
      <c r="B231" s="311" t="e">
        <f>#REF!</f>
        <v>#REF!</v>
      </c>
      <c r="C231" s="1725" t="e">
        <f>#REF!</f>
        <v>#REF!</v>
      </c>
      <c r="D231" s="1725"/>
      <c r="E231" s="1725"/>
      <c r="F231" s="1725"/>
      <c r="G231" s="1725"/>
      <c r="H231" s="162"/>
      <c r="AE231" s="316"/>
      <c r="AF231" s="316"/>
      <c r="AH231" s="316"/>
      <c r="AI231" s="316"/>
    </row>
    <row r="232" spans="1:35" s="255" customFormat="1" hidden="1">
      <c r="A232" s="320"/>
      <c r="B232" s="311" t="e">
        <f>#REF!</f>
        <v>#REF!</v>
      </c>
      <c r="C232" s="1725" t="e">
        <f>#REF!</f>
        <v>#REF!</v>
      </c>
      <c r="D232" s="1725"/>
      <c r="E232" s="1725"/>
      <c r="F232" s="1725"/>
      <c r="G232" s="1725"/>
      <c r="H232" s="162"/>
      <c r="AE232" s="316"/>
      <c r="AF232" s="316"/>
      <c r="AH232" s="316"/>
      <c r="AI232" s="316"/>
    </row>
    <row r="233" spans="1:35" s="255" customFormat="1" ht="19.5" hidden="1" customHeight="1">
      <c r="A233" s="321"/>
      <c r="B233" s="311" t="e">
        <f>#REF!</f>
        <v>#REF!</v>
      </c>
      <c r="C233" s="1725" t="e">
        <f>#REF!</f>
        <v>#REF!</v>
      </c>
      <c r="D233" s="1725"/>
      <c r="E233" s="1725"/>
      <c r="F233" s="1725"/>
      <c r="G233" s="1725"/>
      <c r="H233" s="162"/>
      <c r="AE233" s="316"/>
      <c r="AF233" s="316"/>
      <c r="AH233" s="316"/>
      <c r="AI233" s="316"/>
    </row>
    <row r="234" spans="1:35" s="208" customFormat="1">
      <c r="A234" s="219"/>
      <c r="B234" s="220"/>
      <c r="C234" s="1726"/>
      <c r="D234" s="1726"/>
      <c r="E234" s="1726"/>
      <c r="F234" s="1726"/>
      <c r="G234" s="1726"/>
      <c r="H234" s="254"/>
      <c r="I234" s="411"/>
      <c r="J234" s="411"/>
      <c r="K234" s="411"/>
      <c r="L234" s="411"/>
    </row>
    <row r="235" spans="1:35" s="208" customFormat="1">
      <c r="A235" s="817"/>
      <c r="B235" s="193"/>
      <c r="C235" s="193"/>
      <c r="D235" s="193"/>
      <c r="E235" s="193"/>
      <c r="F235" s="193"/>
      <c r="G235" s="193"/>
      <c r="H235" s="254"/>
      <c r="I235" s="411"/>
      <c r="J235" s="411"/>
      <c r="K235" s="411"/>
      <c r="L235" s="411"/>
    </row>
    <row r="236" spans="1:35" s="208" customFormat="1">
      <c r="A236" s="817"/>
      <c r="B236" s="193"/>
      <c r="C236" s="193"/>
      <c r="D236" s="193"/>
      <c r="E236" s="193"/>
      <c r="F236" s="193"/>
      <c r="G236" s="193"/>
      <c r="H236" s="254"/>
      <c r="I236" s="411"/>
      <c r="J236" s="411"/>
      <c r="K236" s="411"/>
      <c r="L236" s="411"/>
    </row>
  </sheetData>
  <sheetProtection password="9278" sheet="1" objects="1" scenarios="1" selectLockedCells="1"/>
  <protectedRanges>
    <protectedRange sqref="E33" name="Range1_32_1_1_6_1"/>
  </protectedRanges>
  <customSheetViews>
    <customSheetView guid="{1A69D62F-E881-40D6-8A9A-90D0B2FD17F9}"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
      <headerFooter alignWithMargins="0">
        <oddFooter>&amp;R&amp;"Book Antiqua,Bold"&amp;10Schedule-7/ Page &amp;P of &amp;N</oddFooter>
      </headerFooter>
    </customSheetView>
    <customSheetView guid="{7FEA3959-92A6-4B7E-927B-087EAC5E7414}" scale="110" showPageBreaks="1" printArea="1" hiddenRows="1" hiddenColumns="1"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
      <headerFooter alignWithMargins="0">
        <oddFooter>&amp;R&amp;"Book Antiqua,Bold"&amp;10Schedule-7/ Page &amp;P of &amp;N</oddFooter>
      </headerFooter>
    </customSheetView>
    <customSheetView guid="{8DCF598F-E3E8-4517-8889-6DF83747DD2A}" scale="110" showPageBreaks="1" printArea="1" hiddenRows="1" hiddenColumns="1" view="pageBreakPreview" topLeftCell="A8">
      <selection activeCell="E35" sqref="E35"/>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3"/>
      <headerFooter alignWithMargins="0">
        <oddFooter>&amp;R&amp;"Book Antiqua,Bold"&amp;10Schedule-7/ Page &amp;P of &amp;N</oddFooter>
      </headerFooter>
    </customSheetView>
    <customSheetView guid="{B7DA3930-F502-4F10-B6E9-DF93489BC550}" showPageBreaks="1" printArea="1" hiddenRows="1" hiddenColumns="1" view="pageBreakPreview" topLeftCell="A10">
      <selection activeCell="E36" sqref="E3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4"/>
      <headerFooter alignWithMargins="0">
        <oddFooter>&amp;R&amp;"Book Antiqua,Bold"&amp;10Schedule-7/ Page &amp;P of &amp;N</oddFooter>
      </headerFooter>
    </customSheetView>
    <customSheetView guid="{89820FCD-8AFD-42C4-B05F-5701FCC12354}"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5"/>
      <headerFooter alignWithMargins="0">
        <oddFooter>&amp;R&amp;"Book Antiqua,Bold"&amp;10Schedule-7/ Page &amp;P of &amp;N</oddFooter>
      </headerFooter>
    </customSheetView>
    <customSheetView guid="{DECF7153-B692-414F-BA42-AEEFA09CA6EC}" showPageBreaks="1" printArea="1" hiddenRows="1" hiddenColumns="1" view="pageBreakPreview" topLeftCell="A10">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6"/>
      <headerFooter alignWithMargins="0">
        <oddFooter>&amp;R&amp;"Book Antiqua,Bold"&amp;10Schedule-7/ Page &amp;P of &amp;N</oddFooter>
      </headerFooter>
    </customSheetView>
    <customSheetView guid="{693AE0F1-9847-4E6A-B08E-BAB67D33B621}" showPageBreaks="1" printArea="1" hiddenRows="1" hiddenColumns="1" view="pageBreakPreview">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7"/>
      <headerFooter alignWithMargins="0">
        <oddFooter>&amp;R&amp;"Book Antiqua,Bold"&amp;10Schedule-7/ Page &amp;P of &amp;N</oddFooter>
      </headerFooter>
    </customSheetView>
    <customSheetView guid="{38BADFEC-005D-4348-A1C4-C10C151F5DFC}" showPageBreaks="1" printArea="1" hiddenRows="1" hiddenColumns="1" view="pageBreakPreview" topLeftCell="A10">
      <selection activeCell="E15" sqref="E15:E2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8"/>
      <headerFooter alignWithMargins="0">
        <oddFooter>&amp;R&amp;"Book Antiqua,Bold"&amp;10Schedule-7/ Page &amp;P of &amp;N</oddFooter>
      </headerFooter>
    </customSheetView>
    <customSheetView guid="{3AF5D368-0F40-4903-B06B-A4E8DE0BBD2F}"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9"/>
      <headerFooter alignWithMargins="0">
        <oddFooter>&amp;R&amp;"Book Antiqua,Bold"&amp;10Schedule-7/ Page &amp;P of &amp;N</oddFooter>
      </headerFooter>
    </customSheetView>
    <customSheetView guid="{091A6405-72DB-46E0-B81A-EC53A5C58396}" hiddenRows="1" hiddenColumns="1">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0"/>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hiddenRows="1" hiddenColumns="1" topLeftCell="A10">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4"/>
      <headerFooter alignWithMargins="0">
        <oddFooter>&amp;R&amp;"Book Antiqua,Bold"&amp;10Schedule-7/ Page &amp;P of &amp;N</oddFooter>
      </headerFooter>
    </customSheetView>
    <customSheetView guid="{611D8B62-9C40-451B-ABB4-92F111B2BF43}"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5"/>
      <headerFooter alignWithMargins="0">
        <oddFooter>&amp;R&amp;"Book Antiqua,Bold"&amp;10Schedule-7/ Page &amp;P of &amp;N</oddFooter>
      </headerFooter>
    </customSheetView>
    <customSheetView guid="{75ADC1CB-B2FC-4413-A994-9BBA99DCA57A}"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6"/>
      <headerFooter alignWithMargins="0">
        <oddFooter>&amp;R&amp;"Book Antiqua,Bold"&amp;10Schedule-7/ Page &amp;P of &amp;N</oddFooter>
      </headerFooter>
    </customSheetView>
    <customSheetView guid="{2CE5BBB8-7D2C-4EA1-98DE-92BEDF0C8A97}" hiddenRows="1" hiddenColumns="1">
      <selection activeCell="E38" sqref="E3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7"/>
      <headerFooter alignWithMargins="0">
        <oddFooter>&amp;R&amp;"Book Antiqua,Bold"&amp;10Schedule-7/ Page &amp;P of &amp;N</oddFooter>
      </headerFooter>
    </customSheetView>
    <customSheetView guid="{B95AE71C-5BDA-4E26-8FE3-DB001AA67062}" showPageBreaks="1" printArea="1" hiddenRows="1" hiddenColumns="1" view="pageBreakPreview">
      <selection activeCell="A2" sqref="A2"/>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8"/>
      <headerFooter alignWithMargins="0">
        <oddFooter>&amp;R&amp;"Book Antiqua,Bold"&amp;10Schedule-7/ Page &amp;P of &amp;N</oddFooter>
      </headerFooter>
    </customSheetView>
    <customSheetView guid="{85C5F000-3F2E-4A34-B83F-6CE80CF74968}" showPageBreaks="1" printArea="1" hiddenRows="1" hiddenColumns="1" view="pageBreakPreview" topLeftCell="A5">
      <selection activeCell="E21" sqref="E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9"/>
      <headerFooter alignWithMargins="0">
        <oddFooter>&amp;R&amp;"Book Antiqua,Bold"&amp;10Schedule-7/ Page &amp;P of &amp;N</oddFooter>
      </headerFooter>
    </customSheetView>
    <customSheetView guid="{996AFBE6-B482-42C1-8052-EFE8998821C2}" showPageBreaks="1" printArea="1" hiddenRows="1" hiddenColumns="1" view="pageBreakPreview" topLeftCell="A5">
      <selection activeCell="E21" sqref="E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0"/>
      <headerFooter alignWithMargins="0">
        <oddFooter>&amp;R&amp;"Book Antiqua,Bold"&amp;10Schedule-7/ Page &amp;P of &amp;N</oddFooter>
      </headerFooter>
    </customSheetView>
    <customSheetView guid="{AD86AC6C-B2E5-489A-BA08-94D78CF752AB}" scale="110" showPageBreaks="1" printArea="1" hiddenRows="1" hiddenColumns="1" view="pageBreakPreview" topLeftCell="A9">
      <selection activeCell="G21" sqref="G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1"/>
      <headerFooter alignWithMargins="0">
        <oddFooter>&amp;R&amp;"Book Antiqua,Bold"&amp;10Schedule-7/ Page &amp;P of &amp;N</oddFooter>
      </headerFooter>
    </customSheetView>
    <customSheetView guid="{2F2FBC91-79AB-49BF-B046-986FA957665E}" scale="110" showPageBreaks="1" printArea="1" hiddenRows="1" hiddenColumns="1"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2"/>
      <headerFooter alignWithMargins="0">
        <oddFooter>&amp;R&amp;"Book Antiqua,Bold"&amp;10Schedule-7/ Page &amp;P of &amp;N</oddFooter>
      </headerFooter>
    </customSheetView>
    <customSheetView guid="{A6F13BD3-B96C-452C-968D-78F6E5959979}"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3"/>
      <headerFooter alignWithMargins="0">
        <oddFooter>&amp;R&amp;"Book Antiqua,Bold"&amp;10Schedule-7/ Page &amp;P of &amp;N</oddFooter>
      </headerFooter>
    </customSheetView>
  </customSheetViews>
  <mergeCells count="142">
    <mergeCell ref="B10:C10"/>
    <mergeCell ref="B11:C11"/>
    <mergeCell ref="A4:G4"/>
    <mergeCell ref="B8:C8"/>
    <mergeCell ref="B9:C9"/>
    <mergeCell ref="A7:C7"/>
    <mergeCell ref="A3:E3"/>
    <mergeCell ref="C127:G127"/>
    <mergeCell ref="C128:G128"/>
    <mergeCell ref="A15:A20"/>
    <mergeCell ref="B15:B20"/>
    <mergeCell ref="A22:A26"/>
    <mergeCell ref="B22:B26"/>
    <mergeCell ref="A28:A32"/>
    <mergeCell ref="B28:B32"/>
    <mergeCell ref="C129:G129"/>
    <mergeCell ref="B125:C125"/>
    <mergeCell ref="A13:F13"/>
    <mergeCell ref="C130:G130"/>
    <mergeCell ref="A121:C121"/>
    <mergeCell ref="A117:G117"/>
    <mergeCell ref="A118:G118"/>
    <mergeCell ref="B122:C122"/>
    <mergeCell ref="B123:C123"/>
    <mergeCell ref="B124:C124"/>
    <mergeCell ref="B39:F39"/>
    <mergeCell ref="C131:G131"/>
    <mergeCell ref="C132:G132"/>
    <mergeCell ref="C133:G133"/>
    <mergeCell ref="C134:G134"/>
    <mergeCell ref="C137:G137"/>
    <mergeCell ref="C138:G138"/>
    <mergeCell ref="C135:G135"/>
    <mergeCell ref="C136:G136"/>
    <mergeCell ref="C139:G139"/>
    <mergeCell ref="C140:G140"/>
    <mergeCell ref="C141:G141"/>
    <mergeCell ref="C142:G142"/>
    <mergeCell ref="C143:G143"/>
    <mergeCell ref="C144:G144"/>
    <mergeCell ref="C155:G155"/>
    <mergeCell ref="C154:G154"/>
    <mergeCell ref="C156:G156"/>
    <mergeCell ref="C145:G145"/>
    <mergeCell ref="C146:G146"/>
    <mergeCell ref="C147:G147"/>
    <mergeCell ref="C148:G148"/>
    <mergeCell ref="C149:G149"/>
    <mergeCell ref="C150:G150"/>
    <mergeCell ref="C151:G151"/>
    <mergeCell ref="C161:G161"/>
    <mergeCell ref="C162:G162"/>
    <mergeCell ref="C152:G152"/>
    <mergeCell ref="C153:G153"/>
    <mergeCell ref="C163:G163"/>
    <mergeCell ref="C164:G164"/>
    <mergeCell ref="C157:G157"/>
    <mergeCell ref="C158:G158"/>
    <mergeCell ref="C159:G159"/>
    <mergeCell ref="C160:G160"/>
    <mergeCell ref="C165:G165"/>
    <mergeCell ref="C166:G166"/>
    <mergeCell ref="C175:G175"/>
    <mergeCell ref="C176:G176"/>
    <mergeCell ref="C173:G173"/>
    <mergeCell ref="C174:G174"/>
    <mergeCell ref="C182:G182"/>
    <mergeCell ref="C183:G183"/>
    <mergeCell ref="C184:G184"/>
    <mergeCell ref="C167:G167"/>
    <mergeCell ref="C168:G168"/>
    <mergeCell ref="C177:G177"/>
    <mergeCell ref="C178:G178"/>
    <mergeCell ref="C179:G179"/>
    <mergeCell ref="C180:G180"/>
    <mergeCell ref="C169:G169"/>
    <mergeCell ref="C170:G170"/>
    <mergeCell ref="C171:G171"/>
    <mergeCell ref="C172:G172"/>
    <mergeCell ref="C187:G187"/>
    <mergeCell ref="C188:G188"/>
    <mergeCell ref="C181:G181"/>
    <mergeCell ref="C189:G189"/>
    <mergeCell ref="C190:G190"/>
    <mergeCell ref="C195:G195"/>
    <mergeCell ref="C196:G196"/>
    <mergeCell ref="C193:G193"/>
    <mergeCell ref="C185:G185"/>
    <mergeCell ref="C186:G186"/>
    <mergeCell ref="C194:G194"/>
    <mergeCell ref="C191:G191"/>
    <mergeCell ref="C192:G192"/>
    <mergeCell ref="C215:G215"/>
    <mergeCell ref="C223:G223"/>
    <mergeCell ref="C224:G224"/>
    <mergeCell ref="C209:G209"/>
    <mergeCell ref="C210:G210"/>
    <mergeCell ref="C211:G211"/>
    <mergeCell ref="C214:G214"/>
    <mergeCell ref="C197:G197"/>
    <mergeCell ref="C198:G198"/>
    <mergeCell ref="C201:G201"/>
    <mergeCell ref="C202:G202"/>
    <mergeCell ref="C199:G199"/>
    <mergeCell ref="C200:G200"/>
    <mergeCell ref="C203:G203"/>
    <mergeCell ref="C204:G204"/>
    <mergeCell ref="C234:G234"/>
    <mergeCell ref="AE134:AF134"/>
    <mergeCell ref="C230:G230"/>
    <mergeCell ref="C231:G231"/>
    <mergeCell ref="C232:G232"/>
    <mergeCell ref="C225:G225"/>
    <mergeCell ref="C220:G220"/>
    <mergeCell ref="C218:G218"/>
    <mergeCell ref="C233:G233"/>
    <mergeCell ref="C222:G222"/>
    <mergeCell ref="C217:G217"/>
    <mergeCell ref="C205:G205"/>
    <mergeCell ref="C206:G206"/>
    <mergeCell ref="C207:G207"/>
    <mergeCell ref="C212:G212"/>
    <mergeCell ref="C208:G208"/>
    <mergeCell ref="C226:G226"/>
    <mergeCell ref="C216:G216"/>
    <mergeCell ref="C213:G213"/>
    <mergeCell ref="C229:G229"/>
    <mergeCell ref="C221:G221"/>
    <mergeCell ref="C227:G227"/>
    <mergeCell ref="C228:G228"/>
    <mergeCell ref="C219:G219"/>
    <mergeCell ref="AE127:AF127"/>
    <mergeCell ref="AH127:AI127"/>
    <mergeCell ref="AE128:AF128"/>
    <mergeCell ref="AH128:AI128"/>
    <mergeCell ref="AH134:AI134"/>
    <mergeCell ref="AE135:AF135"/>
    <mergeCell ref="AH135:AI135"/>
    <mergeCell ref="AE129:AF129"/>
    <mergeCell ref="AH129:AI129"/>
    <mergeCell ref="AH133:AI133"/>
    <mergeCell ref="AE133:AF133"/>
  </mergeCells>
  <phoneticPr fontId="3" type="noConversion"/>
  <dataValidations count="2">
    <dataValidation type="decimal" allowBlank="1" showInputMessage="1" showErrorMessage="1" error="PLEASE ENTER ONLY DECIMAL NUMBERS" sqref="E33">
      <formula1>0</formula1>
      <formula2>10000</formula2>
    </dataValidation>
    <dataValidation type="whole" operator="greaterThan" allowBlank="1" showInputMessage="1" showErrorMessage="1" sqref="E28:E32 E22:E26 E15:E20">
      <formula1>0</formula1>
    </dataValidation>
  </dataValidations>
  <printOptions horizontalCentered="1"/>
  <pageMargins left="0.78740157480314965" right="0.39370078740157483" top="0.59055118110236227" bottom="0.59055118110236227" header="0.35433070866141736" footer="0.35433070866141736"/>
  <pageSetup paperSize="9" scale="93" orientation="portrait" r:id="rId24"/>
  <headerFooter alignWithMargins="0">
    <oddFooter>&amp;R&amp;"Book Antiqua,Bold"&amp;10Schedule-7/ Page &amp;P of &amp;N</oddFooter>
  </headerFooter>
  <colBreaks count="1" manualBreakCount="1">
    <brk id="7" max="1048575" man="1"/>
  </colBreaks>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7"/>
  <sheetViews>
    <sheetView topLeftCell="A10" zoomScale="80" zoomScaleNormal="80" zoomScaleSheetLayoutView="100" workbookViewId="0">
      <selection activeCell="F22" sqref="F22"/>
    </sheetView>
  </sheetViews>
  <sheetFormatPr defaultRowHeight="16.5"/>
  <cols>
    <col min="1" max="1" width="11.375" style="409" customWidth="1"/>
    <col min="2" max="2" width="38.125" style="410" customWidth="1"/>
    <col min="3" max="3" width="7.625" style="410" customWidth="1"/>
    <col min="4" max="4" width="10.25" style="410" customWidth="1"/>
    <col min="5" max="5" width="15.375" style="410" customWidth="1"/>
    <col min="6" max="6" width="11.375" style="410" customWidth="1"/>
    <col min="7" max="7" width="13.625" style="410" customWidth="1"/>
    <col min="8" max="8" width="20.875" style="250" customWidth="1"/>
    <col min="9" max="12" width="9" style="401"/>
    <col min="13" max="29" width="9" style="156"/>
    <col min="30" max="30" width="0" style="208" hidden="1" customWidth="1"/>
    <col min="31" max="31" width="13.875" style="208" hidden="1" customWidth="1"/>
    <col min="32" max="32" width="13.625" style="208" hidden="1" customWidth="1"/>
    <col min="33" max="33" width="21.375" style="156" hidden="1" customWidth="1"/>
    <col min="34" max="34" width="12" style="156" hidden="1" customWidth="1"/>
    <col min="35" max="36" width="0" style="156" hidden="1" customWidth="1"/>
    <col min="37" max="41" width="9" style="156"/>
    <col min="42" max="45" width="9" style="161"/>
    <col min="46" max="16384" width="9" style="402"/>
  </cols>
  <sheetData>
    <row r="1" spans="1:35" ht="18" customHeight="1">
      <c r="A1" s="91" t="str">
        <f>Cover!B3</f>
        <v>Spec. No.: CC-CS/1003-WR2/SS-4037/3/G10</v>
      </c>
      <c r="B1" s="92"/>
      <c r="C1" s="93"/>
      <c r="D1" s="93"/>
      <c r="E1" s="93"/>
      <c r="F1" s="93"/>
      <c r="G1" s="93"/>
    </row>
    <row r="2" spans="1:35" ht="18.600000000000001" customHeight="1">
      <c r="A2" s="403"/>
      <c r="B2" s="404"/>
      <c r="C2" s="405"/>
      <c r="D2" s="405"/>
      <c r="E2" s="405"/>
      <c r="F2" s="405"/>
      <c r="G2" s="405"/>
    </row>
    <row r="3" spans="1:35" ht="55.5" customHeight="1">
      <c r="A3" s="1730" t="str">
        <f>Cover!$B$2</f>
        <v>Substation Package SS-59 for extension of 220kV Itarsi S/s and 220kV Rewa S/s under consultancy services to MPPTCL</v>
      </c>
      <c r="B3" s="1730"/>
      <c r="C3" s="1730"/>
      <c r="D3" s="1730"/>
      <c r="E3" s="1730"/>
      <c r="F3" s="1730"/>
      <c r="G3" s="1730"/>
      <c r="AD3" s="214" t="s">
        <v>351</v>
      </c>
      <c r="AF3" s="204">
        <f>IF(ISERROR(#REF!/('Sch-6'!D14+'Sch-6'!D16+'Sch-6'!D18)),0,#REF!/( 'Sch-6'!D14+'Sch-6'!D16+'Sch-6'!D18))</f>
        <v>0</v>
      </c>
    </row>
    <row r="4" spans="1:35" ht="21.95" customHeight="1">
      <c r="A4" s="1595" t="s">
        <v>430</v>
      </c>
      <c r="B4" s="1595"/>
      <c r="C4" s="1595"/>
      <c r="D4" s="1595"/>
      <c r="E4" s="1595"/>
      <c r="F4" s="1595"/>
      <c r="G4" s="1595"/>
      <c r="AD4" s="214" t="s">
        <v>352</v>
      </c>
      <c r="AF4" s="204" t="e">
        <f>#REF!</f>
        <v>#REF!</v>
      </c>
    </row>
    <row r="5" spans="1:35" ht="18.600000000000001" customHeight="1">
      <c r="A5" s="78"/>
      <c r="B5" s="112"/>
      <c r="C5" s="112"/>
      <c r="D5" s="112"/>
      <c r="E5" s="112"/>
      <c r="F5" s="112"/>
      <c r="G5" s="112"/>
      <c r="AD5" s="214" t="s">
        <v>359</v>
      </c>
      <c r="AF5" s="204">
        <f>IF(ISERROR(#REF!/#REF!),0,#REF! /#REF!)</f>
        <v>0</v>
      </c>
    </row>
    <row r="6" spans="1:35" ht="27.95" customHeight="1">
      <c r="A6" s="35" t="str">
        <f>'Sch-1'!A6</f>
        <v>Bidder’s Name and Address (MSE) :</v>
      </c>
      <c r="B6" s="45"/>
      <c r="C6" s="45"/>
      <c r="D6" s="45"/>
      <c r="E6" s="643" t="s">
        <v>405</v>
      </c>
      <c r="F6" s="45"/>
      <c r="G6" s="69"/>
      <c r="H6" s="251"/>
      <c r="AD6" s="214" t="s">
        <v>360</v>
      </c>
      <c r="AF6" s="204" t="e">
        <f>#REF!</f>
        <v>#REF!</v>
      </c>
    </row>
    <row r="7" spans="1:35" ht="36" customHeight="1">
      <c r="A7" s="1729" t="str">
        <f>'Sch-1'!A7</f>
        <v/>
      </c>
      <c r="B7" s="1729"/>
      <c r="C7" s="1729"/>
      <c r="D7" s="516"/>
      <c r="E7" s="644" t="str">
        <f>'Sch-1'!M7</f>
        <v>Contract Services</v>
      </c>
      <c r="F7" s="516"/>
      <c r="G7" s="68"/>
      <c r="H7" s="251"/>
      <c r="AD7" s="214" t="s">
        <v>355</v>
      </c>
      <c r="AF7" s="204" t="e">
        <f>SUM(AF3:AF6)</f>
        <v>#REF!</v>
      </c>
    </row>
    <row r="8" spans="1:35" ht="27.95" customHeight="1">
      <c r="A8" s="46" t="s">
        <v>421</v>
      </c>
      <c r="B8" s="1677" t="str">
        <f>IF('Sch-1'!C8=0, "", 'Sch-1'!C8)</f>
        <v/>
      </c>
      <c r="C8" s="1677"/>
      <c r="D8" s="514"/>
      <c r="E8" s="644" t="str">
        <f>'Sch-1'!M8</f>
        <v>Power Grid Corporation of India Ltd.,</v>
      </c>
      <c r="F8" s="514"/>
      <c r="G8" s="68"/>
      <c r="H8" s="251"/>
    </row>
    <row r="9" spans="1:35" ht="27.95" customHeight="1">
      <c r="A9" s="46" t="s">
        <v>422</v>
      </c>
      <c r="B9" s="1677" t="str">
        <f>IF('Sch-1'!C9=0, "", 'Sch-1'!C9)</f>
        <v/>
      </c>
      <c r="C9" s="1677"/>
      <c r="D9" s="514"/>
      <c r="E9" s="644" t="str">
        <f>'Sch-1'!M9</f>
        <v>"Saudamini", Plot No.-2</v>
      </c>
      <c r="F9" s="514"/>
      <c r="G9" s="68"/>
      <c r="H9" s="251"/>
    </row>
    <row r="10" spans="1:35" ht="27.95" customHeight="1">
      <c r="A10" s="406"/>
      <c r="B10" s="1733" t="str">
        <f>IF('Sch-1'!C10=0, "", 'Sch-1'!C10)</f>
        <v/>
      </c>
      <c r="C10" s="1733"/>
      <c r="D10" s="407"/>
      <c r="E10" s="644" t="str">
        <f>'Sch-1'!M10</f>
        <v xml:space="preserve">Sector-29, </v>
      </c>
      <c r="F10" s="407"/>
      <c r="G10" s="330"/>
      <c r="H10" s="251"/>
      <c r="AD10" s="214" t="s">
        <v>300</v>
      </c>
      <c r="AF10" s="216">
        <f>'Sch-1'!AA10</f>
        <v>0</v>
      </c>
    </row>
    <row r="11" spans="1:35" ht="27.95" customHeight="1">
      <c r="A11" s="406"/>
      <c r="B11" s="1733" t="str">
        <f>IF('Sch-1'!C11=0, "", 'Sch-1'!C11)</f>
        <v/>
      </c>
      <c r="C11" s="1733"/>
      <c r="D11" s="407"/>
      <c r="E11" s="644" t="str">
        <f>'Sch-1'!M11</f>
        <v>Gurgaon (Haryana) - 122001</v>
      </c>
      <c r="F11" s="407"/>
      <c r="G11" s="330"/>
      <c r="H11" s="251"/>
      <c r="AD11" s="214"/>
      <c r="AF11" s="204"/>
    </row>
    <row r="12" spans="1:35" ht="18.600000000000001" customHeight="1">
      <c r="A12" s="406"/>
      <c r="B12" s="407"/>
      <c r="C12" s="407"/>
      <c r="D12" s="407"/>
      <c r="E12" s="407"/>
      <c r="F12" s="407"/>
      <c r="G12" s="330"/>
      <c r="H12" s="251"/>
      <c r="AD12" s="214"/>
      <c r="AF12" s="204"/>
    </row>
    <row r="13" spans="1:35" ht="27.95" customHeight="1">
      <c r="A13" s="1736" t="s">
        <v>77</v>
      </c>
      <c r="B13" s="1736"/>
      <c r="C13" s="1736"/>
      <c r="D13" s="1736"/>
      <c r="E13" s="1736"/>
      <c r="F13" s="1736"/>
      <c r="G13" s="1737"/>
      <c r="AG13" s="208"/>
    </row>
    <row r="14" spans="1:35" ht="45.75" customHeight="1">
      <c r="A14" s="113" t="s">
        <v>448</v>
      </c>
      <c r="B14" s="626" t="s">
        <v>382</v>
      </c>
      <c r="C14" s="626" t="s">
        <v>363</v>
      </c>
      <c r="D14" s="626" t="s">
        <v>364</v>
      </c>
      <c r="E14" s="626" t="s">
        <v>66</v>
      </c>
      <c r="F14" s="114" t="s">
        <v>383</v>
      </c>
      <c r="G14" s="309"/>
      <c r="AE14" s="1726" t="s">
        <v>301</v>
      </c>
      <c r="AF14" s="1726"/>
      <c r="AG14" s="248" t="s">
        <v>309</v>
      </c>
      <c r="AH14" s="1726" t="s">
        <v>302</v>
      </c>
      <c r="AI14" s="1726"/>
    </row>
    <row r="15" spans="1:35" s="522" customFormat="1">
      <c r="A15" s="645" t="s">
        <v>381</v>
      </c>
      <c r="B15" s="646" t="e">
        <f>'Sch-7-old'!#REF!</f>
        <v>#REF!</v>
      </c>
      <c r="C15" s="646"/>
      <c r="D15" s="646"/>
      <c r="E15" s="647"/>
      <c r="F15" s="648"/>
    </row>
    <row r="16" spans="1:35" s="522" customFormat="1">
      <c r="A16" s="649"/>
      <c r="B16" s="646"/>
      <c r="C16" s="646"/>
      <c r="D16" s="646"/>
      <c r="E16" s="647"/>
      <c r="F16" s="648"/>
    </row>
    <row r="17" spans="1:35" s="522" customFormat="1">
      <c r="A17" s="650" t="s">
        <v>500</v>
      </c>
      <c r="B17" s="646" t="e">
        <f>'Sch-7-old'!#REF!</f>
        <v>#REF!</v>
      </c>
      <c r="C17" s="646"/>
      <c r="D17" s="646"/>
      <c r="E17" s="647"/>
      <c r="F17" s="648"/>
    </row>
    <row r="18" spans="1:35" s="522" customFormat="1" hidden="1">
      <c r="A18" s="651" t="s">
        <v>479</v>
      </c>
      <c r="B18" s="646" t="e">
        <f>'Sch-7-old'!#REF!</f>
        <v>#REF!</v>
      </c>
      <c r="C18" s="646" t="e">
        <f>'Sch-7-old'!#REF!</f>
        <v>#REF!</v>
      </c>
      <c r="D18" s="646" t="e">
        <f>'Sch-7-old'!#REF!</f>
        <v>#REF!</v>
      </c>
      <c r="E18" s="647" t="e">
        <f>'Sch-7-old'!#REF!</f>
        <v>#REF!</v>
      </c>
      <c r="F18" s="648" t="e">
        <f>IF(E18=0, "Included", IF(ISERROR(D18*E18), E18, D18*E18))</f>
        <v>#REF!</v>
      </c>
    </row>
    <row r="19" spans="1:35" s="522" customFormat="1" hidden="1">
      <c r="A19" s="651" t="s">
        <v>480</v>
      </c>
      <c r="B19" s="646" t="e">
        <f>'Sch-7-old'!#REF!</f>
        <v>#REF!</v>
      </c>
      <c r="C19" s="646" t="e">
        <f>'Sch-7-old'!#REF!</f>
        <v>#REF!</v>
      </c>
      <c r="D19" s="646" t="e">
        <f>'Sch-7-old'!#REF!</f>
        <v>#REF!</v>
      </c>
      <c r="E19" s="647" t="e">
        <f>'Sch-7-old'!#REF!</f>
        <v>#REF!</v>
      </c>
      <c r="F19" s="648" t="e">
        <f>IF(E19=0, "Included", IF(ISERROR(D19*E19), E19, D19*E19))</f>
        <v>#REF!</v>
      </c>
    </row>
    <row r="20" spans="1:35" s="522" customFormat="1" ht="15.75" hidden="1">
      <c r="A20" s="652"/>
      <c r="B20" s="653" t="s">
        <v>501</v>
      </c>
      <c r="C20" s="653"/>
      <c r="D20" s="653"/>
      <c r="E20" s="653"/>
      <c r="F20" s="654" t="e">
        <f>SUM(F18:F19)</f>
        <v>#REF!</v>
      </c>
    </row>
    <row r="21" spans="1:35" s="522" customFormat="1" ht="15.75">
      <c r="A21" s="754"/>
      <c r="B21" s="755" t="s">
        <v>502</v>
      </c>
      <c r="C21" s="755"/>
      <c r="D21" s="755"/>
      <c r="E21" s="755"/>
      <c r="F21" s="756" t="e">
        <f>'Sch-7-old'!E33*(1-Discount!#REF!)</f>
        <v>#REF!</v>
      </c>
    </row>
    <row r="22" spans="1:35" ht="18.600000000000001" customHeight="1">
      <c r="A22" s="642"/>
      <c r="B22" s="307"/>
      <c r="C22" s="307"/>
      <c r="D22" s="307"/>
      <c r="E22" s="307"/>
      <c r="F22" s="307"/>
      <c r="G22" s="641"/>
      <c r="AE22" s="217"/>
      <c r="AF22" s="217"/>
      <c r="AG22" s="208"/>
      <c r="AH22" s="217"/>
      <c r="AI22" s="217"/>
    </row>
    <row r="23" spans="1:35" ht="30.75" customHeight="1">
      <c r="A23" s="517"/>
      <c r="B23" s="517"/>
      <c r="C23" s="517"/>
      <c r="D23" s="517"/>
      <c r="E23" s="517"/>
      <c r="F23" s="517"/>
      <c r="G23" s="517"/>
      <c r="H23" s="252"/>
      <c r="AD23" s="249" t="s">
        <v>273</v>
      </c>
      <c r="AE23" s="218" t="e">
        <f>#REF!-#REF!</f>
        <v>#REF!</v>
      </c>
      <c r="AG23" s="249" t="s">
        <v>303</v>
      </c>
      <c r="AH23" s="218" t="e">
        <f>#REF!-#REF!</f>
        <v>#REF!</v>
      </c>
      <c r="AI23" s="208"/>
    </row>
    <row r="24" spans="1:35" ht="18.600000000000001" customHeight="1">
      <c r="A24" s="1738"/>
      <c r="B24" s="1738"/>
      <c r="C24" s="1738"/>
      <c r="D24" s="1738"/>
      <c r="E24" s="1738"/>
      <c r="F24" s="1738"/>
      <c r="G24" s="1738"/>
      <c r="AD24" s="208" t="s">
        <v>309</v>
      </c>
      <c r="AE24" s="249" t="e">
        <f>IF(#REF!&gt;0,#REF!&amp; " Item(s) in Sch-3", "")</f>
        <v>#REF!</v>
      </c>
      <c r="AF24" s="218"/>
      <c r="AG24" s="208"/>
    </row>
    <row r="25" spans="1:35" ht="27.95" customHeight="1">
      <c r="A25" s="408"/>
      <c r="B25" s="408"/>
      <c r="C25" s="1735" t="s">
        <v>376</v>
      </c>
      <c r="D25" s="1735"/>
      <c r="E25" s="1735"/>
      <c r="F25" s="1735"/>
      <c r="G25" s="1735"/>
      <c r="AE25" s="249"/>
      <c r="AF25" s="218"/>
      <c r="AG25" s="208"/>
    </row>
    <row r="26" spans="1:35" ht="27.95" customHeight="1">
      <c r="A26" s="103" t="s">
        <v>415</v>
      </c>
      <c r="B26" s="119" t="str">
        <f>'Sch-1'!B142</f>
        <v>--</v>
      </c>
      <c r="C26" s="1735" t="e">
        <f>"Printed Name   : " &amp; 'Sch-1'!#REF!</f>
        <v>#REF!</v>
      </c>
      <c r="D26" s="1735"/>
      <c r="E26" s="1735"/>
      <c r="F26" s="1735"/>
      <c r="G26" s="1735"/>
      <c r="AG26" s="208"/>
    </row>
    <row r="27" spans="1:35" ht="27.95" customHeight="1">
      <c r="A27" s="103" t="s">
        <v>416</v>
      </c>
      <c r="B27" s="115" t="str">
        <f>'Sch-1'!B143</f>
        <v/>
      </c>
      <c r="C27" s="1735" t="e">
        <f>"Designation      : " &amp; 'Sch-1'!#REF!</f>
        <v>#REF!</v>
      </c>
      <c r="D27" s="1735"/>
      <c r="E27" s="1735"/>
      <c r="F27" s="1735"/>
      <c r="G27" s="1735"/>
      <c r="AG27" s="208"/>
    </row>
    <row r="28" spans="1:35" ht="27.95" customHeight="1">
      <c r="A28" s="405"/>
      <c r="B28" s="404"/>
      <c r="C28" s="1735" t="s">
        <v>313</v>
      </c>
      <c r="D28" s="1735"/>
      <c r="E28" s="1735"/>
      <c r="F28" s="1735"/>
      <c r="G28" s="1735"/>
      <c r="AG28" s="208"/>
    </row>
    <row r="29" spans="1:35" ht="27.95" customHeight="1">
      <c r="A29" s="405"/>
      <c r="B29" s="404"/>
      <c r="C29" s="289"/>
      <c r="D29" s="289"/>
      <c r="E29" s="289"/>
      <c r="F29" s="289"/>
      <c r="G29" s="289"/>
      <c r="AG29" s="208"/>
    </row>
    <row r="30" spans="1:35" ht="36.75" customHeight="1">
      <c r="A30" s="116" t="s">
        <v>70</v>
      </c>
      <c r="B30" s="1739" t="s">
        <v>385</v>
      </c>
      <c r="C30" s="1739"/>
      <c r="D30" s="1739"/>
      <c r="E30" s="1739"/>
      <c r="F30" s="1739"/>
      <c r="G30" s="1739"/>
    </row>
    <row r="31" spans="1:35" ht="31.5" customHeight="1">
      <c r="H31" s="253"/>
    </row>
    <row r="103" spans="1:12" s="208" customFormat="1">
      <c r="A103" s="188"/>
      <c r="B103" s="193"/>
      <c r="C103" s="193"/>
      <c r="D103" s="193"/>
      <c r="E103" s="193"/>
      <c r="F103" s="193"/>
      <c r="G103" s="193"/>
      <c r="H103" s="254"/>
      <c r="I103" s="411"/>
      <c r="J103" s="411"/>
      <c r="K103" s="411"/>
      <c r="L103" s="411"/>
    </row>
    <row r="104" spans="1:12" s="208" customFormat="1">
      <c r="A104" s="188"/>
      <c r="B104" s="193"/>
      <c r="C104" s="193"/>
      <c r="D104" s="193"/>
      <c r="E104" s="193"/>
      <c r="F104" s="193"/>
      <c r="G104" s="193"/>
      <c r="H104" s="254"/>
      <c r="I104" s="411"/>
      <c r="J104" s="411"/>
      <c r="K104" s="411"/>
      <c r="L104" s="411"/>
    </row>
    <row r="105" spans="1:12" s="208" customFormat="1">
      <c r="A105" s="188"/>
      <c r="B105" s="193"/>
      <c r="C105" s="193"/>
      <c r="D105" s="193"/>
      <c r="E105" s="193"/>
      <c r="F105" s="193"/>
      <c r="G105" s="193"/>
      <c r="H105" s="254"/>
      <c r="I105" s="411"/>
      <c r="J105" s="411"/>
      <c r="K105" s="411"/>
      <c r="L105" s="411"/>
    </row>
    <row r="106" spans="1:12" s="255" customFormat="1" hidden="1">
      <c r="A106" s="164" t="str">
        <f>A1</f>
        <v>Spec. No.: CC-CS/1003-WR2/SS-4037/3/G10</v>
      </c>
      <c r="B106" s="103"/>
      <c r="C106" s="163"/>
      <c r="D106" s="163"/>
      <c r="E106" s="163"/>
      <c r="F106" s="163"/>
      <c r="G106" s="163"/>
      <c r="H106" s="162"/>
    </row>
    <row r="107" spans="1:12" s="255" customFormat="1" hidden="1">
      <c r="A107" s="74"/>
      <c r="B107" s="98"/>
      <c r="C107" s="99"/>
      <c r="D107" s="99"/>
      <c r="E107" s="99"/>
      <c r="F107" s="99"/>
      <c r="G107" s="99"/>
      <c r="H107" s="162"/>
    </row>
    <row r="108" spans="1:12" s="255" customFormat="1" ht="35.25" hidden="1" customHeight="1">
      <c r="A108" s="1730" t="str">
        <f t="shared" ref="A108:C109" si="0">A3</f>
        <v>Substation Package SS-59 for extension of 220kV Itarsi S/s and 220kV Rewa S/s under consultancy services to MPPTCL</v>
      </c>
      <c r="B108" s="1730">
        <f t="shared" si="0"/>
        <v>0</v>
      </c>
      <c r="C108" s="1730">
        <f t="shared" si="0"/>
        <v>0</v>
      </c>
      <c r="D108" s="1730"/>
      <c r="E108" s="1730"/>
      <c r="F108" s="1730"/>
      <c r="G108" s="1730">
        <f>G3</f>
        <v>0</v>
      </c>
      <c r="H108" s="162"/>
    </row>
    <row r="109" spans="1:12" s="255" customFormat="1" hidden="1">
      <c r="A109" s="1731" t="str">
        <f t="shared" si="0"/>
        <v>(SCHEDULE OF RATES AND PRICES : TYPE TEST CHARGES)</v>
      </c>
      <c r="B109" s="1731">
        <f t="shared" si="0"/>
        <v>0</v>
      </c>
      <c r="C109" s="1731">
        <f t="shared" si="0"/>
        <v>0</v>
      </c>
      <c r="D109" s="1731"/>
      <c r="E109" s="1731"/>
      <c r="F109" s="1731"/>
      <c r="G109" s="1731">
        <f>G4</f>
        <v>0</v>
      </c>
      <c r="H109" s="162"/>
    </row>
    <row r="110" spans="1:12" s="255" customFormat="1" hidden="1">
      <c r="A110" s="302"/>
      <c r="B110" s="303"/>
      <c r="C110" s="303"/>
      <c r="D110" s="303"/>
      <c r="E110" s="303"/>
      <c r="F110" s="303"/>
      <c r="G110" s="303"/>
      <c r="H110" s="162"/>
    </row>
    <row r="111" spans="1:12" s="255" customFormat="1" hidden="1">
      <c r="A111" s="111" t="str">
        <f>A6</f>
        <v>Bidder’s Name and Address (MSE) :</v>
      </c>
      <c r="B111" s="304"/>
      <c r="C111" s="304"/>
      <c r="D111" s="304"/>
      <c r="E111" s="304"/>
      <c r="F111" s="304"/>
      <c r="G111" s="69">
        <f t="shared" ref="G111:G116" si="1">G6</f>
        <v>0</v>
      </c>
      <c r="H111" s="162"/>
    </row>
    <row r="112" spans="1:12" s="255" customFormat="1" hidden="1">
      <c r="A112" s="1729" t="str">
        <f>A7</f>
        <v/>
      </c>
      <c r="B112" s="1729">
        <f t="shared" ref="B112:C116" si="2">B7</f>
        <v>0</v>
      </c>
      <c r="C112" s="1729">
        <f t="shared" si="2"/>
        <v>0</v>
      </c>
      <c r="D112" s="516"/>
      <c r="E112" s="516"/>
      <c r="F112" s="516"/>
      <c r="G112" s="291">
        <f t="shared" si="1"/>
        <v>0</v>
      </c>
      <c r="H112" s="162"/>
    </row>
    <row r="113" spans="1:35" s="255" customFormat="1" hidden="1">
      <c r="A113" s="305" t="str">
        <f>A8</f>
        <v>Name     :</v>
      </c>
      <c r="B113" s="1727" t="str">
        <f t="shared" si="2"/>
        <v/>
      </c>
      <c r="C113" s="1727">
        <f t="shared" si="2"/>
        <v>0</v>
      </c>
      <c r="D113" s="515"/>
      <c r="E113" s="515"/>
      <c r="F113" s="515"/>
      <c r="G113" s="291">
        <f t="shared" si="1"/>
        <v>0</v>
      </c>
      <c r="H113" s="162"/>
    </row>
    <row r="114" spans="1:35" s="255" customFormat="1" hidden="1">
      <c r="A114" s="305" t="str">
        <f>A9</f>
        <v>Address :</v>
      </c>
      <c r="B114" s="1727" t="str">
        <f t="shared" si="2"/>
        <v/>
      </c>
      <c r="C114" s="1727">
        <f t="shared" si="2"/>
        <v>0</v>
      </c>
      <c r="D114" s="515"/>
      <c r="E114" s="515"/>
      <c r="F114" s="515"/>
      <c r="G114" s="291">
        <f t="shared" si="1"/>
        <v>0</v>
      </c>
      <c r="H114" s="162"/>
    </row>
    <row r="115" spans="1:35" s="255" customFormat="1" hidden="1">
      <c r="A115" s="306"/>
      <c r="B115" s="1727" t="str">
        <f t="shared" si="2"/>
        <v/>
      </c>
      <c r="C115" s="1727">
        <f t="shared" si="2"/>
        <v>0</v>
      </c>
      <c r="D115" s="515"/>
      <c r="E115" s="515"/>
      <c r="F115" s="515"/>
      <c r="G115" s="291">
        <f t="shared" si="1"/>
        <v>0</v>
      </c>
      <c r="H115" s="162"/>
    </row>
    <row r="116" spans="1:35" s="255" customFormat="1" hidden="1">
      <c r="A116" s="306"/>
      <c r="B116" s="1727" t="str">
        <f t="shared" si="2"/>
        <v/>
      </c>
      <c r="C116" s="1727">
        <f t="shared" si="2"/>
        <v>0</v>
      </c>
      <c r="D116" s="515"/>
      <c r="E116" s="515"/>
      <c r="F116" s="515"/>
      <c r="G116" s="291">
        <f t="shared" si="1"/>
        <v>0</v>
      </c>
      <c r="H116" s="162"/>
    </row>
    <row r="117" spans="1:35" s="255" customFormat="1" hidden="1">
      <c r="A117" s="293"/>
      <c r="B117" s="77"/>
      <c r="C117" s="77"/>
      <c r="D117" s="77"/>
      <c r="E117" s="77"/>
      <c r="F117" s="77"/>
      <c r="G117" s="77"/>
      <c r="H117" s="162"/>
    </row>
    <row r="118" spans="1:35" s="255" customFormat="1" ht="33.75" hidden="1" customHeight="1">
      <c r="A118" s="307" t="str">
        <f>A14</f>
        <v>SL. NO.</v>
      </c>
      <c r="B118" s="308" t="str">
        <f>B14</f>
        <v>Description of Test</v>
      </c>
      <c r="C118" s="1723">
        <f>G14</f>
        <v>0</v>
      </c>
      <c r="D118" s="1723"/>
      <c r="E118" s="1723"/>
      <c r="F118" s="1723"/>
      <c r="G118" s="1723"/>
      <c r="H118" s="162"/>
      <c r="AE118" s="1723"/>
      <c r="AF118" s="1723"/>
      <c r="AH118" s="1723"/>
      <c r="AI118" s="1723"/>
    </row>
    <row r="119" spans="1:35" s="255" customFormat="1" hidden="1">
      <c r="A119" s="303" t="e">
        <f>#REF!</f>
        <v>#REF!</v>
      </c>
      <c r="B119" s="303" t="e">
        <f>#REF!</f>
        <v>#REF!</v>
      </c>
      <c r="C119" s="1724" t="e">
        <f>#REF!</f>
        <v>#REF!</v>
      </c>
      <c r="D119" s="1724"/>
      <c r="E119" s="1724"/>
      <c r="F119" s="1724"/>
      <c r="G119" s="1724"/>
      <c r="H119" s="162"/>
      <c r="AE119" s="1724"/>
      <c r="AF119" s="1724"/>
      <c r="AH119" s="1724"/>
      <c r="AI119" s="1724"/>
    </row>
    <row r="120" spans="1:35" s="255" customFormat="1" hidden="1">
      <c r="A120" s="310" t="e">
        <f>#REF!</f>
        <v>#REF!</v>
      </c>
      <c r="B120" s="311" t="e">
        <f>#REF!</f>
        <v>#REF!</v>
      </c>
      <c r="C120" s="1724"/>
      <c r="D120" s="1724"/>
      <c r="E120" s="1724"/>
      <c r="F120" s="1724"/>
      <c r="G120" s="1724"/>
      <c r="H120" s="162"/>
      <c r="AE120" s="1724"/>
      <c r="AF120" s="1724"/>
      <c r="AH120" s="1724"/>
      <c r="AI120" s="1724"/>
    </row>
    <row r="121" spans="1:35" s="255" customFormat="1" hidden="1">
      <c r="A121" s="312" t="e">
        <f>#REF!</f>
        <v>#REF!</v>
      </c>
      <c r="B121" s="313" t="e">
        <f>#REF!</f>
        <v>#REF!</v>
      </c>
      <c r="C121" s="1725" t="e">
        <f>#REF!</f>
        <v>#REF!</v>
      </c>
      <c r="D121" s="1725"/>
      <c r="E121" s="1725"/>
      <c r="F121" s="1725"/>
      <c r="G121" s="1725"/>
      <c r="H121" s="315"/>
      <c r="AE121" s="314"/>
      <c r="AF121" s="314"/>
      <c r="AH121" s="314"/>
      <c r="AI121" s="314"/>
    </row>
    <row r="122" spans="1:35" s="255" customFormat="1" hidden="1">
      <c r="A122" s="312" t="e">
        <f>#REF!</f>
        <v>#REF!</v>
      </c>
      <c r="B122" s="313" t="e">
        <f>#REF!</f>
        <v>#REF!</v>
      </c>
      <c r="C122" s="1725" t="e">
        <f>#REF!</f>
        <v>#REF!</v>
      </c>
      <c r="D122" s="1725"/>
      <c r="E122" s="1725"/>
      <c r="F122" s="1725"/>
      <c r="G122" s="1725"/>
      <c r="H122" s="315"/>
      <c r="AE122" s="316"/>
      <c r="AF122" s="316"/>
      <c r="AH122" s="314"/>
      <c r="AI122" s="316"/>
    </row>
    <row r="123" spans="1:35" s="255" customFormat="1" ht="20.100000000000001" hidden="1" customHeight="1">
      <c r="A123" s="317"/>
      <c r="B123" s="311" t="e">
        <f>#REF!</f>
        <v>#REF!</v>
      </c>
      <c r="C123" s="1725" t="e">
        <f>#REF!</f>
        <v>#REF!</v>
      </c>
      <c r="D123" s="1725"/>
      <c r="E123" s="1725"/>
      <c r="F123" s="1725"/>
      <c r="G123" s="1725"/>
      <c r="H123" s="162"/>
      <c r="AE123" s="316"/>
      <c r="AF123" s="316"/>
      <c r="AH123" s="316"/>
      <c r="AI123" s="316"/>
    </row>
    <row r="124" spans="1:35" s="255" customFormat="1" hidden="1">
      <c r="A124" s="310" t="e">
        <f>#REF!</f>
        <v>#REF!</v>
      </c>
      <c r="B124" s="311" t="e">
        <f>#REF!</f>
        <v>#REF!</v>
      </c>
      <c r="C124" s="1725"/>
      <c r="D124" s="1725"/>
      <c r="E124" s="1725"/>
      <c r="F124" s="1725"/>
      <c r="G124" s="1725"/>
      <c r="H124" s="162"/>
      <c r="AE124" s="1725"/>
      <c r="AF124" s="1725"/>
      <c r="AH124" s="1725"/>
      <c r="AI124" s="1725"/>
    </row>
    <row r="125" spans="1:35" s="255" customFormat="1" hidden="1">
      <c r="A125" s="318" t="e">
        <f>#REF!</f>
        <v>#REF!</v>
      </c>
      <c r="B125" s="311" t="e">
        <f>#REF!</f>
        <v>#REF!</v>
      </c>
      <c r="C125" s="1725"/>
      <c r="D125" s="1725"/>
      <c r="E125" s="1725"/>
      <c r="F125" s="1725"/>
      <c r="G125" s="1725"/>
      <c r="H125" s="162"/>
      <c r="AE125" s="1725"/>
      <c r="AF125" s="1725"/>
      <c r="AH125" s="1725"/>
      <c r="AI125" s="1725"/>
    </row>
    <row r="126" spans="1:35" s="255" customFormat="1" hidden="1">
      <c r="A126" s="319" t="e">
        <f>#REF!</f>
        <v>#REF!</v>
      </c>
      <c r="B126" s="311" t="e">
        <f>#REF!</f>
        <v>#REF!</v>
      </c>
      <c r="C126" s="1725"/>
      <c r="D126" s="1725"/>
      <c r="E126" s="1725"/>
      <c r="F126" s="1725"/>
      <c r="G126" s="1725"/>
      <c r="H126" s="162"/>
      <c r="AE126" s="1725"/>
      <c r="AF126" s="1725"/>
      <c r="AH126" s="1725"/>
      <c r="AI126" s="1725"/>
    </row>
    <row r="127" spans="1:35" s="255" customFormat="1" hidden="1">
      <c r="A127" s="312" t="e">
        <f>#REF!</f>
        <v>#REF!</v>
      </c>
      <c r="B127" s="313" t="e">
        <f>#REF!</f>
        <v>#REF!</v>
      </c>
      <c r="C127" s="1725" t="e">
        <f>#REF!</f>
        <v>#REF!</v>
      </c>
      <c r="D127" s="1725"/>
      <c r="E127" s="1725"/>
      <c r="F127" s="1725"/>
      <c r="G127" s="1725"/>
      <c r="H127" s="315"/>
      <c r="AE127" s="316"/>
      <c r="AF127" s="316"/>
      <c r="AH127" s="314"/>
      <c r="AI127" s="316"/>
    </row>
    <row r="128" spans="1:35" s="255" customFormat="1" hidden="1">
      <c r="A128" s="312" t="e">
        <f>#REF!</f>
        <v>#REF!</v>
      </c>
      <c r="B128" s="313" t="e">
        <f>#REF!</f>
        <v>#REF!</v>
      </c>
      <c r="C128" s="1725" t="e">
        <f>#REF!</f>
        <v>#REF!</v>
      </c>
      <c r="D128" s="1725"/>
      <c r="E128" s="1725"/>
      <c r="F128" s="1725"/>
      <c r="G128" s="1725"/>
      <c r="H128" s="315"/>
      <c r="AE128" s="316"/>
      <c r="AF128" s="316"/>
      <c r="AH128" s="314"/>
      <c r="AI128" s="316"/>
    </row>
    <row r="129" spans="1:35" s="255" customFormat="1" hidden="1">
      <c r="A129" s="312" t="e">
        <f>#REF!</f>
        <v>#REF!</v>
      </c>
      <c r="B129" s="313" t="e">
        <f>#REF!</f>
        <v>#REF!</v>
      </c>
      <c r="C129" s="1725" t="e">
        <f>#REF!</f>
        <v>#REF!</v>
      </c>
      <c r="D129" s="1725"/>
      <c r="E129" s="1725"/>
      <c r="F129" s="1725"/>
      <c r="G129" s="1725"/>
      <c r="H129" s="315"/>
      <c r="AE129" s="316"/>
      <c r="AF129" s="316"/>
      <c r="AH129" s="314"/>
      <c r="AI129" s="316"/>
    </row>
    <row r="130" spans="1:35" s="255" customFormat="1" hidden="1">
      <c r="A130" s="312" t="e">
        <f>#REF!</f>
        <v>#REF!</v>
      </c>
      <c r="B130" s="313" t="e">
        <f>#REF!</f>
        <v>#REF!</v>
      </c>
      <c r="C130" s="1725" t="e">
        <f>#REF!</f>
        <v>#REF!</v>
      </c>
      <c r="D130" s="1725"/>
      <c r="E130" s="1725"/>
      <c r="F130" s="1725"/>
      <c r="G130" s="1725"/>
      <c r="H130" s="315"/>
      <c r="AE130" s="316"/>
      <c r="AF130" s="316"/>
      <c r="AH130" s="314"/>
      <c r="AI130" s="316"/>
    </row>
    <row r="131" spans="1:35" s="255" customFormat="1" hidden="1">
      <c r="A131" s="312"/>
      <c r="B131" s="311" t="e">
        <f>#REF!</f>
        <v>#REF!</v>
      </c>
      <c r="C131" s="1725" t="e">
        <f>#REF!</f>
        <v>#REF!</v>
      </c>
      <c r="D131" s="1725"/>
      <c r="E131" s="1725"/>
      <c r="F131" s="1725"/>
      <c r="G131" s="1725"/>
      <c r="H131" s="315"/>
      <c r="AE131" s="316"/>
      <c r="AF131" s="316"/>
      <c r="AH131" s="316"/>
      <c r="AI131" s="316"/>
    </row>
    <row r="132" spans="1:35" s="255" customFormat="1" ht="20.100000000000001" hidden="1" customHeight="1">
      <c r="A132" s="319" t="e">
        <f>#REF!</f>
        <v>#REF!</v>
      </c>
      <c r="B132" s="311" t="e">
        <f>#REF!</f>
        <v>#REF!</v>
      </c>
      <c r="C132" s="1725"/>
      <c r="D132" s="1725"/>
      <c r="E132" s="1725"/>
      <c r="F132" s="1725"/>
      <c r="G132" s="1725"/>
      <c r="H132" s="315"/>
      <c r="AE132" s="316"/>
      <c r="AF132" s="316"/>
      <c r="AH132" s="316"/>
      <c r="AI132" s="316"/>
    </row>
    <row r="133" spans="1:35" s="255" customFormat="1" hidden="1">
      <c r="A133" s="312" t="e">
        <f>#REF!</f>
        <v>#REF!</v>
      </c>
      <c r="B133" s="313" t="e">
        <f>#REF!</f>
        <v>#REF!</v>
      </c>
      <c r="C133" s="1725" t="e">
        <f>#REF!</f>
        <v>#REF!</v>
      </c>
      <c r="D133" s="1725"/>
      <c r="E133" s="1725"/>
      <c r="F133" s="1725"/>
      <c r="G133" s="1725"/>
      <c r="H133" s="315"/>
      <c r="AE133" s="316"/>
      <c r="AF133" s="316"/>
      <c r="AH133" s="314"/>
      <c r="AI133" s="316"/>
    </row>
    <row r="134" spans="1:35" s="255" customFormat="1" hidden="1">
      <c r="A134" s="312" t="e">
        <f>#REF!</f>
        <v>#REF!</v>
      </c>
      <c r="B134" s="313" t="e">
        <f>#REF!</f>
        <v>#REF!</v>
      </c>
      <c r="C134" s="1725" t="e">
        <f>#REF!</f>
        <v>#REF!</v>
      </c>
      <c r="D134" s="1725"/>
      <c r="E134" s="1725"/>
      <c r="F134" s="1725"/>
      <c r="G134" s="1725"/>
      <c r="H134" s="315"/>
      <c r="AE134" s="316"/>
      <c r="AF134" s="316"/>
      <c r="AH134" s="314"/>
      <c r="AI134" s="316"/>
    </row>
    <row r="135" spans="1:35" s="255" customFormat="1" ht="20.100000000000001" hidden="1" customHeight="1">
      <c r="A135" s="312" t="e">
        <f>#REF!</f>
        <v>#REF!</v>
      </c>
      <c r="B135" s="313" t="e">
        <f>#REF!</f>
        <v>#REF!</v>
      </c>
      <c r="C135" s="1725" t="e">
        <f>#REF!</f>
        <v>#REF!</v>
      </c>
      <c r="D135" s="1725"/>
      <c r="E135" s="1725"/>
      <c r="F135" s="1725"/>
      <c r="G135" s="1725"/>
      <c r="H135" s="315"/>
      <c r="AE135" s="316"/>
      <c r="AF135" s="316"/>
      <c r="AH135" s="314"/>
      <c r="AI135" s="316"/>
    </row>
    <row r="136" spans="1:35" s="255" customFormat="1" hidden="1">
      <c r="A136" s="312" t="e">
        <f>#REF!</f>
        <v>#REF!</v>
      </c>
      <c r="B136" s="313" t="e">
        <f>#REF!</f>
        <v>#REF!</v>
      </c>
      <c r="C136" s="1725" t="e">
        <f>#REF!</f>
        <v>#REF!</v>
      </c>
      <c r="D136" s="1725"/>
      <c r="E136" s="1725"/>
      <c r="F136" s="1725"/>
      <c r="G136" s="1725"/>
      <c r="H136" s="315"/>
      <c r="AE136" s="316"/>
      <c r="AF136" s="316"/>
      <c r="AH136" s="314"/>
      <c r="AI136" s="316"/>
    </row>
    <row r="137" spans="1:35" s="256" customFormat="1" ht="20.100000000000001" hidden="1" customHeight="1">
      <c r="A137" s="320"/>
      <c r="B137" s="311" t="e">
        <f>#REF!</f>
        <v>#REF!</v>
      </c>
      <c r="C137" s="1725" t="e">
        <f>#REF!</f>
        <v>#REF!</v>
      </c>
      <c r="D137" s="1725"/>
      <c r="E137" s="1725"/>
      <c r="F137" s="1725"/>
      <c r="G137" s="1725"/>
      <c r="H137" s="315"/>
      <c r="AE137" s="316"/>
      <c r="AF137" s="316"/>
      <c r="AH137" s="316"/>
      <c r="AI137" s="316"/>
    </row>
    <row r="138" spans="1:35" s="255" customFormat="1" ht="24" hidden="1" customHeight="1">
      <c r="A138" s="319" t="e">
        <f>#REF!</f>
        <v>#REF!</v>
      </c>
      <c r="B138" s="311" t="e">
        <f>#REF!</f>
        <v>#REF!</v>
      </c>
      <c r="C138" s="1725"/>
      <c r="D138" s="1725"/>
      <c r="E138" s="1725"/>
      <c r="F138" s="1725"/>
      <c r="G138" s="1725"/>
      <c r="H138" s="315"/>
      <c r="AE138" s="316"/>
      <c r="AF138" s="316"/>
      <c r="AH138" s="316"/>
      <c r="AI138" s="316"/>
    </row>
    <row r="139" spans="1:35" s="255" customFormat="1" hidden="1">
      <c r="A139" s="312" t="e">
        <f>#REF!</f>
        <v>#REF!</v>
      </c>
      <c r="B139" s="313" t="e">
        <f>#REF!</f>
        <v>#REF!</v>
      </c>
      <c r="C139" s="1725" t="e">
        <f>#REF!</f>
        <v>#REF!</v>
      </c>
      <c r="D139" s="1725"/>
      <c r="E139" s="1725"/>
      <c r="F139" s="1725"/>
      <c r="G139" s="1725"/>
      <c r="H139" s="315"/>
      <c r="AE139" s="316"/>
      <c r="AF139" s="316"/>
      <c r="AH139" s="314"/>
      <c r="AI139" s="316"/>
    </row>
    <row r="140" spans="1:35" s="255" customFormat="1" hidden="1">
      <c r="A140" s="312" t="e">
        <f>#REF!</f>
        <v>#REF!</v>
      </c>
      <c r="B140" s="313" t="e">
        <f>#REF!</f>
        <v>#REF!</v>
      </c>
      <c r="C140" s="1725" t="e">
        <f>#REF!</f>
        <v>#REF!</v>
      </c>
      <c r="D140" s="1725"/>
      <c r="E140" s="1725"/>
      <c r="F140" s="1725"/>
      <c r="G140" s="1725"/>
      <c r="H140" s="315"/>
      <c r="AE140" s="316"/>
      <c r="AF140" s="316"/>
      <c r="AH140" s="314"/>
      <c r="AI140" s="316"/>
    </row>
    <row r="141" spans="1:35" s="255" customFormat="1" ht="33" hidden="1" customHeight="1">
      <c r="A141" s="312" t="e">
        <f>#REF!</f>
        <v>#REF!</v>
      </c>
      <c r="B141" s="313" t="e">
        <f>#REF!</f>
        <v>#REF!</v>
      </c>
      <c r="C141" s="1725" t="e">
        <f>#REF!</f>
        <v>#REF!</v>
      </c>
      <c r="D141" s="1725"/>
      <c r="E141" s="1725"/>
      <c r="F141" s="1725"/>
      <c r="G141" s="1725"/>
      <c r="H141" s="315"/>
      <c r="AE141" s="316"/>
      <c r="AF141" s="316"/>
      <c r="AH141" s="314"/>
      <c r="AI141" s="316"/>
    </row>
    <row r="142" spans="1:35" s="256" customFormat="1" ht="20.100000000000001" hidden="1" customHeight="1">
      <c r="A142" s="312"/>
      <c r="B142" s="311" t="e">
        <f>#REF!</f>
        <v>#REF!</v>
      </c>
      <c r="C142" s="1725" t="e">
        <f>#REF!</f>
        <v>#REF!</v>
      </c>
      <c r="D142" s="1725"/>
      <c r="E142" s="1725"/>
      <c r="F142" s="1725"/>
      <c r="G142" s="1725"/>
      <c r="H142" s="315"/>
      <c r="AE142" s="316"/>
      <c r="AF142" s="316"/>
      <c r="AH142" s="316"/>
      <c r="AI142" s="316"/>
    </row>
    <row r="143" spans="1:35" s="255" customFormat="1" ht="20.100000000000001" hidden="1" customHeight="1">
      <c r="A143" s="319" t="e">
        <f>#REF!</f>
        <v>#REF!</v>
      </c>
      <c r="B143" s="311" t="e">
        <f>#REF!</f>
        <v>#REF!</v>
      </c>
      <c r="C143" s="1725"/>
      <c r="D143" s="1725"/>
      <c r="E143" s="1725"/>
      <c r="F143" s="1725"/>
      <c r="G143" s="1725"/>
      <c r="H143" s="315"/>
      <c r="AE143" s="316"/>
      <c r="AF143" s="316"/>
      <c r="AH143" s="316"/>
      <c r="AI143" s="316"/>
    </row>
    <row r="144" spans="1:35" s="255" customFormat="1" hidden="1">
      <c r="A144" s="312" t="e">
        <f>#REF!</f>
        <v>#REF!</v>
      </c>
      <c r="B144" s="313" t="e">
        <f>#REF!</f>
        <v>#REF!</v>
      </c>
      <c r="C144" s="1725" t="e">
        <f>#REF!</f>
        <v>#REF!</v>
      </c>
      <c r="D144" s="1725"/>
      <c r="E144" s="1725"/>
      <c r="F144" s="1725"/>
      <c r="G144" s="1725"/>
      <c r="H144" s="315"/>
      <c r="AE144" s="316"/>
      <c r="AF144" s="316"/>
      <c r="AH144" s="314"/>
      <c r="AI144" s="316"/>
    </row>
    <row r="145" spans="1:35" s="255" customFormat="1" hidden="1">
      <c r="A145" s="312" t="e">
        <f>#REF!</f>
        <v>#REF!</v>
      </c>
      <c r="B145" s="313" t="e">
        <f>#REF!</f>
        <v>#REF!</v>
      </c>
      <c r="C145" s="1725" t="e">
        <f>#REF!</f>
        <v>#REF!</v>
      </c>
      <c r="D145" s="1725"/>
      <c r="E145" s="1725"/>
      <c r="F145" s="1725"/>
      <c r="G145" s="1725"/>
      <c r="H145" s="315"/>
      <c r="AE145" s="316"/>
      <c r="AF145" s="316"/>
      <c r="AH145" s="314"/>
      <c r="AI145" s="316"/>
    </row>
    <row r="146" spans="1:35" s="255" customFormat="1" hidden="1">
      <c r="A146" s="312" t="e">
        <f>#REF!</f>
        <v>#REF!</v>
      </c>
      <c r="B146" s="313" t="e">
        <f>#REF!</f>
        <v>#REF!</v>
      </c>
      <c r="C146" s="1725" t="e">
        <f>#REF!</f>
        <v>#REF!</v>
      </c>
      <c r="D146" s="1725"/>
      <c r="E146" s="1725"/>
      <c r="F146" s="1725"/>
      <c r="G146" s="1725"/>
      <c r="H146" s="315"/>
      <c r="AE146" s="316"/>
      <c r="AF146" s="316"/>
      <c r="AH146" s="314"/>
      <c r="AI146" s="316"/>
    </row>
    <row r="147" spans="1:35" s="255" customFormat="1" hidden="1">
      <c r="A147" s="312"/>
      <c r="B147" s="311" t="e">
        <f>#REF!</f>
        <v>#REF!</v>
      </c>
      <c r="C147" s="1725" t="e">
        <f>#REF!</f>
        <v>#REF!</v>
      </c>
      <c r="D147" s="1725"/>
      <c r="E147" s="1725"/>
      <c r="F147" s="1725"/>
      <c r="G147" s="1725"/>
      <c r="H147" s="315"/>
      <c r="AE147" s="316"/>
      <c r="AF147" s="316"/>
      <c r="AH147" s="316"/>
      <c r="AI147" s="316"/>
    </row>
    <row r="148" spans="1:35" s="255" customFormat="1" ht="20.100000000000001" hidden="1" customHeight="1">
      <c r="A148" s="319" t="e">
        <f>#REF!</f>
        <v>#REF!</v>
      </c>
      <c r="B148" s="311" t="e">
        <f>#REF!</f>
        <v>#REF!</v>
      </c>
      <c r="C148" s="1725"/>
      <c r="D148" s="1725"/>
      <c r="E148" s="1725"/>
      <c r="F148" s="1725"/>
      <c r="G148" s="1725"/>
      <c r="H148" s="315"/>
      <c r="AE148" s="316"/>
      <c r="AF148" s="316"/>
      <c r="AH148" s="316"/>
      <c r="AI148" s="316"/>
    </row>
    <row r="149" spans="1:35" s="255" customFormat="1" hidden="1">
      <c r="A149" s="312" t="e">
        <f>#REF!</f>
        <v>#REF!</v>
      </c>
      <c r="B149" s="313" t="e">
        <f>#REF!</f>
        <v>#REF!</v>
      </c>
      <c r="C149" s="1725" t="e">
        <f>#REF!</f>
        <v>#REF!</v>
      </c>
      <c r="D149" s="1725"/>
      <c r="E149" s="1725"/>
      <c r="F149" s="1725"/>
      <c r="G149" s="1725"/>
      <c r="H149" s="315"/>
      <c r="AE149" s="316"/>
      <c r="AF149" s="316"/>
      <c r="AH149" s="314"/>
      <c r="AI149" s="316"/>
    </row>
    <row r="150" spans="1:35" s="255" customFormat="1" hidden="1">
      <c r="A150" s="312" t="e">
        <f>#REF!</f>
        <v>#REF!</v>
      </c>
      <c r="B150" s="313" t="e">
        <f>#REF!</f>
        <v>#REF!</v>
      </c>
      <c r="C150" s="1725" t="e">
        <f>#REF!</f>
        <v>#REF!</v>
      </c>
      <c r="D150" s="1725"/>
      <c r="E150" s="1725"/>
      <c r="F150" s="1725"/>
      <c r="G150" s="1725"/>
      <c r="H150" s="315"/>
      <c r="AE150" s="316"/>
      <c r="AF150" s="316"/>
      <c r="AH150" s="314"/>
      <c r="AI150" s="316"/>
    </row>
    <row r="151" spans="1:35" s="255" customFormat="1" hidden="1">
      <c r="A151" s="312" t="e">
        <f>#REF!</f>
        <v>#REF!</v>
      </c>
      <c r="B151" s="313" t="e">
        <f>#REF!</f>
        <v>#REF!</v>
      </c>
      <c r="C151" s="1725" t="e">
        <f>#REF!</f>
        <v>#REF!</v>
      </c>
      <c r="D151" s="1725"/>
      <c r="E151" s="1725"/>
      <c r="F151" s="1725"/>
      <c r="G151" s="1725"/>
      <c r="H151" s="315"/>
      <c r="AE151" s="316"/>
      <c r="AF151" s="316"/>
      <c r="AH151" s="314"/>
      <c r="AI151" s="316"/>
    </row>
    <row r="152" spans="1:35" s="255" customFormat="1" hidden="1">
      <c r="A152" s="312" t="e">
        <f>#REF!</f>
        <v>#REF!</v>
      </c>
      <c r="B152" s="313" t="e">
        <f>#REF!</f>
        <v>#REF!</v>
      </c>
      <c r="C152" s="1725" t="e">
        <f>#REF!</f>
        <v>#REF!</v>
      </c>
      <c r="D152" s="1725"/>
      <c r="E152" s="1725"/>
      <c r="F152" s="1725"/>
      <c r="G152" s="1725"/>
      <c r="H152" s="315"/>
      <c r="AE152" s="316"/>
      <c r="AF152" s="316"/>
      <c r="AH152" s="314"/>
      <c r="AI152" s="316"/>
    </row>
    <row r="153" spans="1:35" s="256" customFormat="1" ht="20.100000000000001" hidden="1" customHeight="1">
      <c r="A153" s="312"/>
      <c r="B153" s="311" t="e">
        <f>#REF!</f>
        <v>#REF!</v>
      </c>
      <c r="C153" s="1725" t="e">
        <f>#REF!</f>
        <v>#REF!</v>
      </c>
      <c r="D153" s="1725"/>
      <c r="E153" s="1725"/>
      <c r="F153" s="1725"/>
      <c r="G153" s="1725"/>
      <c r="H153" s="315"/>
      <c r="AE153" s="316"/>
      <c r="AF153" s="316"/>
      <c r="AH153" s="316"/>
      <c r="AI153" s="316"/>
    </row>
    <row r="154" spans="1:35" s="255" customFormat="1" ht="20.100000000000001" hidden="1" customHeight="1">
      <c r="A154" s="321"/>
      <c r="B154" s="311" t="e">
        <f>#REF!</f>
        <v>#REF!</v>
      </c>
      <c r="C154" s="1725" t="e">
        <f>#REF!</f>
        <v>#REF!</v>
      </c>
      <c r="D154" s="1725"/>
      <c r="E154" s="1725"/>
      <c r="F154" s="1725"/>
      <c r="G154" s="1725"/>
      <c r="H154" s="315"/>
      <c r="AE154" s="316"/>
      <c r="AF154" s="316"/>
      <c r="AH154" s="316"/>
      <c r="AI154" s="316"/>
    </row>
    <row r="155" spans="1:35" s="255" customFormat="1" hidden="1">
      <c r="A155" s="321"/>
      <c r="B155" s="311"/>
      <c r="C155" s="1725"/>
      <c r="D155" s="1725"/>
      <c r="E155" s="1725"/>
      <c r="F155" s="1725"/>
      <c r="G155" s="1725"/>
      <c r="H155" s="315"/>
      <c r="AE155" s="316"/>
      <c r="AF155" s="316"/>
      <c r="AH155" s="316"/>
      <c r="AI155" s="316"/>
    </row>
    <row r="156" spans="1:35" s="255" customFormat="1" ht="20.100000000000001" hidden="1" customHeight="1">
      <c r="A156" s="318" t="e">
        <f>#REF!</f>
        <v>#REF!</v>
      </c>
      <c r="B156" s="311" t="e">
        <f>#REF!</f>
        <v>#REF!</v>
      </c>
      <c r="C156" s="1725"/>
      <c r="D156" s="1725"/>
      <c r="E156" s="1725"/>
      <c r="F156" s="1725"/>
      <c r="G156" s="1725"/>
      <c r="H156" s="315"/>
      <c r="AE156" s="316"/>
      <c r="AF156" s="316"/>
      <c r="AH156" s="316"/>
      <c r="AI156" s="316"/>
    </row>
    <row r="157" spans="1:35" s="255" customFormat="1" ht="30" hidden="1" customHeight="1">
      <c r="A157" s="319" t="e">
        <f>#REF!</f>
        <v>#REF!</v>
      </c>
      <c r="B157" s="311" t="e">
        <f>#REF!</f>
        <v>#REF!</v>
      </c>
      <c r="C157" s="1725"/>
      <c r="D157" s="1725"/>
      <c r="E157" s="1725"/>
      <c r="F157" s="1725"/>
      <c r="G157" s="1725"/>
      <c r="H157" s="315"/>
      <c r="AE157" s="316"/>
      <c r="AF157" s="316"/>
      <c r="AH157" s="316"/>
      <c r="AI157" s="316"/>
    </row>
    <row r="158" spans="1:35" s="255" customFormat="1" hidden="1">
      <c r="A158" s="312" t="e">
        <f>#REF!</f>
        <v>#REF!</v>
      </c>
      <c r="B158" s="313" t="e">
        <f>#REF!</f>
        <v>#REF!</v>
      </c>
      <c r="C158" s="1725" t="e">
        <f>#REF!</f>
        <v>#REF!</v>
      </c>
      <c r="D158" s="1725"/>
      <c r="E158" s="1725"/>
      <c r="F158" s="1725"/>
      <c r="G158" s="1725"/>
      <c r="H158" s="315"/>
      <c r="AE158" s="316"/>
      <c r="AF158" s="316"/>
      <c r="AH158" s="314"/>
      <c r="AI158" s="316"/>
    </row>
    <row r="159" spans="1:35" s="255" customFormat="1" hidden="1">
      <c r="A159" s="312" t="e">
        <f>#REF!</f>
        <v>#REF!</v>
      </c>
      <c r="B159" s="313" t="e">
        <f>#REF!</f>
        <v>#REF!</v>
      </c>
      <c r="C159" s="1725" t="e">
        <f>#REF!</f>
        <v>#REF!</v>
      </c>
      <c r="D159" s="1725"/>
      <c r="E159" s="1725"/>
      <c r="F159" s="1725"/>
      <c r="G159" s="1725"/>
      <c r="H159" s="315"/>
      <c r="AE159" s="316"/>
      <c r="AF159" s="316"/>
      <c r="AH159" s="314"/>
      <c r="AI159" s="316"/>
    </row>
    <row r="160" spans="1:35" s="255" customFormat="1" hidden="1">
      <c r="A160" s="312" t="e">
        <f>#REF!</f>
        <v>#REF!</v>
      </c>
      <c r="B160" s="313" t="e">
        <f>#REF!</f>
        <v>#REF!</v>
      </c>
      <c r="C160" s="1725" t="e">
        <f>#REF!</f>
        <v>#REF!</v>
      </c>
      <c r="D160" s="1725"/>
      <c r="E160" s="1725"/>
      <c r="F160" s="1725"/>
      <c r="G160" s="1725"/>
      <c r="H160" s="315"/>
      <c r="AE160" s="316"/>
      <c r="AF160" s="316"/>
      <c r="AH160" s="314"/>
      <c r="AI160" s="316"/>
    </row>
    <row r="161" spans="1:35" s="255" customFormat="1" ht="20.100000000000001" hidden="1" customHeight="1">
      <c r="A161" s="322"/>
      <c r="B161" s="311" t="e">
        <f>#REF!</f>
        <v>#REF!</v>
      </c>
      <c r="C161" s="1725" t="e">
        <f>#REF!</f>
        <v>#REF!</v>
      </c>
      <c r="D161" s="1725"/>
      <c r="E161" s="1725"/>
      <c r="F161" s="1725"/>
      <c r="G161" s="1725"/>
      <c r="H161" s="315"/>
      <c r="AE161" s="316"/>
      <c r="AF161" s="316"/>
      <c r="AH161" s="316"/>
      <c r="AI161" s="316"/>
    </row>
    <row r="162" spans="1:35" s="255" customFormat="1" ht="20.100000000000001" hidden="1" customHeight="1">
      <c r="A162" s="321"/>
      <c r="B162" s="311" t="e">
        <f>#REF!</f>
        <v>#REF!</v>
      </c>
      <c r="C162" s="1725" t="e">
        <f>#REF!</f>
        <v>#REF!</v>
      </c>
      <c r="D162" s="1725"/>
      <c r="E162" s="1725"/>
      <c r="F162" s="1725"/>
      <c r="G162" s="1725"/>
      <c r="H162" s="315"/>
      <c r="AE162" s="316"/>
      <c r="AF162" s="316"/>
      <c r="AH162" s="316"/>
      <c r="AI162" s="316"/>
    </row>
    <row r="163" spans="1:35" s="255" customFormat="1" ht="20.100000000000001" hidden="1" customHeight="1">
      <c r="A163" s="310" t="e">
        <f>#REF!</f>
        <v>#REF!</v>
      </c>
      <c r="B163" s="311" t="e">
        <f>#REF!</f>
        <v>#REF!</v>
      </c>
      <c r="C163" s="1725"/>
      <c r="D163" s="1725"/>
      <c r="E163" s="1725"/>
      <c r="F163" s="1725"/>
      <c r="G163" s="1725"/>
      <c r="H163" s="315"/>
      <c r="AE163" s="316"/>
      <c r="AF163" s="316"/>
      <c r="AH163" s="316"/>
      <c r="AI163" s="316"/>
    </row>
    <row r="164" spans="1:35" s="255" customFormat="1" ht="30" hidden="1" customHeight="1">
      <c r="A164" s="318" t="e">
        <f>#REF!</f>
        <v>#REF!</v>
      </c>
      <c r="B164" s="311" t="e">
        <f>#REF!</f>
        <v>#REF!</v>
      </c>
      <c r="C164" s="1725"/>
      <c r="D164" s="1725"/>
      <c r="E164" s="1725"/>
      <c r="F164" s="1725"/>
      <c r="G164" s="1725"/>
      <c r="H164" s="315"/>
      <c r="AE164" s="316"/>
      <c r="AF164" s="316"/>
      <c r="AH164" s="316"/>
      <c r="AI164" s="316"/>
    </row>
    <row r="165" spans="1:35" s="255" customFormat="1" ht="20.100000000000001" hidden="1" customHeight="1">
      <c r="A165" s="312" t="e">
        <f>#REF!</f>
        <v>#REF!</v>
      </c>
      <c r="B165" s="313" t="e">
        <f>#REF!</f>
        <v>#REF!</v>
      </c>
      <c r="C165" s="1725" t="e">
        <f>#REF!</f>
        <v>#REF!</v>
      </c>
      <c r="D165" s="1725"/>
      <c r="E165" s="1725"/>
      <c r="F165" s="1725"/>
      <c r="G165" s="1725"/>
      <c r="H165" s="315"/>
      <c r="AE165" s="316"/>
      <c r="AF165" s="316"/>
      <c r="AH165" s="314"/>
      <c r="AI165" s="316"/>
    </row>
    <row r="166" spans="1:35" s="255" customFormat="1" ht="20.100000000000001" hidden="1" customHeight="1">
      <c r="A166" s="312" t="e">
        <f>#REF!</f>
        <v>#REF!</v>
      </c>
      <c r="B166" s="313" t="e">
        <f>#REF!</f>
        <v>#REF!</v>
      </c>
      <c r="C166" s="1725" t="e">
        <f>#REF!</f>
        <v>#REF!</v>
      </c>
      <c r="D166" s="1725"/>
      <c r="E166" s="1725"/>
      <c r="F166" s="1725"/>
      <c r="G166" s="1725"/>
      <c r="H166" s="315"/>
      <c r="AE166" s="316"/>
      <c r="AF166" s="316"/>
      <c r="AH166" s="314"/>
      <c r="AI166" s="316"/>
    </row>
    <row r="167" spans="1:35" s="255" customFormat="1" ht="20.100000000000001" hidden="1" customHeight="1">
      <c r="A167" s="312" t="e">
        <f>#REF!</f>
        <v>#REF!</v>
      </c>
      <c r="B167" s="313" t="e">
        <f>#REF!</f>
        <v>#REF!</v>
      </c>
      <c r="C167" s="1725" t="e">
        <f>#REF!</f>
        <v>#REF!</v>
      </c>
      <c r="D167" s="1725"/>
      <c r="E167" s="1725"/>
      <c r="F167" s="1725"/>
      <c r="G167" s="1725"/>
      <c r="H167" s="315"/>
      <c r="AE167" s="316"/>
      <c r="AF167" s="316"/>
      <c r="AH167" s="314"/>
      <c r="AI167" s="316"/>
    </row>
    <row r="168" spans="1:35" s="255" customFormat="1" ht="20.100000000000001" hidden="1" customHeight="1">
      <c r="A168" s="312" t="e">
        <f>#REF!</f>
        <v>#REF!</v>
      </c>
      <c r="B168" s="313" t="e">
        <f>#REF!</f>
        <v>#REF!</v>
      </c>
      <c r="C168" s="1725" t="e">
        <f>#REF!</f>
        <v>#REF!</v>
      </c>
      <c r="D168" s="1725"/>
      <c r="E168" s="1725"/>
      <c r="F168" s="1725"/>
      <c r="G168" s="1725"/>
      <c r="H168" s="315"/>
      <c r="AE168" s="316"/>
      <c r="AF168" s="316"/>
      <c r="AH168" s="314"/>
      <c r="AI168" s="316"/>
    </row>
    <row r="169" spans="1:35" s="255" customFormat="1" ht="20.100000000000001" hidden="1" customHeight="1">
      <c r="A169" s="312" t="e">
        <f>#REF!</f>
        <v>#REF!</v>
      </c>
      <c r="B169" s="313" t="e">
        <f>#REF!</f>
        <v>#REF!</v>
      </c>
      <c r="C169" s="1725" t="e">
        <f>#REF!</f>
        <v>#REF!</v>
      </c>
      <c r="D169" s="1725"/>
      <c r="E169" s="1725"/>
      <c r="F169" s="1725"/>
      <c r="G169" s="1725"/>
      <c r="H169" s="315"/>
      <c r="AE169" s="316"/>
      <c r="AF169" s="316"/>
      <c r="AH169" s="314"/>
      <c r="AI169" s="316"/>
    </row>
    <row r="170" spans="1:35" s="255" customFormat="1" ht="20.100000000000001" hidden="1" customHeight="1">
      <c r="A170" s="317"/>
      <c r="B170" s="311" t="e">
        <f>#REF!</f>
        <v>#REF!</v>
      </c>
      <c r="C170" s="1725" t="e">
        <f>#REF!</f>
        <v>#REF!</v>
      </c>
      <c r="D170" s="1725"/>
      <c r="E170" s="1725"/>
      <c r="F170" s="1725"/>
      <c r="G170" s="1725"/>
      <c r="H170" s="315"/>
      <c r="AE170" s="316"/>
      <c r="AF170" s="316"/>
      <c r="AH170" s="316"/>
      <c r="AI170" s="316"/>
    </row>
    <row r="171" spans="1:35" s="255" customFormat="1" ht="20.100000000000001" hidden="1" customHeight="1">
      <c r="A171" s="318" t="e">
        <f>#REF!</f>
        <v>#REF!</v>
      </c>
      <c r="B171" s="311" t="e">
        <f>#REF!</f>
        <v>#REF!</v>
      </c>
      <c r="C171" s="1725"/>
      <c r="D171" s="1725"/>
      <c r="E171" s="1725"/>
      <c r="F171" s="1725"/>
      <c r="G171" s="1725"/>
      <c r="H171" s="315"/>
      <c r="AE171" s="316"/>
      <c r="AF171" s="316"/>
      <c r="AH171" s="316"/>
      <c r="AI171" s="316"/>
    </row>
    <row r="172" spans="1:35" s="255" customFormat="1" ht="20.100000000000001" hidden="1" customHeight="1">
      <c r="A172" s="312" t="e">
        <f>#REF!</f>
        <v>#REF!</v>
      </c>
      <c r="B172" s="323" t="e">
        <f>#REF!</f>
        <v>#REF!</v>
      </c>
      <c r="C172" s="1725" t="e">
        <f>#REF!</f>
        <v>#REF!</v>
      </c>
      <c r="D172" s="1725"/>
      <c r="E172" s="1725"/>
      <c r="F172" s="1725"/>
      <c r="G172" s="1725"/>
      <c r="H172" s="315"/>
      <c r="AE172" s="316"/>
      <c r="AF172" s="316"/>
      <c r="AH172" s="314"/>
      <c r="AI172" s="316"/>
    </row>
    <row r="173" spans="1:35" s="255" customFormat="1" ht="20.100000000000001" hidden="1" customHeight="1">
      <c r="A173" s="312" t="e">
        <f>#REF!</f>
        <v>#REF!</v>
      </c>
      <c r="B173" s="323" t="e">
        <f>#REF!</f>
        <v>#REF!</v>
      </c>
      <c r="C173" s="1725" t="e">
        <f>#REF!</f>
        <v>#REF!</v>
      </c>
      <c r="D173" s="1725"/>
      <c r="E173" s="1725"/>
      <c r="F173" s="1725"/>
      <c r="G173" s="1725"/>
      <c r="H173" s="315"/>
      <c r="AE173" s="316"/>
      <c r="AF173" s="316"/>
      <c r="AH173" s="314"/>
      <c r="AI173" s="316"/>
    </row>
    <row r="174" spans="1:35" s="255" customFormat="1" ht="20.100000000000001" hidden="1" customHeight="1">
      <c r="A174" s="312" t="e">
        <f>#REF!</f>
        <v>#REF!</v>
      </c>
      <c r="B174" s="323" t="e">
        <f>#REF!</f>
        <v>#REF!</v>
      </c>
      <c r="C174" s="1725" t="e">
        <f>#REF!</f>
        <v>#REF!</v>
      </c>
      <c r="D174" s="1725"/>
      <c r="E174" s="1725"/>
      <c r="F174" s="1725"/>
      <c r="G174" s="1725"/>
      <c r="H174" s="315"/>
      <c r="AE174" s="316"/>
      <c r="AF174" s="316"/>
      <c r="AH174" s="314"/>
      <c r="AI174" s="316"/>
    </row>
    <row r="175" spans="1:35" s="255" customFormat="1" ht="20.100000000000001" hidden="1" customHeight="1">
      <c r="A175" s="312" t="e">
        <f>#REF!</f>
        <v>#REF!</v>
      </c>
      <c r="B175" s="323" t="e">
        <f>#REF!</f>
        <v>#REF!</v>
      </c>
      <c r="C175" s="1725" t="e">
        <f>#REF!</f>
        <v>#REF!</v>
      </c>
      <c r="D175" s="1725"/>
      <c r="E175" s="1725"/>
      <c r="F175" s="1725"/>
      <c r="G175" s="1725"/>
      <c r="H175" s="315"/>
      <c r="AE175" s="316"/>
      <c r="AF175" s="316"/>
      <c r="AH175" s="314"/>
      <c r="AI175" s="316"/>
    </row>
    <row r="176" spans="1:35" s="255" customFormat="1" ht="20.100000000000001" hidden="1" customHeight="1">
      <c r="A176" s="312" t="e">
        <f>#REF!</f>
        <v>#REF!</v>
      </c>
      <c r="B176" s="323" t="e">
        <f>#REF!</f>
        <v>#REF!</v>
      </c>
      <c r="C176" s="1725" t="e">
        <f>#REF!</f>
        <v>#REF!</v>
      </c>
      <c r="D176" s="1725"/>
      <c r="E176" s="1725"/>
      <c r="F176" s="1725"/>
      <c r="G176" s="1725"/>
      <c r="H176" s="315"/>
      <c r="AE176" s="316"/>
      <c r="AF176" s="316"/>
      <c r="AH176" s="314"/>
      <c r="AI176" s="316"/>
    </row>
    <row r="177" spans="1:35" s="255" customFormat="1" ht="20.100000000000001" hidden="1" customHeight="1">
      <c r="A177" s="312" t="e">
        <f>#REF!</f>
        <v>#REF!</v>
      </c>
      <c r="B177" s="323" t="e">
        <f>#REF!</f>
        <v>#REF!</v>
      </c>
      <c r="C177" s="1725" t="e">
        <f>#REF!</f>
        <v>#REF!</v>
      </c>
      <c r="D177" s="1725"/>
      <c r="E177" s="1725"/>
      <c r="F177" s="1725"/>
      <c r="G177" s="1725"/>
      <c r="H177" s="315"/>
      <c r="AE177" s="316"/>
      <c r="AF177" s="316"/>
      <c r="AH177" s="314"/>
      <c r="AI177" s="316"/>
    </row>
    <row r="178" spans="1:35" s="255" customFormat="1" ht="20.100000000000001" hidden="1" customHeight="1">
      <c r="A178" s="324"/>
      <c r="B178" s="311" t="e">
        <f>#REF!</f>
        <v>#REF!</v>
      </c>
      <c r="C178" s="1725" t="e">
        <f>#REF!</f>
        <v>#REF!</v>
      </c>
      <c r="D178" s="1725"/>
      <c r="E178" s="1725"/>
      <c r="F178" s="1725"/>
      <c r="G178" s="1725"/>
      <c r="H178" s="315"/>
      <c r="AE178" s="316"/>
      <c r="AF178" s="316"/>
      <c r="AH178" s="316"/>
      <c r="AI178" s="316"/>
    </row>
    <row r="179" spans="1:35" s="255" customFormat="1" ht="35.25" hidden="1" customHeight="1">
      <c r="A179" s="318" t="e">
        <f>#REF!</f>
        <v>#REF!</v>
      </c>
      <c r="B179" s="311" t="e">
        <f>#REF!</f>
        <v>#REF!</v>
      </c>
      <c r="C179" s="1725"/>
      <c r="D179" s="1725"/>
      <c r="E179" s="1725"/>
      <c r="F179" s="1725"/>
      <c r="G179" s="1725"/>
      <c r="H179" s="315"/>
      <c r="AE179" s="316"/>
      <c r="AF179" s="316"/>
      <c r="AH179" s="316"/>
      <c r="AI179" s="316"/>
    </row>
    <row r="180" spans="1:35" s="255" customFormat="1" ht="19.5" hidden="1" customHeight="1">
      <c r="A180" s="312" t="e">
        <f>#REF!</f>
        <v>#REF!</v>
      </c>
      <c r="B180" s="323" t="e">
        <f>#REF!</f>
        <v>#REF!</v>
      </c>
      <c r="C180" s="1725" t="e">
        <f>#REF!</f>
        <v>#REF!</v>
      </c>
      <c r="D180" s="1725"/>
      <c r="E180" s="1725"/>
      <c r="F180" s="1725"/>
      <c r="G180" s="1725"/>
      <c r="H180" s="315"/>
      <c r="AE180" s="316"/>
      <c r="AF180" s="316"/>
      <c r="AH180" s="314"/>
      <c r="AI180" s="316"/>
    </row>
    <row r="181" spans="1:35" s="255" customFormat="1" ht="19.5" hidden="1" customHeight="1">
      <c r="A181" s="312" t="e">
        <f>#REF!</f>
        <v>#REF!</v>
      </c>
      <c r="B181" s="323" t="e">
        <f>#REF!</f>
        <v>#REF!</v>
      </c>
      <c r="C181" s="1725" t="e">
        <f>#REF!</f>
        <v>#REF!</v>
      </c>
      <c r="D181" s="1725"/>
      <c r="E181" s="1725"/>
      <c r="F181" s="1725"/>
      <c r="G181" s="1725"/>
      <c r="H181" s="315"/>
      <c r="AE181" s="316"/>
      <c r="AF181" s="316"/>
      <c r="AH181" s="314"/>
      <c r="AI181" s="316"/>
    </row>
    <row r="182" spans="1:35" s="255" customFormat="1" ht="19.5" hidden="1" customHeight="1">
      <c r="A182" s="312" t="e">
        <f>#REF!</f>
        <v>#REF!</v>
      </c>
      <c r="B182" s="323" t="e">
        <f>#REF!</f>
        <v>#REF!</v>
      </c>
      <c r="C182" s="1725" t="e">
        <f>#REF!</f>
        <v>#REF!</v>
      </c>
      <c r="D182" s="1725"/>
      <c r="E182" s="1725"/>
      <c r="F182" s="1725"/>
      <c r="G182" s="1725"/>
      <c r="H182" s="315"/>
      <c r="AE182" s="316"/>
      <c r="AF182" s="316"/>
      <c r="AH182" s="314"/>
      <c r="AI182" s="316"/>
    </row>
    <row r="183" spans="1:35" s="255" customFormat="1" ht="19.5" hidden="1" customHeight="1">
      <c r="A183" s="312" t="e">
        <f>#REF!</f>
        <v>#REF!</v>
      </c>
      <c r="B183" s="323" t="e">
        <f>#REF!</f>
        <v>#REF!</v>
      </c>
      <c r="C183" s="1725" t="e">
        <f>#REF!</f>
        <v>#REF!</v>
      </c>
      <c r="D183" s="1725"/>
      <c r="E183" s="1725"/>
      <c r="F183" s="1725"/>
      <c r="G183" s="1725"/>
      <c r="H183" s="315"/>
      <c r="AE183" s="316"/>
      <c r="AF183" s="316"/>
      <c r="AH183" s="314"/>
      <c r="AI183" s="316"/>
    </row>
    <row r="184" spans="1:35" s="255" customFormat="1" ht="33" hidden="1" customHeight="1">
      <c r="A184" s="312" t="e">
        <f>#REF!</f>
        <v>#REF!</v>
      </c>
      <c r="B184" s="323" t="e">
        <f>#REF!</f>
        <v>#REF!</v>
      </c>
      <c r="C184" s="1725" t="e">
        <f>#REF!</f>
        <v>#REF!</v>
      </c>
      <c r="D184" s="1725"/>
      <c r="E184" s="1725"/>
      <c r="F184" s="1725"/>
      <c r="G184" s="1725"/>
      <c r="H184" s="315"/>
      <c r="AE184" s="316"/>
      <c r="AF184" s="316"/>
      <c r="AH184" s="314"/>
      <c r="AI184" s="316"/>
    </row>
    <row r="185" spans="1:35" s="255" customFormat="1" ht="19.5" hidden="1" customHeight="1">
      <c r="A185" s="312" t="e">
        <f>#REF!</f>
        <v>#REF!</v>
      </c>
      <c r="B185" s="323" t="e">
        <f>#REF!</f>
        <v>#REF!</v>
      </c>
      <c r="C185" s="1725" t="e">
        <f>#REF!</f>
        <v>#REF!</v>
      </c>
      <c r="D185" s="1725"/>
      <c r="E185" s="1725"/>
      <c r="F185" s="1725"/>
      <c r="G185" s="1725"/>
      <c r="H185" s="315"/>
      <c r="AE185" s="316"/>
      <c r="AF185" s="316"/>
      <c r="AH185" s="314"/>
      <c r="AI185" s="316"/>
    </row>
    <row r="186" spans="1:35" s="255" customFormat="1" ht="19.5" hidden="1" customHeight="1">
      <c r="A186" s="312" t="e">
        <f>#REF!</f>
        <v>#REF!</v>
      </c>
      <c r="B186" s="323" t="e">
        <f>#REF!</f>
        <v>#REF!</v>
      </c>
      <c r="C186" s="1725" t="e">
        <f>#REF!</f>
        <v>#REF!</v>
      </c>
      <c r="D186" s="1725"/>
      <c r="E186" s="1725"/>
      <c r="F186" s="1725"/>
      <c r="G186" s="1725"/>
      <c r="H186" s="315"/>
      <c r="AE186" s="316"/>
      <c r="AF186" s="316"/>
      <c r="AH186" s="314"/>
      <c r="AI186" s="316"/>
    </row>
    <row r="187" spans="1:35" s="255" customFormat="1" ht="19.5" hidden="1" customHeight="1">
      <c r="A187" s="312" t="e">
        <f>#REF!</f>
        <v>#REF!</v>
      </c>
      <c r="B187" s="323" t="e">
        <f>#REF!</f>
        <v>#REF!</v>
      </c>
      <c r="C187" s="1725" t="e">
        <f>#REF!</f>
        <v>#REF!</v>
      </c>
      <c r="D187" s="1725"/>
      <c r="E187" s="1725"/>
      <c r="F187" s="1725"/>
      <c r="G187" s="1725"/>
      <c r="H187" s="315"/>
      <c r="AE187" s="316"/>
      <c r="AF187" s="316"/>
      <c r="AH187" s="314"/>
      <c r="AI187" s="316"/>
    </row>
    <row r="188" spans="1:35" s="255" customFormat="1" ht="19.5" hidden="1" customHeight="1">
      <c r="A188" s="312" t="e">
        <f>#REF!</f>
        <v>#REF!</v>
      </c>
      <c r="B188" s="323" t="e">
        <f>#REF!</f>
        <v>#REF!</v>
      </c>
      <c r="C188" s="1725" t="e">
        <f>#REF!</f>
        <v>#REF!</v>
      </c>
      <c r="D188" s="1725"/>
      <c r="E188" s="1725"/>
      <c r="F188" s="1725"/>
      <c r="G188" s="1725"/>
      <c r="H188" s="315"/>
      <c r="AE188" s="316"/>
      <c r="AF188" s="316"/>
      <c r="AH188" s="314"/>
      <c r="AI188" s="316"/>
    </row>
    <row r="189" spans="1:35" s="255" customFormat="1" ht="19.5" hidden="1" customHeight="1">
      <c r="A189" s="324"/>
      <c r="B189" s="311" t="e">
        <f>#REF!</f>
        <v>#REF!</v>
      </c>
      <c r="C189" s="1725" t="e">
        <f>#REF!</f>
        <v>#REF!</v>
      </c>
      <c r="D189" s="1725"/>
      <c r="E189" s="1725"/>
      <c r="F189" s="1725"/>
      <c r="G189" s="1725"/>
      <c r="H189" s="315"/>
      <c r="AE189" s="316"/>
      <c r="AF189" s="316"/>
      <c r="AH189" s="316"/>
      <c r="AI189" s="316"/>
    </row>
    <row r="190" spans="1:35" s="255" customFormat="1" ht="19.5" hidden="1" customHeight="1">
      <c r="A190" s="318" t="e">
        <f>#REF!</f>
        <v>#REF!</v>
      </c>
      <c r="B190" s="311" t="e">
        <f>#REF!</f>
        <v>#REF!</v>
      </c>
      <c r="C190" s="1725"/>
      <c r="D190" s="1725"/>
      <c r="E190" s="1725"/>
      <c r="F190" s="1725"/>
      <c r="G190" s="1725"/>
      <c r="H190" s="315"/>
      <c r="AE190" s="316"/>
      <c r="AF190" s="316"/>
      <c r="AH190" s="316"/>
      <c r="AI190" s="316"/>
    </row>
    <row r="191" spans="1:35" s="255" customFormat="1" ht="19.5" hidden="1" customHeight="1">
      <c r="A191" s="312" t="e">
        <f>#REF!</f>
        <v>#REF!</v>
      </c>
      <c r="B191" s="313" t="e">
        <f>#REF!</f>
        <v>#REF!</v>
      </c>
      <c r="C191" s="1725" t="e">
        <f>#REF!</f>
        <v>#REF!</v>
      </c>
      <c r="D191" s="1725"/>
      <c r="E191" s="1725"/>
      <c r="F191" s="1725"/>
      <c r="G191" s="1725"/>
      <c r="H191" s="315"/>
      <c r="AE191" s="316"/>
      <c r="AF191" s="316"/>
      <c r="AH191" s="314"/>
      <c r="AI191" s="316"/>
    </row>
    <row r="192" spans="1:35" s="255" customFormat="1" ht="19.5" hidden="1" customHeight="1">
      <c r="A192" s="312" t="e">
        <f>#REF!</f>
        <v>#REF!</v>
      </c>
      <c r="B192" s="313" t="e">
        <f>#REF!</f>
        <v>#REF!</v>
      </c>
      <c r="C192" s="1725" t="e">
        <f>#REF!</f>
        <v>#REF!</v>
      </c>
      <c r="D192" s="1725"/>
      <c r="E192" s="1725"/>
      <c r="F192" s="1725"/>
      <c r="G192" s="1725"/>
      <c r="H192" s="315"/>
      <c r="AE192" s="316"/>
      <c r="AF192" s="316"/>
      <c r="AH192" s="314"/>
      <c r="AI192" s="316"/>
    </row>
    <row r="193" spans="1:35" s="255" customFormat="1" ht="19.5" hidden="1" customHeight="1">
      <c r="A193" s="312" t="e">
        <f>#REF!</f>
        <v>#REF!</v>
      </c>
      <c r="B193" s="313" t="e">
        <f>#REF!</f>
        <v>#REF!</v>
      </c>
      <c r="C193" s="1725" t="e">
        <f>#REF!</f>
        <v>#REF!</v>
      </c>
      <c r="D193" s="1725"/>
      <c r="E193" s="1725"/>
      <c r="F193" s="1725"/>
      <c r="G193" s="1725"/>
      <c r="H193" s="315"/>
      <c r="AE193" s="316"/>
      <c r="AF193" s="316"/>
      <c r="AH193" s="314"/>
      <c r="AI193" s="316"/>
    </row>
    <row r="194" spans="1:35" s="255" customFormat="1" ht="19.5" hidden="1" customHeight="1">
      <c r="A194" s="324"/>
      <c r="B194" s="311" t="e">
        <f>#REF!</f>
        <v>#REF!</v>
      </c>
      <c r="C194" s="1725" t="e">
        <f>#REF!</f>
        <v>#REF!</v>
      </c>
      <c r="D194" s="1725"/>
      <c r="E194" s="1725"/>
      <c r="F194" s="1725"/>
      <c r="G194" s="1725"/>
      <c r="H194" s="315"/>
      <c r="AE194" s="316"/>
      <c r="AF194" s="316"/>
      <c r="AH194" s="316"/>
      <c r="AI194" s="316"/>
    </row>
    <row r="195" spans="1:35" s="255" customFormat="1" ht="33" hidden="1" customHeight="1">
      <c r="A195" s="318" t="e">
        <f>#REF!</f>
        <v>#REF!</v>
      </c>
      <c r="B195" s="311" t="e">
        <f>#REF!</f>
        <v>#REF!</v>
      </c>
      <c r="C195" s="1725"/>
      <c r="D195" s="1725"/>
      <c r="E195" s="1725"/>
      <c r="F195" s="1725"/>
      <c r="G195" s="1725"/>
      <c r="H195" s="315"/>
      <c r="AE195" s="316"/>
      <c r="AF195" s="316"/>
      <c r="AH195" s="316"/>
      <c r="AI195" s="316"/>
    </row>
    <row r="196" spans="1:35" s="255" customFormat="1" ht="19.5" hidden="1" customHeight="1">
      <c r="A196" s="324" t="e">
        <f>#REF!</f>
        <v>#REF!</v>
      </c>
      <c r="B196" s="313" t="e">
        <f>#REF!</f>
        <v>#REF!</v>
      </c>
      <c r="C196" s="1725" t="e">
        <f>#REF!</f>
        <v>#REF!</v>
      </c>
      <c r="D196" s="1725"/>
      <c r="E196" s="1725"/>
      <c r="F196" s="1725"/>
      <c r="G196" s="1725"/>
      <c r="H196" s="315"/>
      <c r="AE196" s="316"/>
      <c r="AF196" s="316"/>
      <c r="AH196" s="314"/>
      <c r="AI196" s="316"/>
    </row>
    <row r="197" spans="1:35" s="255" customFormat="1" ht="19.5" hidden="1" customHeight="1">
      <c r="A197" s="324" t="e">
        <f>#REF!</f>
        <v>#REF!</v>
      </c>
      <c r="B197" s="313" t="e">
        <f>#REF!</f>
        <v>#REF!</v>
      </c>
      <c r="C197" s="1725" t="e">
        <f>#REF!</f>
        <v>#REF!</v>
      </c>
      <c r="D197" s="1725"/>
      <c r="E197" s="1725"/>
      <c r="F197" s="1725"/>
      <c r="G197" s="1725"/>
      <c r="H197" s="315"/>
      <c r="AE197" s="316"/>
      <c r="AF197" s="316"/>
      <c r="AH197" s="314"/>
      <c r="AI197" s="316"/>
    </row>
    <row r="198" spans="1:35" s="255" customFormat="1" ht="19.5" hidden="1" customHeight="1">
      <c r="A198" s="324" t="e">
        <f>#REF!</f>
        <v>#REF!</v>
      </c>
      <c r="B198" s="313" t="e">
        <f>#REF!</f>
        <v>#REF!</v>
      </c>
      <c r="C198" s="1725" t="e">
        <f>#REF!</f>
        <v>#REF!</v>
      </c>
      <c r="D198" s="1725"/>
      <c r="E198" s="1725"/>
      <c r="F198" s="1725"/>
      <c r="G198" s="1725"/>
      <c r="H198" s="315"/>
      <c r="AE198" s="316"/>
      <c r="AF198" s="316"/>
      <c r="AH198" s="314"/>
      <c r="AI198" s="316"/>
    </row>
    <row r="199" spans="1:35" s="255" customFormat="1" ht="19.5" hidden="1" customHeight="1">
      <c r="A199" s="324"/>
      <c r="B199" s="311" t="e">
        <f>#REF!</f>
        <v>#REF!</v>
      </c>
      <c r="C199" s="1725" t="e">
        <f>#REF!</f>
        <v>#REF!</v>
      </c>
      <c r="D199" s="1725"/>
      <c r="E199" s="1725"/>
      <c r="F199" s="1725"/>
      <c r="G199" s="1725"/>
      <c r="H199" s="315"/>
      <c r="AE199" s="316"/>
      <c r="AF199" s="316"/>
      <c r="AH199" s="316"/>
      <c r="AI199" s="316"/>
    </row>
    <row r="200" spans="1:35" s="255" customFormat="1" ht="19.5" hidden="1" customHeight="1">
      <c r="A200" s="318" t="e">
        <f>#REF!</f>
        <v>#REF!</v>
      </c>
      <c r="B200" s="311" t="e">
        <f>#REF!</f>
        <v>#REF!</v>
      </c>
      <c r="C200" s="1725"/>
      <c r="D200" s="1725"/>
      <c r="E200" s="1725"/>
      <c r="F200" s="1725"/>
      <c r="G200" s="1725"/>
      <c r="H200" s="315"/>
      <c r="AE200" s="316"/>
      <c r="AF200" s="316"/>
      <c r="AH200" s="316"/>
      <c r="AI200" s="316"/>
    </row>
    <row r="201" spans="1:35" s="255" customFormat="1" ht="19.5" hidden="1" customHeight="1">
      <c r="A201" s="312" t="e">
        <f>#REF!</f>
        <v>#REF!</v>
      </c>
      <c r="B201" s="313" t="e">
        <f>#REF!</f>
        <v>#REF!</v>
      </c>
      <c r="C201" s="1725" t="e">
        <f>#REF!</f>
        <v>#REF!</v>
      </c>
      <c r="D201" s="1725"/>
      <c r="E201" s="1725"/>
      <c r="F201" s="1725"/>
      <c r="G201" s="1725"/>
      <c r="H201" s="315"/>
      <c r="AE201" s="316"/>
      <c r="AF201" s="316"/>
      <c r="AH201" s="314"/>
      <c r="AI201" s="316"/>
    </row>
    <row r="202" spans="1:35" s="255" customFormat="1" ht="19.5" hidden="1" customHeight="1">
      <c r="A202" s="312" t="e">
        <f>#REF!</f>
        <v>#REF!</v>
      </c>
      <c r="B202" s="313" t="e">
        <f>#REF!</f>
        <v>#REF!</v>
      </c>
      <c r="C202" s="1725" t="e">
        <f>#REF!</f>
        <v>#REF!</v>
      </c>
      <c r="D202" s="1725"/>
      <c r="E202" s="1725"/>
      <c r="F202" s="1725"/>
      <c r="G202" s="1725"/>
      <c r="H202" s="315"/>
      <c r="AE202" s="316"/>
      <c r="AF202" s="316"/>
      <c r="AH202" s="314"/>
      <c r="AI202" s="316"/>
    </row>
    <row r="203" spans="1:35" s="255" customFormat="1" ht="19.5" hidden="1" customHeight="1">
      <c r="A203" s="324"/>
      <c r="B203" s="311" t="e">
        <f>#REF!</f>
        <v>#REF!</v>
      </c>
      <c r="C203" s="1725" t="e">
        <f>#REF!</f>
        <v>#REF!</v>
      </c>
      <c r="D203" s="1725"/>
      <c r="E203" s="1725"/>
      <c r="F203" s="1725"/>
      <c r="G203" s="1725"/>
      <c r="H203" s="315"/>
      <c r="AE203" s="316"/>
      <c r="AF203" s="316"/>
      <c r="AH203" s="316"/>
      <c r="AI203" s="316"/>
    </row>
    <row r="204" spans="1:35" s="255" customFormat="1" ht="33" hidden="1" customHeight="1">
      <c r="A204" s="318" t="e">
        <f>#REF!</f>
        <v>#REF!</v>
      </c>
      <c r="B204" s="311" t="e">
        <f>#REF!</f>
        <v>#REF!</v>
      </c>
      <c r="C204" s="1725"/>
      <c r="D204" s="1725"/>
      <c r="E204" s="1725"/>
      <c r="F204" s="1725"/>
      <c r="G204" s="1725"/>
      <c r="H204" s="315"/>
      <c r="AE204" s="316"/>
      <c r="AF204" s="316"/>
      <c r="AH204" s="316"/>
      <c r="AI204" s="316"/>
    </row>
    <row r="205" spans="1:35" s="255" customFormat="1" ht="19.5" hidden="1" customHeight="1">
      <c r="A205" s="312" t="e">
        <f>#REF!</f>
        <v>#REF!</v>
      </c>
      <c r="B205" s="313" t="e">
        <f>#REF!</f>
        <v>#REF!</v>
      </c>
      <c r="C205" s="1725" t="e">
        <f>#REF!</f>
        <v>#REF!</v>
      </c>
      <c r="D205" s="1725"/>
      <c r="E205" s="1725"/>
      <c r="F205" s="1725"/>
      <c r="G205" s="1725"/>
      <c r="H205" s="315"/>
      <c r="AE205" s="316"/>
      <c r="AF205" s="316"/>
      <c r="AH205" s="314"/>
      <c r="AI205" s="316"/>
    </row>
    <row r="206" spans="1:35" s="255" customFormat="1" ht="19.5" hidden="1" customHeight="1">
      <c r="A206" s="312" t="e">
        <f>#REF!</f>
        <v>#REF!</v>
      </c>
      <c r="B206" s="313" t="e">
        <f>#REF!</f>
        <v>#REF!</v>
      </c>
      <c r="C206" s="1725" t="e">
        <f>#REF!</f>
        <v>#REF!</v>
      </c>
      <c r="D206" s="1725"/>
      <c r="E206" s="1725"/>
      <c r="F206" s="1725"/>
      <c r="G206" s="1725"/>
      <c r="H206" s="315"/>
      <c r="AE206" s="316"/>
      <c r="AF206" s="316"/>
      <c r="AH206" s="314"/>
      <c r="AI206" s="316"/>
    </row>
    <row r="207" spans="1:35" s="255" customFormat="1" ht="19.5" hidden="1" customHeight="1">
      <c r="A207" s="312" t="e">
        <f>#REF!</f>
        <v>#REF!</v>
      </c>
      <c r="B207" s="313" t="e">
        <f>#REF!</f>
        <v>#REF!</v>
      </c>
      <c r="C207" s="1725" t="e">
        <f>#REF!</f>
        <v>#REF!</v>
      </c>
      <c r="D207" s="1725"/>
      <c r="E207" s="1725"/>
      <c r="F207" s="1725"/>
      <c r="G207" s="1725"/>
      <c r="H207" s="315"/>
      <c r="AE207" s="316"/>
      <c r="AF207" s="316"/>
      <c r="AH207" s="314"/>
      <c r="AI207" s="316"/>
    </row>
    <row r="208" spans="1:35" s="255" customFormat="1" ht="19.5" hidden="1" customHeight="1">
      <c r="A208" s="312" t="e">
        <f>#REF!</f>
        <v>#REF!</v>
      </c>
      <c r="B208" s="313" t="e">
        <f>#REF!</f>
        <v>#REF!</v>
      </c>
      <c r="C208" s="1725" t="e">
        <f>#REF!</f>
        <v>#REF!</v>
      </c>
      <c r="D208" s="1725"/>
      <c r="E208" s="1725"/>
      <c r="F208" s="1725"/>
      <c r="G208" s="1725"/>
      <c r="H208" s="315"/>
      <c r="AE208" s="316"/>
      <c r="AF208" s="316"/>
      <c r="AH208" s="314"/>
      <c r="AI208" s="316"/>
    </row>
    <row r="209" spans="1:35" s="255" customFormat="1" ht="19.5" hidden="1" customHeight="1">
      <c r="A209" s="312" t="e">
        <f>#REF!</f>
        <v>#REF!</v>
      </c>
      <c r="B209" s="313" t="e">
        <f>#REF!</f>
        <v>#REF!</v>
      </c>
      <c r="C209" s="1725" t="e">
        <f>#REF!</f>
        <v>#REF!</v>
      </c>
      <c r="D209" s="1725"/>
      <c r="E209" s="1725"/>
      <c r="F209" s="1725"/>
      <c r="G209" s="1725"/>
      <c r="H209" s="315"/>
      <c r="AE209" s="316"/>
      <c r="AF209" s="316"/>
      <c r="AH209" s="314"/>
      <c r="AI209" s="316"/>
    </row>
    <row r="210" spans="1:35" s="255" customFormat="1" ht="19.5" hidden="1" customHeight="1">
      <c r="A210" s="312" t="e">
        <f>#REF!</f>
        <v>#REF!</v>
      </c>
      <c r="B210" s="313" t="e">
        <f>#REF!</f>
        <v>#REF!</v>
      </c>
      <c r="C210" s="1725" t="e">
        <f>#REF!</f>
        <v>#REF!</v>
      </c>
      <c r="D210" s="1725"/>
      <c r="E210" s="1725"/>
      <c r="F210" s="1725"/>
      <c r="G210" s="1725"/>
      <c r="H210" s="315"/>
      <c r="AE210" s="316"/>
      <c r="AF210" s="316"/>
      <c r="AH210" s="314"/>
      <c r="AI210" s="316"/>
    </row>
    <row r="211" spans="1:35" s="255" customFormat="1" ht="19.5" hidden="1" customHeight="1">
      <c r="A211" s="324"/>
      <c r="B211" s="311" t="e">
        <f>#REF!</f>
        <v>#REF!</v>
      </c>
      <c r="C211" s="1725" t="e">
        <f>#REF!</f>
        <v>#REF!</v>
      </c>
      <c r="D211" s="1725"/>
      <c r="E211" s="1725"/>
      <c r="F211" s="1725"/>
      <c r="G211" s="1725"/>
      <c r="H211" s="315"/>
      <c r="AE211" s="316"/>
      <c r="AF211" s="316"/>
      <c r="AH211" s="316"/>
      <c r="AI211" s="316"/>
    </row>
    <row r="212" spans="1:35" s="255" customFormat="1" ht="33" hidden="1" customHeight="1">
      <c r="A212" s="318" t="e">
        <f>#REF!</f>
        <v>#REF!</v>
      </c>
      <c r="B212" s="311" t="e">
        <f>#REF!</f>
        <v>#REF!</v>
      </c>
      <c r="C212" s="1725"/>
      <c r="D212" s="1725"/>
      <c r="E212" s="1725"/>
      <c r="F212" s="1725"/>
      <c r="G212" s="1725"/>
      <c r="H212" s="315"/>
      <c r="AE212" s="316"/>
      <c r="AF212" s="316"/>
      <c r="AH212" s="316"/>
      <c r="AI212" s="316"/>
    </row>
    <row r="213" spans="1:35" s="255" customFormat="1" ht="33" hidden="1" customHeight="1">
      <c r="A213" s="312" t="e">
        <f>#REF!</f>
        <v>#REF!</v>
      </c>
      <c r="B213" s="313" t="e">
        <f>#REF!</f>
        <v>#REF!</v>
      </c>
      <c r="C213" s="1725" t="e">
        <f>#REF!</f>
        <v>#REF!</v>
      </c>
      <c r="D213" s="1725"/>
      <c r="E213" s="1725"/>
      <c r="F213" s="1725"/>
      <c r="G213" s="1725"/>
      <c r="H213" s="315"/>
      <c r="AE213" s="316"/>
      <c r="AF213" s="316"/>
      <c r="AH213" s="314"/>
      <c r="AI213" s="316"/>
    </row>
    <row r="214" spans="1:35" s="255" customFormat="1" ht="19.5" hidden="1" customHeight="1">
      <c r="A214" s="312" t="e">
        <f>#REF!</f>
        <v>#REF!</v>
      </c>
      <c r="B214" s="313" t="e">
        <f>#REF!</f>
        <v>#REF!</v>
      </c>
      <c r="C214" s="1725" t="e">
        <f>#REF!</f>
        <v>#REF!</v>
      </c>
      <c r="D214" s="1725"/>
      <c r="E214" s="1725"/>
      <c r="F214" s="1725"/>
      <c r="G214" s="1725"/>
      <c r="H214" s="315"/>
      <c r="AE214" s="316"/>
      <c r="AF214" s="316"/>
      <c r="AH214" s="314"/>
      <c r="AI214" s="316"/>
    </row>
    <row r="215" spans="1:35" s="255" customFormat="1" ht="19.5" hidden="1" customHeight="1">
      <c r="A215" s="312" t="e">
        <f>#REF!</f>
        <v>#REF!</v>
      </c>
      <c r="B215" s="313" t="e">
        <f>#REF!</f>
        <v>#REF!</v>
      </c>
      <c r="C215" s="1725" t="e">
        <f>#REF!</f>
        <v>#REF!</v>
      </c>
      <c r="D215" s="1725"/>
      <c r="E215" s="1725"/>
      <c r="F215" s="1725"/>
      <c r="G215" s="1725"/>
      <c r="H215" s="315"/>
      <c r="AE215" s="316"/>
      <c r="AF215" s="316"/>
      <c r="AH215" s="314"/>
      <c r="AI215" s="316"/>
    </row>
    <row r="216" spans="1:35" s="255" customFormat="1" ht="19.5" hidden="1" customHeight="1">
      <c r="A216" s="324" t="e">
        <f>#REF!</f>
        <v>#REF!</v>
      </c>
      <c r="B216" s="311" t="e">
        <f>#REF!</f>
        <v>#REF!</v>
      </c>
      <c r="C216" s="1725" t="e">
        <f>#REF!</f>
        <v>#REF!</v>
      </c>
      <c r="D216" s="1725"/>
      <c r="E216" s="1725"/>
      <c r="F216" s="1725"/>
      <c r="G216" s="1725"/>
      <c r="H216" s="315"/>
      <c r="AE216" s="316"/>
      <c r="AF216" s="316"/>
      <c r="AH216" s="316"/>
      <c r="AI216" s="316"/>
    </row>
    <row r="217" spans="1:35" s="255" customFormat="1" ht="33" hidden="1" customHeight="1">
      <c r="A217" s="318" t="e">
        <f>#REF!</f>
        <v>#REF!</v>
      </c>
      <c r="B217" s="311" t="e">
        <f>#REF!</f>
        <v>#REF!</v>
      </c>
      <c r="C217" s="1725"/>
      <c r="D217" s="1725"/>
      <c r="E217" s="1725"/>
      <c r="F217" s="1725"/>
      <c r="G217" s="1725"/>
      <c r="H217" s="315"/>
      <c r="AE217" s="316"/>
      <c r="AF217" s="316"/>
      <c r="AH217" s="316"/>
      <c r="AI217" s="316"/>
    </row>
    <row r="218" spans="1:35" s="255" customFormat="1" ht="19.5" hidden="1" customHeight="1">
      <c r="A218" s="312" t="e">
        <f>#REF!</f>
        <v>#REF!</v>
      </c>
      <c r="B218" s="313" t="e">
        <f>#REF!</f>
        <v>#REF!</v>
      </c>
      <c r="C218" s="1725" t="e">
        <f>#REF!</f>
        <v>#REF!</v>
      </c>
      <c r="D218" s="1725"/>
      <c r="E218" s="1725"/>
      <c r="F218" s="1725"/>
      <c r="G218" s="1725"/>
      <c r="H218" s="315"/>
      <c r="AE218" s="316"/>
      <c r="AF218" s="316"/>
      <c r="AH218" s="314"/>
      <c r="AI218" s="316"/>
    </row>
    <row r="219" spans="1:35" s="255" customFormat="1" ht="19.5" hidden="1" customHeight="1">
      <c r="A219" s="312" t="e">
        <f>#REF!</f>
        <v>#REF!</v>
      </c>
      <c r="B219" s="313" t="e">
        <f>#REF!</f>
        <v>#REF!</v>
      </c>
      <c r="C219" s="1725" t="e">
        <f>#REF!</f>
        <v>#REF!</v>
      </c>
      <c r="D219" s="1725"/>
      <c r="E219" s="1725"/>
      <c r="F219" s="1725"/>
      <c r="G219" s="1725"/>
      <c r="H219" s="315"/>
      <c r="AE219" s="316"/>
      <c r="AF219" s="316"/>
      <c r="AH219" s="314"/>
      <c r="AI219" s="316"/>
    </row>
    <row r="220" spans="1:35" s="255" customFormat="1" ht="32.25" hidden="1" customHeight="1">
      <c r="A220" s="312" t="e">
        <f>#REF!</f>
        <v>#REF!</v>
      </c>
      <c r="B220" s="313" t="e">
        <f>#REF!</f>
        <v>#REF!</v>
      </c>
      <c r="C220" s="1725" t="e">
        <f>#REF!</f>
        <v>#REF!</v>
      </c>
      <c r="D220" s="1725"/>
      <c r="E220" s="1725"/>
      <c r="F220" s="1725"/>
      <c r="G220" s="1725"/>
      <c r="H220" s="315"/>
      <c r="AE220" s="316"/>
      <c r="AF220" s="316"/>
      <c r="AH220" s="314"/>
      <c r="AI220" s="316"/>
    </row>
    <row r="221" spans="1:35" s="255" customFormat="1" ht="19.5" hidden="1" customHeight="1">
      <c r="A221" s="312" t="e">
        <f>#REF!</f>
        <v>#REF!</v>
      </c>
      <c r="B221" s="313" t="e">
        <f>#REF!</f>
        <v>#REF!</v>
      </c>
      <c r="C221" s="1725" t="e">
        <f>#REF!</f>
        <v>#REF!</v>
      </c>
      <c r="D221" s="1725"/>
      <c r="E221" s="1725"/>
      <c r="F221" s="1725"/>
      <c r="G221" s="1725"/>
      <c r="H221" s="315"/>
      <c r="AE221" s="316"/>
      <c r="AF221" s="316"/>
      <c r="AH221" s="314"/>
      <c r="AI221" s="316"/>
    </row>
    <row r="222" spans="1:35" s="255" customFormat="1" ht="19.5" hidden="1" customHeight="1">
      <c r="A222" s="317"/>
      <c r="B222" s="311" t="e">
        <f>#REF!</f>
        <v>#REF!</v>
      </c>
      <c r="C222" s="1725" t="e">
        <f>#REF!</f>
        <v>#REF!</v>
      </c>
      <c r="D222" s="1725"/>
      <c r="E222" s="1725"/>
      <c r="F222" s="1725"/>
      <c r="G222" s="1725"/>
      <c r="H222" s="162"/>
      <c r="AE222" s="316"/>
      <c r="AF222" s="316"/>
      <c r="AH222" s="316"/>
      <c r="AI222" s="316"/>
    </row>
    <row r="223" spans="1:35" s="255" customFormat="1" hidden="1">
      <c r="A223" s="320"/>
      <c r="B223" s="311" t="e">
        <f>#REF!</f>
        <v>#REF!</v>
      </c>
      <c r="C223" s="1725" t="e">
        <f>#REF!</f>
        <v>#REF!</v>
      </c>
      <c r="D223" s="1725"/>
      <c r="E223" s="1725"/>
      <c r="F223" s="1725"/>
      <c r="G223" s="1725"/>
      <c r="H223" s="162"/>
      <c r="AE223" s="316"/>
      <c r="AF223" s="316"/>
      <c r="AH223" s="316"/>
      <c r="AI223" s="316"/>
    </row>
    <row r="224" spans="1:35" s="255" customFormat="1" ht="19.5" hidden="1" customHeight="1">
      <c r="A224" s="321"/>
      <c r="B224" s="311" t="e">
        <f>#REF!</f>
        <v>#REF!</v>
      </c>
      <c r="C224" s="1725" t="e">
        <f>#REF!</f>
        <v>#REF!</v>
      </c>
      <c r="D224" s="1725"/>
      <c r="E224" s="1725"/>
      <c r="F224" s="1725"/>
      <c r="G224" s="1725"/>
      <c r="H224" s="162"/>
      <c r="AE224" s="316"/>
      <c r="AF224" s="316"/>
      <c r="AH224" s="316"/>
      <c r="AI224" s="316"/>
    </row>
    <row r="225" spans="1:12" s="208" customFormat="1">
      <c r="A225" s="219"/>
      <c r="B225" s="220"/>
      <c r="C225" s="1726"/>
      <c r="D225" s="1726"/>
      <c r="E225" s="1726"/>
      <c r="F225" s="1726"/>
      <c r="G225" s="1726"/>
      <c r="H225" s="254"/>
      <c r="I225" s="411"/>
      <c r="J225" s="411"/>
      <c r="K225" s="411"/>
      <c r="L225" s="411"/>
    </row>
    <row r="226" spans="1:12" s="208" customFormat="1">
      <c r="A226" s="188"/>
      <c r="B226" s="193"/>
      <c r="C226" s="193"/>
      <c r="D226" s="193"/>
      <c r="E226" s="193"/>
      <c r="F226" s="193"/>
      <c r="G226" s="193"/>
      <c r="H226" s="254"/>
      <c r="I226" s="411"/>
      <c r="J226" s="411"/>
      <c r="K226" s="411"/>
      <c r="L226" s="411"/>
    </row>
    <row r="227" spans="1:12" s="208" customFormat="1">
      <c r="A227" s="188"/>
      <c r="B227" s="193"/>
      <c r="C227" s="193"/>
      <c r="D227" s="193"/>
      <c r="E227" s="193"/>
      <c r="F227" s="193"/>
      <c r="G227" s="193"/>
      <c r="H227" s="254"/>
      <c r="I227" s="411"/>
      <c r="J227" s="411"/>
      <c r="K227" s="411"/>
      <c r="L227" s="411"/>
    </row>
  </sheetData>
  <sheetProtection password="E848" sheet="1" formatColumns="0" formatRows="0" selectLockedCells="1"/>
  <customSheetViews>
    <customSheetView guid="{1A69D62F-E881-40D6-8A9A-90D0B2FD17F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7FEA3959-92A6-4B7E-927B-087EAC5E7414}"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DCF598F-E3E8-4517-8889-6DF83747DD2A}"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7DA3930-F502-4F10-B6E9-DF93489BC550}"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89820FCD-8AFD-42C4-B05F-5701FCC12354}"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ECF7153-B692-414F-BA42-AEEFA09CA6EC}"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693AE0F1-9847-4E6A-B08E-BAB67D33B621}"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38BADFEC-005D-4348-A1C4-C10C151F5DFC}"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3AF5D368-0F40-4903-B06B-A4E8DE0BBD2F}"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091A6405-72DB-46E0-B81A-EC53A5C58396}"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611D8B62-9C40-451B-ABB4-92F111B2BF43}"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75ADC1CB-B2FC-4413-A994-9BBA99DCA57A}"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CE5BBB8-7D2C-4EA1-98DE-92BEDF0C8A97}"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95AE71C-5BDA-4E26-8FE3-DB001AA6706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85C5F000-3F2E-4A34-B83F-6CE80CF74968}"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996AFBE6-B482-42C1-8052-EFE8998821C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D86AC6C-B2E5-489A-BA08-94D78CF752AB}"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F2FBC91-79AB-49BF-B046-986FA957665E}"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6F13BD3-B96C-452C-968D-78F6E595997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3:G213"/>
    <mergeCell ref="C214:G214"/>
    <mergeCell ref="C223:G223"/>
    <mergeCell ref="C215:G215"/>
    <mergeCell ref="C216:G216"/>
    <mergeCell ref="C224:G224"/>
    <mergeCell ref="C225:G225"/>
    <mergeCell ref="C217:G217"/>
    <mergeCell ref="C218:G218"/>
    <mergeCell ref="C219:G219"/>
    <mergeCell ref="C220:G220"/>
    <mergeCell ref="C221:G221"/>
    <mergeCell ref="C222:G222"/>
    <mergeCell ref="C209:G209"/>
    <mergeCell ref="C210:G210"/>
    <mergeCell ref="C211:G211"/>
    <mergeCell ref="C212:G212"/>
    <mergeCell ref="C205:G205"/>
    <mergeCell ref="C206:G206"/>
    <mergeCell ref="C207:G207"/>
    <mergeCell ref="C208:G208"/>
    <mergeCell ref="C201:G201"/>
    <mergeCell ref="C202:G202"/>
    <mergeCell ref="C203:G203"/>
    <mergeCell ref="C204:G204"/>
    <mergeCell ref="C189:G189"/>
    <mergeCell ref="C190:G190"/>
    <mergeCell ref="C197:G197"/>
    <mergeCell ref="C198:G198"/>
    <mergeCell ref="C199:G199"/>
    <mergeCell ref="C200:G200"/>
    <mergeCell ref="C191:G191"/>
    <mergeCell ref="C192:G192"/>
    <mergeCell ref="C183:G183"/>
    <mergeCell ref="C184:G184"/>
    <mergeCell ref="C185:G185"/>
    <mergeCell ref="C186:G186"/>
    <mergeCell ref="C193:G193"/>
    <mergeCell ref="C194:G194"/>
    <mergeCell ref="C195:G195"/>
    <mergeCell ref="C196:G196"/>
    <mergeCell ref="C187:G187"/>
    <mergeCell ref="C188:G188"/>
    <mergeCell ref="C173:G173"/>
    <mergeCell ref="C174:G174"/>
    <mergeCell ref="C175:G175"/>
    <mergeCell ref="C176:G176"/>
    <mergeCell ref="C177:G177"/>
    <mergeCell ref="C178:G178"/>
    <mergeCell ref="C181:G181"/>
    <mergeCell ref="C182:G182"/>
    <mergeCell ref="C162:G162"/>
    <mergeCell ref="C163:G163"/>
    <mergeCell ref="C164:G164"/>
    <mergeCell ref="C165:G165"/>
    <mergeCell ref="C179:G179"/>
    <mergeCell ref="C180:G180"/>
    <mergeCell ref="C169:G169"/>
    <mergeCell ref="C170:G170"/>
    <mergeCell ref="C171:G171"/>
    <mergeCell ref="C172:G172"/>
    <mergeCell ref="C168:G168"/>
    <mergeCell ref="C157:G157"/>
    <mergeCell ref="C158:G158"/>
    <mergeCell ref="C159:G159"/>
    <mergeCell ref="C160:G160"/>
    <mergeCell ref="C161:G161"/>
    <mergeCell ref="C154:G154"/>
    <mergeCell ref="C167:G167"/>
    <mergeCell ref="C166:G166"/>
    <mergeCell ref="C155:G155"/>
    <mergeCell ref="C156:G156"/>
    <mergeCell ref="C150:G150"/>
    <mergeCell ref="C151:G151"/>
    <mergeCell ref="C152:G152"/>
    <mergeCell ref="C153:G153"/>
    <mergeCell ref="C126:G126"/>
    <mergeCell ref="C147:G147"/>
    <mergeCell ref="C148:G148"/>
    <mergeCell ref="C127:G127"/>
    <mergeCell ref="C128:G128"/>
    <mergeCell ref="C145:G145"/>
    <mergeCell ref="C146:G146"/>
    <mergeCell ref="C149:G149"/>
    <mergeCell ref="C130:G130"/>
    <mergeCell ref="C143:G143"/>
    <mergeCell ref="C144:G144"/>
    <mergeCell ref="C133:G133"/>
    <mergeCell ref="C134:G134"/>
    <mergeCell ref="C135:G135"/>
    <mergeCell ref="C136:G136"/>
    <mergeCell ref="C137:G137"/>
    <mergeCell ref="C138:G138"/>
    <mergeCell ref="C139:G139"/>
    <mergeCell ref="AE126:AF126"/>
    <mergeCell ref="AH126:AI126"/>
    <mergeCell ref="C131:G131"/>
    <mergeCell ref="C132:G132"/>
    <mergeCell ref="C129:G129"/>
    <mergeCell ref="C140:G140"/>
    <mergeCell ref="C141:G141"/>
    <mergeCell ref="C142:G142"/>
    <mergeCell ref="C122:G122"/>
    <mergeCell ref="C123:G123"/>
    <mergeCell ref="C124:G124"/>
    <mergeCell ref="AH125:AI125"/>
    <mergeCell ref="AE124:AF124"/>
    <mergeCell ref="AH124:AI124"/>
    <mergeCell ref="C125:G125"/>
    <mergeCell ref="AE125:AF125"/>
    <mergeCell ref="AH119:AI119"/>
    <mergeCell ref="C120:G120"/>
    <mergeCell ref="AE120:AF120"/>
    <mergeCell ref="AH120:AI120"/>
    <mergeCell ref="C119:G119"/>
    <mergeCell ref="AE119:AF119"/>
    <mergeCell ref="C121:G121"/>
    <mergeCell ref="B113:C113"/>
    <mergeCell ref="B114:C114"/>
    <mergeCell ref="AE118:AF118"/>
    <mergeCell ref="AH118:AI118"/>
    <mergeCell ref="AE14:AF14"/>
    <mergeCell ref="AH14:AI14"/>
    <mergeCell ref="B116:C116"/>
    <mergeCell ref="C118:G118"/>
    <mergeCell ref="C26:G26"/>
    <mergeCell ref="C27:G27"/>
    <mergeCell ref="A24:G24"/>
    <mergeCell ref="C25:G25"/>
    <mergeCell ref="B30:G30"/>
    <mergeCell ref="B115:C115"/>
    <mergeCell ref="A3:G3"/>
    <mergeCell ref="A4:G4"/>
    <mergeCell ref="A7:C7"/>
    <mergeCell ref="B8:C8"/>
    <mergeCell ref="B9:C9"/>
    <mergeCell ref="B10:C10"/>
    <mergeCell ref="B11:C11"/>
    <mergeCell ref="C28:G28"/>
    <mergeCell ref="A112:C112"/>
    <mergeCell ref="A108:G108"/>
    <mergeCell ref="A109:G109"/>
    <mergeCell ref="A13:G13"/>
  </mergeCells>
  <phoneticPr fontId="29" type="noConversion"/>
  <conditionalFormatting sqref="H15:H21">
    <cfRule type="expression" dxfId="8" priority="2" stopIfTrue="1">
      <formula>G15=""</formula>
    </cfRule>
  </conditionalFormatting>
  <conditionalFormatting sqref="E16:E19">
    <cfRule type="expression" dxfId="7" priority="1" stopIfTrue="1">
      <formula>D16&gt;0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53"/>
  </sheetPr>
  <dimension ref="A1:AS225"/>
  <sheetViews>
    <sheetView topLeftCell="A17" zoomScaleSheetLayoutView="100" workbookViewId="0">
      <selection activeCell="C18" sqref="C18"/>
    </sheetView>
  </sheetViews>
  <sheetFormatPr defaultRowHeight="16.5"/>
  <cols>
    <col min="1" max="1" width="23.25" style="409" customWidth="1"/>
    <col min="2" max="2" width="19.75" style="410" customWidth="1"/>
    <col min="3" max="3" width="21.5" style="410" customWidth="1"/>
    <col min="4" max="4" width="10.25" style="410" hidden="1" customWidth="1"/>
    <col min="5" max="5" width="25.375" style="410" customWidth="1"/>
    <col min="6" max="6" width="5.25" style="410" hidden="1" customWidth="1"/>
    <col min="7" max="7" width="13.625" style="410" hidden="1" customWidth="1"/>
    <col min="8" max="8" width="20.75" style="250" customWidth="1"/>
    <col min="9" max="9" width="0.125" style="401" customWidth="1"/>
    <col min="10" max="12" width="9" style="401"/>
    <col min="13" max="29" width="9" style="156"/>
    <col min="30" max="30" width="0" style="208" hidden="1" customWidth="1"/>
    <col min="31" max="31" width="13.875" style="208" hidden="1" customWidth="1"/>
    <col min="32" max="32" width="13.625" style="208" hidden="1" customWidth="1"/>
    <col min="33" max="33" width="21.375" style="156" hidden="1" customWidth="1"/>
    <col min="34" max="34" width="12" style="156" hidden="1" customWidth="1"/>
    <col min="35" max="36" width="0" style="156" hidden="1" customWidth="1"/>
    <col min="37" max="41" width="9" style="156"/>
    <col min="42" max="45" width="9" style="161"/>
    <col min="46" max="16384" width="9" style="402"/>
  </cols>
  <sheetData>
    <row r="1" spans="1:45" ht="18" customHeight="1">
      <c r="A1" s="91" t="str">
        <f>Cover!B3</f>
        <v>Spec. No.: CC-CS/1003-WR2/SS-4037/3/G10</v>
      </c>
      <c r="B1" s="92"/>
      <c r="C1" s="93"/>
      <c r="D1" s="93"/>
      <c r="E1" s="95" t="s">
        <v>17</v>
      </c>
      <c r="F1" s="93"/>
    </row>
    <row r="2" spans="1:45" ht="18.600000000000001" customHeight="1">
      <c r="A2" s="403"/>
      <c r="B2" s="404"/>
      <c r="C2" s="405"/>
      <c r="D2" s="405"/>
      <c r="E2" s="405"/>
      <c r="F2" s="405"/>
      <c r="G2" s="405"/>
    </row>
    <row r="3" spans="1:45" ht="96.75" customHeight="1">
      <c r="A3" s="1730" t="str">
        <f>Cover!$B$2</f>
        <v>Substation Package SS-59 for extension of 220kV Itarsi S/s and 220kV Rewa S/s under consultancy services to MPPTCL</v>
      </c>
      <c r="B3" s="1730"/>
      <c r="C3" s="1730"/>
      <c r="D3" s="1730"/>
      <c r="E3" s="1730"/>
      <c r="F3" s="758"/>
      <c r="G3" s="758"/>
      <c r="AD3" s="214" t="s">
        <v>351</v>
      </c>
      <c r="AF3" s="204">
        <f>IF(ISERROR(#REF!/('Sch-6'!D14+'Sch-6'!D16+'Sch-6'!D18)),0,#REF!/( 'Sch-6'!D14+'Sch-6'!D16+'Sch-6'!D18))</f>
        <v>0</v>
      </c>
    </row>
    <row r="4" spans="1:45" ht="21.95" customHeight="1">
      <c r="A4" s="1595" t="s">
        <v>22</v>
      </c>
      <c r="B4" s="1595"/>
      <c r="C4" s="1595"/>
      <c r="D4" s="1595"/>
      <c r="E4" s="1595"/>
      <c r="F4" s="759"/>
      <c r="G4" s="759"/>
      <c r="AD4" s="214" t="s">
        <v>352</v>
      </c>
      <c r="AF4" s="204" t="e">
        <f>#REF!</f>
        <v>#REF!</v>
      </c>
    </row>
    <row r="5" spans="1:45" ht="18.600000000000001" customHeight="1">
      <c r="A5" s="78"/>
      <c r="B5" s="112"/>
      <c r="C5" s="112"/>
      <c r="D5" s="112"/>
      <c r="E5" s="112"/>
      <c r="F5" s="112"/>
      <c r="G5" s="112"/>
      <c r="AD5" s="214" t="s">
        <v>359</v>
      </c>
      <c r="AF5" s="204">
        <f>IF(ISERROR(#REF!/#REF!),0,#REF! /#REF!)</f>
        <v>0</v>
      </c>
    </row>
    <row r="6" spans="1:45" ht="16.5" customHeight="1">
      <c r="A6" s="35" t="str">
        <f>'Sch-1'!A6</f>
        <v>Bidder’s Name and Address (MSE) :</v>
      </c>
      <c r="B6" s="45"/>
      <c r="C6" s="45"/>
      <c r="D6" s="45"/>
      <c r="E6" s="643" t="s">
        <v>405</v>
      </c>
      <c r="F6" s="45"/>
      <c r="G6" s="69"/>
      <c r="H6" s="251"/>
      <c r="AD6" s="214" t="s">
        <v>360</v>
      </c>
      <c r="AF6" s="204" t="e">
        <f>#REF!</f>
        <v>#REF!</v>
      </c>
    </row>
    <row r="7" spans="1:45" ht="15" customHeight="1">
      <c r="A7" s="1729" t="str">
        <f>'Sch-1'!A7</f>
        <v/>
      </c>
      <c r="B7" s="1729"/>
      <c r="C7" s="1729"/>
      <c r="D7" s="820"/>
      <c r="E7" s="644" t="str">
        <f>'Sch-1'!M7</f>
        <v>Contract Services</v>
      </c>
      <c r="F7" s="820"/>
      <c r="G7" s="68"/>
      <c r="H7" s="251"/>
      <c r="AD7" s="214" t="s">
        <v>355</v>
      </c>
      <c r="AF7" s="204" t="e">
        <f>SUM(AF3:AF6)</f>
        <v>#REF!</v>
      </c>
    </row>
    <row r="8" spans="1:45" ht="36" customHeight="1">
      <c r="A8" s="46" t="s">
        <v>421</v>
      </c>
      <c r="B8" s="1677" t="str">
        <f>IF('Sch-1'!C8=0, "", 'Sch-1'!C8)</f>
        <v/>
      </c>
      <c r="C8" s="1677"/>
      <c r="D8" s="818"/>
      <c r="E8" s="761" t="str">
        <f>'Sch-1'!M8</f>
        <v>Power Grid Corporation of India Ltd.,</v>
      </c>
      <c r="F8" s="818"/>
      <c r="G8" s="68"/>
      <c r="H8" s="251"/>
    </row>
    <row r="9" spans="1:45" ht="15.75" customHeight="1">
      <c r="A9" s="46" t="s">
        <v>422</v>
      </c>
      <c r="B9" s="1677" t="str">
        <f>IF('Sch-1'!C9=0, "", 'Sch-1'!C9)</f>
        <v/>
      </c>
      <c r="C9" s="1677"/>
      <c r="D9" s="818"/>
      <c r="E9" s="644" t="str">
        <f>'Sch-1'!M9</f>
        <v>"Saudamini", Plot No.-2</v>
      </c>
      <c r="F9" s="818"/>
      <c r="G9" s="68"/>
      <c r="H9" s="251"/>
    </row>
    <row r="10" spans="1:45" ht="15.75" customHeight="1">
      <c r="A10" s="406"/>
      <c r="B10" s="1733" t="str">
        <f>IF('Sch-1'!C10=0, "", 'Sch-1'!C10)</f>
        <v/>
      </c>
      <c r="C10" s="1733"/>
      <c r="D10" s="819"/>
      <c r="E10" s="644" t="str">
        <f>'Sch-1'!M10</f>
        <v xml:space="preserve">Sector-29, </v>
      </c>
      <c r="F10" s="819"/>
      <c r="G10" s="330"/>
      <c r="H10" s="251"/>
      <c r="AD10" s="214" t="s">
        <v>300</v>
      </c>
      <c r="AF10" s="216">
        <f>'Sch-1'!AA10</f>
        <v>0</v>
      </c>
    </row>
    <row r="11" spans="1:45" ht="15.75" customHeight="1">
      <c r="A11" s="406"/>
      <c r="B11" s="1733" t="str">
        <f>IF('Sch-1'!C11=0, "", 'Sch-1'!C11)</f>
        <v/>
      </c>
      <c r="C11" s="1733"/>
      <c r="D11" s="819"/>
      <c r="E11" s="644" t="str">
        <f>'Sch-1'!M11</f>
        <v>Gurgaon (Haryana) - 122001</v>
      </c>
      <c r="F11" s="819"/>
      <c r="G11" s="330"/>
      <c r="H11" s="251"/>
      <c r="AD11" s="214"/>
      <c r="AF11" s="204"/>
    </row>
    <row r="12" spans="1:45" ht="15.75" customHeight="1">
      <c r="A12" s="760" t="s">
        <v>19</v>
      </c>
      <c r="B12" s="819"/>
      <c r="C12" s="819"/>
      <c r="D12" s="819"/>
      <c r="E12" s="819"/>
      <c r="F12" s="819"/>
      <c r="G12" s="330"/>
      <c r="H12" s="251"/>
      <c r="AD12" s="214"/>
      <c r="AF12" s="204"/>
    </row>
    <row r="13" spans="1:45" ht="100.5" customHeight="1">
      <c r="A13" s="1742" t="s">
        <v>18</v>
      </c>
      <c r="B13" s="1742"/>
      <c r="C13" s="1742"/>
      <c r="D13" s="1742"/>
      <c r="E13" s="1742"/>
      <c r="F13" s="823"/>
      <c r="G13" s="37"/>
      <c r="AG13" s="208"/>
    </row>
    <row r="14" spans="1:45" s="156" customFormat="1" ht="41.25" customHeight="1">
      <c r="A14" s="813" t="s">
        <v>11</v>
      </c>
      <c r="B14" s="1743" t="s">
        <v>566</v>
      </c>
      <c r="C14" s="1744"/>
      <c r="D14" s="1744"/>
      <c r="E14" s="1745"/>
      <c r="F14" s="752"/>
      <c r="G14" s="37"/>
      <c r="H14" s="250"/>
      <c r="I14" s="401"/>
      <c r="J14" s="401"/>
      <c r="K14" s="401"/>
      <c r="L14" s="401"/>
      <c r="AD14" s="208"/>
      <c r="AE14" s="208"/>
      <c r="AF14" s="208"/>
      <c r="AG14" s="208"/>
      <c r="AP14" s="161"/>
      <c r="AQ14" s="161"/>
      <c r="AR14" s="161"/>
      <c r="AS14" s="161"/>
    </row>
    <row r="15" spans="1:45" s="156" customFormat="1" ht="72.75" customHeight="1">
      <c r="A15" s="814"/>
      <c r="B15" s="843" t="s">
        <v>567</v>
      </c>
      <c r="C15" s="832" t="s">
        <v>568</v>
      </c>
      <c r="D15" s="844"/>
      <c r="E15" s="843" t="s">
        <v>569</v>
      </c>
      <c r="F15" s="752"/>
      <c r="G15" s="37"/>
      <c r="H15" s="250"/>
      <c r="I15" s="401"/>
      <c r="J15" s="401"/>
      <c r="K15" s="401"/>
      <c r="L15" s="401"/>
      <c r="AD15" s="208"/>
      <c r="AE15" s="208"/>
      <c r="AF15" s="208"/>
      <c r="AG15" s="208"/>
      <c r="AP15" s="161"/>
      <c r="AQ15" s="161"/>
      <c r="AR15" s="161"/>
      <c r="AS15" s="161"/>
    </row>
    <row r="16" spans="1:45" s="156" customFormat="1" ht="51" customHeight="1">
      <c r="A16" s="815" t="s">
        <v>570</v>
      </c>
      <c r="B16" s="845"/>
      <c r="C16" s="845"/>
      <c r="D16" s="845"/>
      <c r="E16" s="845"/>
      <c r="F16" s="752"/>
      <c r="G16" s="37"/>
      <c r="H16" s="250"/>
      <c r="I16" s="401"/>
      <c r="J16" s="401"/>
      <c r="K16" s="401"/>
      <c r="L16" s="401"/>
      <c r="AD16" s="208"/>
      <c r="AE16" s="208"/>
      <c r="AF16" s="208"/>
      <c r="AG16" s="208"/>
      <c r="AP16" s="161"/>
      <c r="AQ16" s="161"/>
      <c r="AR16" s="161"/>
      <c r="AS16" s="161"/>
    </row>
    <row r="17" spans="1:45" s="156" customFormat="1" ht="51.75" customHeight="1">
      <c r="A17" s="815" t="s">
        <v>571</v>
      </c>
      <c r="B17" s="845"/>
      <c r="C17" s="845"/>
      <c r="D17" s="845"/>
      <c r="E17" s="845"/>
      <c r="F17" s="752"/>
      <c r="G17" s="37"/>
      <c r="H17" s="250"/>
      <c r="I17" s="401"/>
      <c r="J17" s="401"/>
      <c r="K17" s="401"/>
      <c r="L17" s="401"/>
      <c r="AD17" s="208"/>
      <c r="AE17" s="208"/>
      <c r="AF17" s="208"/>
      <c r="AG17" s="208"/>
      <c r="AP17" s="161"/>
      <c r="AQ17" s="161"/>
      <c r="AR17" s="161"/>
      <c r="AS17" s="161"/>
    </row>
    <row r="18" spans="1:45" s="156" customFormat="1" ht="51.75" customHeight="1">
      <c r="A18" s="815" t="s">
        <v>574</v>
      </c>
      <c r="B18" s="845"/>
      <c r="C18" s="845"/>
      <c r="D18" s="846"/>
      <c r="E18" s="847"/>
      <c r="F18" s="752"/>
      <c r="G18" s="37"/>
      <c r="H18" s="250"/>
      <c r="I18" s="401"/>
      <c r="J18" s="401"/>
      <c r="K18" s="401"/>
      <c r="L18" s="401"/>
      <c r="AD18" s="208"/>
      <c r="AE18" s="208"/>
      <c r="AF18" s="208"/>
      <c r="AG18" s="208"/>
      <c r="AP18" s="161"/>
      <c r="AQ18" s="161"/>
      <c r="AR18" s="161"/>
      <c r="AS18" s="161"/>
    </row>
    <row r="19" spans="1:45" s="156" customFormat="1" ht="33.75" customHeight="1">
      <c r="A19" s="814"/>
      <c r="B19" s="1743" t="s">
        <v>572</v>
      </c>
      <c r="C19" s="1744"/>
      <c r="D19" s="1744"/>
      <c r="E19" s="1745"/>
      <c r="F19" s="752"/>
      <c r="G19" s="37"/>
      <c r="H19" s="250"/>
      <c r="I19" s="401"/>
      <c r="J19" s="401"/>
      <c r="K19" s="401"/>
      <c r="L19" s="401"/>
      <c r="AD19" s="208"/>
      <c r="AE19" s="208"/>
      <c r="AF19" s="208"/>
      <c r="AG19" s="208"/>
      <c r="AP19" s="161"/>
      <c r="AQ19" s="161"/>
      <c r="AR19" s="161"/>
      <c r="AS19" s="161"/>
    </row>
    <row r="20" spans="1:45" s="156" customFormat="1" ht="47.25" customHeight="1">
      <c r="A20" s="815" t="s">
        <v>553</v>
      </c>
      <c r="B20" s="1746"/>
      <c r="C20" s="1747"/>
      <c r="D20" s="1747"/>
      <c r="E20" s="1748"/>
      <c r="F20" s="752"/>
      <c r="G20" s="37"/>
      <c r="H20" s="250"/>
      <c r="I20" s="401"/>
      <c r="J20" s="401"/>
      <c r="K20" s="401"/>
      <c r="L20" s="401"/>
      <c r="AD20" s="208"/>
      <c r="AE20" s="208"/>
      <c r="AF20" s="208"/>
      <c r="AG20" s="208"/>
      <c r="AP20" s="161"/>
      <c r="AQ20" s="161"/>
      <c r="AR20" s="161"/>
      <c r="AS20" s="161"/>
    </row>
    <row r="21" spans="1:45" s="156" customFormat="1" ht="19.5" customHeight="1">
      <c r="A21" s="663"/>
      <c r="B21" s="663"/>
      <c r="C21" s="663"/>
      <c r="D21" s="663"/>
      <c r="E21" s="663"/>
      <c r="F21" s="663"/>
      <c r="G21" s="663"/>
      <c r="H21" s="252"/>
      <c r="I21" s="401"/>
      <c r="J21" s="401"/>
      <c r="K21" s="401"/>
      <c r="L21" s="401"/>
      <c r="AD21" s="249" t="s">
        <v>273</v>
      </c>
      <c r="AE21" s="218" t="e">
        <f>#REF!-#REF!</f>
        <v>#REF!</v>
      </c>
      <c r="AF21" s="208"/>
      <c r="AG21" s="249" t="s">
        <v>303</v>
      </c>
      <c r="AH21" s="218" t="e">
        <f>#REF!-#REF!</f>
        <v>#REF!</v>
      </c>
      <c r="AI21" s="208"/>
      <c r="AP21" s="161"/>
      <c r="AQ21" s="161"/>
      <c r="AR21" s="161"/>
      <c r="AS21" s="161"/>
    </row>
    <row r="22" spans="1:45" s="156" customFormat="1" ht="21" customHeight="1">
      <c r="A22" s="1740"/>
      <c r="B22" s="1740"/>
      <c r="C22" s="1740"/>
      <c r="D22" s="1740"/>
      <c r="E22" s="1740"/>
      <c r="F22" s="1740"/>
      <c r="G22" s="1740"/>
      <c r="H22" s="250"/>
      <c r="I22" s="401"/>
      <c r="J22" s="401"/>
      <c r="K22" s="401"/>
      <c r="L22" s="401"/>
      <c r="AD22" s="208" t="s">
        <v>309</v>
      </c>
      <c r="AE22" s="249" t="e">
        <f>IF(#REF!&gt;0,#REF!&amp; " Item(s) in Sch-3", "")</f>
        <v>#REF!</v>
      </c>
      <c r="AF22" s="218"/>
      <c r="AG22" s="208"/>
      <c r="AP22" s="161"/>
      <c r="AQ22" s="161"/>
      <c r="AR22" s="161"/>
      <c r="AS22" s="161"/>
    </row>
    <row r="23" spans="1:45" s="156" customFormat="1" ht="16.5" customHeight="1">
      <c r="A23" s="824"/>
      <c r="B23" s="824"/>
      <c r="C23" s="1741"/>
      <c r="D23" s="1741"/>
      <c r="E23" s="1741"/>
      <c r="F23" s="1741"/>
      <c r="G23" s="1741"/>
      <c r="H23" s="250"/>
      <c r="I23" s="401"/>
      <c r="J23" s="401"/>
      <c r="K23" s="401"/>
      <c r="L23" s="401"/>
      <c r="AD23" s="208"/>
      <c r="AE23" s="249"/>
      <c r="AF23" s="218"/>
      <c r="AG23" s="208"/>
      <c r="AP23" s="161"/>
      <c r="AQ23" s="161"/>
      <c r="AR23" s="161"/>
      <c r="AS23" s="161"/>
    </row>
    <row r="24" spans="1:45" s="156" customFormat="1" ht="27.95" customHeight="1">
      <c r="A24" s="98" t="s">
        <v>415</v>
      </c>
      <c r="B24" s="665" t="str">
        <f>'Sch-1'!B142</f>
        <v>--</v>
      </c>
      <c r="C24" s="826" t="e">
        <f>"Printed Name   : " &amp; 'Sch-1'!#REF!</f>
        <v>#REF!</v>
      </c>
      <c r="D24" s="826"/>
      <c r="E24" s="826" t="str">
        <f>IF('Names of Bidder'!D25=0, "", 'Names of Bidder'!D25)</f>
        <v/>
      </c>
      <c r="F24" s="826"/>
      <c r="G24" s="826"/>
      <c r="H24" s="250"/>
      <c r="I24" s="401"/>
      <c r="J24" s="401"/>
      <c r="K24" s="401"/>
      <c r="L24" s="401"/>
      <c r="AD24" s="208"/>
      <c r="AE24" s="208"/>
      <c r="AF24" s="208"/>
      <c r="AG24" s="208"/>
      <c r="AP24" s="161"/>
      <c r="AQ24" s="161"/>
      <c r="AR24" s="161"/>
      <c r="AS24" s="161"/>
    </row>
    <row r="25" spans="1:45" s="156" customFormat="1" ht="27.95" customHeight="1">
      <c r="A25" s="98" t="s">
        <v>416</v>
      </c>
      <c r="B25" s="69" t="str">
        <f>'Sch-1'!B143</f>
        <v/>
      </c>
      <c r="C25" s="826" t="e">
        <f>"Designation      : " &amp; 'Sch-1'!#REF!</f>
        <v>#REF!</v>
      </c>
      <c r="D25" s="826"/>
      <c r="E25" s="826" t="str">
        <f>IF('Names of Bidder'!D26=0, "", 'Names of Bidder'!D26)</f>
        <v/>
      </c>
      <c r="F25" s="826"/>
      <c r="G25" s="826"/>
      <c r="H25" s="250"/>
      <c r="I25" s="401"/>
      <c r="J25" s="401"/>
      <c r="K25" s="401"/>
      <c r="L25" s="401"/>
      <c r="AD25" s="208"/>
      <c r="AE25" s="208"/>
      <c r="AF25" s="208"/>
      <c r="AG25" s="208"/>
      <c r="AP25" s="161"/>
      <c r="AQ25" s="161"/>
      <c r="AR25" s="161"/>
      <c r="AS25" s="161"/>
    </row>
    <row r="26" spans="1:45" s="156" customFormat="1" ht="27.95" customHeight="1">
      <c r="A26" s="99"/>
      <c r="B26" s="98"/>
      <c r="C26" s="826"/>
      <c r="D26" s="826"/>
      <c r="E26" s="826"/>
      <c r="F26" s="826"/>
      <c r="G26" s="826"/>
      <c r="H26" s="250"/>
      <c r="I26" s="401"/>
      <c r="J26" s="401"/>
      <c r="K26" s="401"/>
      <c r="L26" s="401"/>
      <c r="AD26" s="208"/>
      <c r="AE26" s="208"/>
      <c r="AF26" s="208"/>
      <c r="AG26" s="208"/>
      <c r="AP26" s="161"/>
      <c r="AQ26" s="161"/>
      <c r="AR26" s="161"/>
      <c r="AS26" s="161"/>
    </row>
    <row r="27" spans="1:45" s="156" customFormat="1" ht="27.95" customHeight="1">
      <c r="A27" s="99"/>
      <c r="B27" s="98"/>
      <c r="C27" s="666"/>
      <c r="D27" s="666"/>
      <c r="E27" s="666"/>
      <c r="F27" s="666"/>
      <c r="G27" s="666"/>
      <c r="H27" s="250"/>
      <c r="I27" s="401"/>
      <c r="J27" s="401"/>
      <c r="K27" s="401"/>
      <c r="L27" s="401"/>
      <c r="AD27" s="208"/>
      <c r="AE27" s="208"/>
      <c r="AF27" s="208"/>
      <c r="AG27" s="208"/>
      <c r="AP27" s="161"/>
      <c r="AQ27" s="161"/>
      <c r="AR27" s="161"/>
      <c r="AS27" s="161"/>
    </row>
    <row r="28" spans="1:45" s="156" customFormat="1" ht="33.75" customHeight="1">
      <c r="A28" s="664"/>
      <c r="B28" s="1732"/>
      <c r="C28" s="1732"/>
      <c r="D28" s="1732"/>
      <c r="E28" s="1732"/>
      <c r="F28" s="1732"/>
      <c r="G28" s="827"/>
      <c r="H28" s="250"/>
      <c r="I28" s="401"/>
      <c r="J28" s="401"/>
      <c r="K28" s="401"/>
      <c r="L28" s="401"/>
      <c r="AD28" s="208"/>
      <c r="AE28" s="208"/>
      <c r="AF28" s="208"/>
      <c r="AP28" s="161"/>
      <c r="AQ28" s="161"/>
      <c r="AR28" s="161"/>
      <c r="AS28" s="161"/>
    </row>
    <row r="29" spans="1:45" s="156" customFormat="1" ht="31.5" customHeight="1">
      <c r="A29" s="409"/>
      <c r="B29" s="410"/>
      <c r="C29" s="410"/>
      <c r="D29" s="410"/>
      <c r="E29" s="410"/>
      <c r="F29" s="410"/>
      <c r="G29" s="410"/>
      <c r="H29" s="253"/>
      <c r="I29" s="401"/>
      <c r="J29" s="401"/>
      <c r="K29" s="401"/>
      <c r="L29" s="401"/>
      <c r="AD29" s="208"/>
      <c r="AE29" s="208"/>
      <c r="AF29" s="208"/>
      <c r="AP29" s="161"/>
      <c r="AQ29" s="161"/>
      <c r="AR29" s="161"/>
      <c r="AS29" s="161"/>
    </row>
    <row r="101" spans="1:12" s="208" customFormat="1">
      <c r="A101" s="817"/>
      <c r="B101" s="193"/>
      <c r="C101" s="193"/>
      <c r="D101" s="193"/>
      <c r="E101" s="193"/>
      <c r="F101" s="193"/>
      <c r="G101" s="193"/>
      <c r="H101" s="254"/>
      <c r="I101" s="411"/>
      <c r="J101" s="411"/>
      <c r="K101" s="411"/>
      <c r="L101" s="411"/>
    </row>
    <row r="102" spans="1:12" s="208" customFormat="1">
      <c r="A102" s="817"/>
      <c r="B102" s="193"/>
      <c r="C102" s="193"/>
      <c r="D102" s="193"/>
      <c r="E102" s="193"/>
      <c r="F102" s="193"/>
      <c r="G102" s="193"/>
      <c r="H102" s="254"/>
      <c r="I102" s="411"/>
      <c r="J102" s="411"/>
      <c r="K102" s="411"/>
      <c r="L102" s="411"/>
    </row>
    <row r="103" spans="1:12" s="208" customFormat="1">
      <c r="A103" s="817"/>
      <c r="B103" s="193"/>
      <c r="C103" s="193"/>
      <c r="D103" s="193"/>
      <c r="E103" s="193"/>
      <c r="F103" s="193"/>
      <c r="G103" s="193"/>
      <c r="H103" s="254"/>
      <c r="I103" s="411"/>
      <c r="J103" s="411"/>
      <c r="K103" s="411"/>
      <c r="L103" s="411"/>
    </row>
    <row r="104" spans="1:12" s="255" customFormat="1" hidden="1">
      <c r="A104" s="164" t="str">
        <f>A1</f>
        <v>Spec. No.: CC-CS/1003-WR2/SS-4037/3/G10</v>
      </c>
      <c r="B104" s="103"/>
      <c r="C104" s="163"/>
      <c r="D104" s="163"/>
      <c r="E104" s="163"/>
      <c r="F104" s="163"/>
      <c r="G104" s="163"/>
      <c r="H104" s="162"/>
    </row>
    <row r="105" spans="1:12" s="255" customFormat="1" hidden="1">
      <c r="A105" s="74"/>
      <c r="B105" s="98"/>
      <c r="C105" s="99"/>
      <c r="D105" s="99"/>
      <c r="E105" s="99"/>
      <c r="F105" s="99"/>
      <c r="G105" s="99"/>
      <c r="H105" s="162"/>
    </row>
    <row r="106" spans="1:12" s="255" customFormat="1" ht="35.25" hidden="1" customHeight="1">
      <c r="A106" s="1730" t="str">
        <f t="shared" ref="A106:C107" si="0">A3</f>
        <v>Substation Package SS-59 for extension of 220kV Itarsi S/s and 220kV Rewa S/s under consultancy services to MPPTCL</v>
      </c>
      <c r="B106" s="1730">
        <f t="shared" si="0"/>
        <v>0</v>
      </c>
      <c r="C106" s="1730">
        <f t="shared" si="0"/>
        <v>0</v>
      </c>
      <c r="D106" s="1730"/>
      <c r="E106" s="1730"/>
      <c r="F106" s="1730"/>
      <c r="G106" s="1730">
        <f>G3</f>
        <v>0</v>
      </c>
      <c r="H106" s="162"/>
    </row>
    <row r="107" spans="1:12" s="255" customFormat="1" hidden="1">
      <c r="A107" s="1731" t="str">
        <f t="shared" si="0"/>
        <v>(GUARANTEED DECLARATION )</v>
      </c>
      <c r="B107" s="1731">
        <f t="shared" si="0"/>
        <v>0</v>
      </c>
      <c r="C107" s="1731">
        <f t="shared" si="0"/>
        <v>0</v>
      </c>
      <c r="D107" s="1731"/>
      <c r="E107" s="1731"/>
      <c r="F107" s="1731"/>
      <c r="G107" s="1731">
        <f>G4</f>
        <v>0</v>
      </c>
      <c r="H107" s="162"/>
    </row>
    <row r="108" spans="1:12" s="255" customFormat="1" hidden="1">
      <c r="A108" s="302"/>
      <c r="B108" s="821"/>
      <c r="C108" s="821"/>
      <c r="D108" s="821"/>
      <c r="E108" s="821"/>
      <c r="F108" s="821"/>
      <c r="G108" s="821"/>
      <c r="H108" s="162"/>
    </row>
    <row r="109" spans="1:12" s="255" customFormat="1" hidden="1">
      <c r="A109" s="111" t="str">
        <f>A6</f>
        <v>Bidder’s Name and Address (MSE) :</v>
      </c>
      <c r="B109" s="304"/>
      <c r="C109" s="304"/>
      <c r="D109" s="304"/>
      <c r="E109" s="304"/>
      <c r="F109" s="304"/>
      <c r="G109" s="69">
        <f t="shared" ref="G109:G114" si="1">G6</f>
        <v>0</v>
      </c>
      <c r="H109" s="162"/>
    </row>
    <row r="110" spans="1:12" s="255" customFormat="1" hidden="1">
      <c r="A110" s="1729" t="str">
        <f>A7</f>
        <v/>
      </c>
      <c r="B110" s="1729">
        <f t="shared" ref="B110:C114" si="2">B7</f>
        <v>0</v>
      </c>
      <c r="C110" s="1729">
        <f t="shared" si="2"/>
        <v>0</v>
      </c>
      <c r="D110" s="820"/>
      <c r="E110" s="820"/>
      <c r="F110" s="820"/>
      <c r="G110" s="291">
        <f t="shared" si="1"/>
        <v>0</v>
      </c>
      <c r="H110" s="162"/>
    </row>
    <row r="111" spans="1:12" s="255" customFormat="1" hidden="1">
      <c r="A111" s="305" t="str">
        <f>A8</f>
        <v>Name     :</v>
      </c>
      <c r="B111" s="1727" t="str">
        <f t="shared" si="2"/>
        <v/>
      </c>
      <c r="C111" s="1727">
        <f t="shared" si="2"/>
        <v>0</v>
      </c>
      <c r="D111" s="822"/>
      <c r="E111" s="822"/>
      <c r="F111" s="822"/>
      <c r="G111" s="291">
        <f t="shared" si="1"/>
        <v>0</v>
      </c>
      <c r="H111" s="162"/>
    </row>
    <row r="112" spans="1:12" s="255" customFormat="1" hidden="1">
      <c r="A112" s="305" t="str">
        <f>A9</f>
        <v>Address :</v>
      </c>
      <c r="B112" s="1727" t="str">
        <f t="shared" si="2"/>
        <v/>
      </c>
      <c r="C112" s="1727">
        <f t="shared" si="2"/>
        <v>0</v>
      </c>
      <c r="D112" s="822"/>
      <c r="E112" s="822"/>
      <c r="F112" s="822"/>
      <c r="G112" s="291">
        <f t="shared" si="1"/>
        <v>0</v>
      </c>
      <c r="H112" s="162"/>
    </row>
    <row r="113" spans="1:35" s="255" customFormat="1" hidden="1">
      <c r="A113" s="306"/>
      <c r="B113" s="1727" t="str">
        <f t="shared" si="2"/>
        <v/>
      </c>
      <c r="C113" s="1727">
        <f t="shared" si="2"/>
        <v>0</v>
      </c>
      <c r="D113" s="822"/>
      <c r="E113" s="822"/>
      <c r="F113" s="822"/>
      <c r="G113" s="291">
        <f t="shared" si="1"/>
        <v>0</v>
      </c>
      <c r="H113" s="162"/>
    </row>
    <row r="114" spans="1:35" s="255" customFormat="1" hidden="1">
      <c r="A114" s="306"/>
      <c r="B114" s="1727" t="str">
        <f t="shared" si="2"/>
        <v/>
      </c>
      <c r="C114" s="1727">
        <f t="shared" si="2"/>
        <v>0</v>
      </c>
      <c r="D114" s="822"/>
      <c r="E114" s="822"/>
      <c r="F114" s="822"/>
      <c r="G114" s="291">
        <f t="shared" si="1"/>
        <v>0</v>
      </c>
      <c r="H114" s="162"/>
    </row>
    <row r="115" spans="1:35" s="255" customFormat="1" hidden="1">
      <c r="A115" s="293"/>
      <c r="B115" s="77"/>
      <c r="C115" s="77"/>
      <c r="D115" s="77"/>
      <c r="E115" s="77"/>
      <c r="F115" s="77"/>
      <c r="G115" s="77"/>
      <c r="H115" s="162"/>
    </row>
    <row r="116" spans="1:35" s="255" customFormat="1" ht="33.75" hidden="1" customHeight="1">
      <c r="A116" s="307" t="e">
        <f>#REF!</f>
        <v>#REF!</v>
      </c>
      <c r="B116" s="308" t="e">
        <f>#REF!</f>
        <v>#REF!</v>
      </c>
      <c r="C116" s="1723" t="e">
        <f>#REF!</f>
        <v>#REF!</v>
      </c>
      <c r="D116" s="1723"/>
      <c r="E116" s="1723"/>
      <c r="F116" s="1723"/>
      <c r="G116" s="1723"/>
      <c r="H116" s="162"/>
      <c r="AE116" s="1723"/>
      <c r="AF116" s="1723"/>
      <c r="AH116" s="1723"/>
      <c r="AI116" s="1723"/>
    </row>
    <row r="117" spans="1:35" s="255" customFormat="1" hidden="1">
      <c r="A117" s="821" t="e">
        <f>#REF!</f>
        <v>#REF!</v>
      </c>
      <c r="B117" s="821" t="e">
        <f>#REF!</f>
        <v>#REF!</v>
      </c>
      <c r="C117" s="1724" t="e">
        <f>#REF!</f>
        <v>#REF!</v>
      </c>
      <c r="D117" s="1724"/>
      <c r="E117" s="1724"/>
      <c r="F117" s="1724"/>
      <c r="G117" s="1724"/>
      <c r="H117" s="162"/>
      <c r="AE117" s="1724"/>
      <c r="AF117" s="1724"/>
      <c r="AH117" s="1724"/>
      <c r="AI117" s="1724"/>
    </row>
    <row r="118" spans="1:35" s="255" customFormat="1" hidden="1">
      <c r="A118" s="310" t="e">
        <f>#REF!</f>
        <v>#REF!</v>
      </c>
      <c r="B118" s="311" t="e">
        <f>#REF!</f>
        <v>#REF!</v>
      </c>
      <c r="C118" s="1724"/>
      <c r="D118" s="1724"/>
      <c r="E118" s="1724"/>
      <c r="F118" s="1724"/>
      <c r="G118" s="1724"/>
      <c r="H118" s="162"/>
      <c r="AE118" s="1724"/>
      <c r="AF118" s="1724"/>
      <c r="AH118" s="1724"/>
      <c r="AI118" s="1724"/>
    </row>
    <row r="119" spans="1:35" s="255" customFormat="1" hidden="1">
      <c r="A119" s="312" t="e">
        <f>#REF!</f>
        <v>#REF!</v>
      </c>
      <c r="B119" s="313" t="e">
        <f>#REF!</f>
        <v>#REF!</v>
      </c>
      <c r="C119" s="1725" t="e">
        <f>#REF!</f>
        <v>#REF!</v>
      </c>
      <c r="D119" s="1725"/>
      <c r="E119" s="1725"/>
      <c r="F119" s="1725"/>
      <c r="G119" s="1725"/>
      <c r="H119" s="315"/>
      <c r="AE119" s="825"/>
      <c r="AF119" s="825"/>
      <c r="AH119" s="825"/>
      <c r="AI119" s="825"/>
    </row>
    <row r="120" spans="1:35" s="255" customFormat="1" hidden="1">
      <c r="A120" s="312" t="e">
        <f>#REF!</f>
        <v>#REF!</v>
      </c>
      <c r="B120" s="313" t="e">
        <f>#REF!</f>
        <v>#REF!</v>
      </c>
      <c r="C120" s="1725" t="e">
        <f>#REF!</f>
        <v>#REF!</v>
      </c>
      <c r="D120" s="1725"/>
      <c r="E120" s="1725"/>
      <c r="F120" s="1725"/>
      <c r="G120" s="1725"/>
      <c r="H120" s="315"/>
      <c r="AE120" s="316"/>
      <c r="AF120" s="316"/>
      <c r="AH120" s="825"/>
      <c r="AI120" s="316"/>
    </row>
    <row r="121" spans="1:35" s="255" customFormat="1" ht="20.100000000000001" hidden="1" customHeight="1">
      <c r="A121" s="317"/>
      <c r="B121" s="311" t="e">
        <f>#REF!</f>
        <v>#REF!</v>
      </c>
      <c r="C121" s="1725" t="e">
        <f>#REF!</f>
        <v>#REF!</v>
      </c>
      <c r="D121" s="1725"/>
      <c r="E121" s="1725"/>
      <c r="F121" s="1725"/>
      <c r="G121" s="1725"/>
      <c r="H121" s="162"/>
      <c r="AE121" s="316"/>
      <c r="AF121" s="316"/>
      <c r="AH121" s="316"/>
      <c r="AI121" s="316"/>
    </row>
    <row r="122" spans="1:35" s="255" customFormat="1" hidden="1">
      <c r="A122" s="310" t="e">
        <f>#REF!</f>
        <v>#REF!</v>
      </c>
      <c r="B122" s="311" t="e">
        <f>#REF!</f>
        <v>#REF!</v>
      </c>
      <c r="C122" s="1725"/>
      <c r="D122" s="1725"/>
      <c r="E122" s="1725"/>
      <c r="F122" s="1725"/>
      <c r="G122" s="1725"/>
      <c r="H122" s="162"/>
      <c r="AE122" s="1725"/>
      <c r="AF122" s="1725"/>
      <c r="AH122" s="1725"/>
      <c r="AI122" s="1725"/>
    </row>
    <row r="123" spans="1:35" s="255" customFormat="1" hidden="1">
      <c r="A123" s="318" t="e">
        <f>#REF!</f>
        <v>#REF!</v>
      </c>
      <c r="B123" s="311" t="e">
        <f>#REF!</f>
        <v>#REF!</v>
      </c>
      <c r="C123" s="1725"/>
      <c r="D123" s="1725"/>
      <c r="E123" s="1725"/>
      <c r="F123" s="1725"/>
      <c r="G123" s="1725"/>
      <c r="H123" s="162"/>
      <c r="AE123" s="1725"/>
      <c r="AF123" s="1725"/>
      <c r="AH123" s="1725"/>
      <c r="AI123" s="1725"/>
    </row>
    <row r="124" spans="1:35" s="255" customFormat="1" hidden="1">
      <c r="A124" s="319" t="e">
        <f>#REF!</f>
        <v>#REF!</v>
      </c>
      <c r="B124" s="311" t="e">
        <f>#REF!</f>
        <v>#REF!</v>
      </c>
      <c r="C124" s="1725"/>
      <c r="D124" s="1725"/>
      <c r="E124" s="1725"/>
      <c r="F124" s="1725"/>
      <c r="G124" s="1725"/>
      <c r="H124" s="162"/>
      <c r="AE124" s="1725"/>
      <c r="AF124" s="1725"/>
      <c r="AH124" s="1725"/>
      <c r="AI124" s="1725"/>
    </row>
    <row r="125" spans="1:35" s="255" customFormat="1" hidden="1">
      <c r="A125" s="312" t="e">
        <f>#REF!</f>
        <v>#REF!</v>
      </c>
      <c r="B125" s="313" t="e">
        <f>#REF!</f>
        <v>#REF!</v>
      </c>
      <c r="C125" s="1725" t="e">
        <f>#REF!</f>
        <v>#REF!</v>
      </c>
      <c r="D125" s="1725"/>
      <c r="E125" s="1725"/>
      <c r="F125" s="1725"/>
      <c r="G125" s="1725"/>
      <c r="H125" s="315"/>
      <c r="AE125" s="316"/>
      <c r="AF125" s="316"/>
      <c r="AH125" s="825"/>
      <c r="AI125" s="316"/>
    </row>
    <row r="126" spans="1:35" s="255" customFormat="1" hidden="1">
      <c r="A126" s="312" t="e">
        <f>#REF!</f>
        <v>#REF!</v>
      </c>
      <c r="B126" s="313" t="e">
        <f>#REF!</f>
        <v>#REF!</v>
      </c>
      <c r="C126" s="1725" t="e">
        <f>#REF!</f>
        <v>#REF!</v>
      </c>
      <c r="D126" s="1725"/>
      <c r="E126" s="1725"/>
      <c r="F126" s="1725"/>
      <c r="G126" s="1725"/>
      <c r="H126" s="315"/>
      <c r="AE126" s="316"/>
      <c r="AF126" s="316"/>
      <c r="AH126" s="825"/>
      <c r="AI126" s="316"/>
    </row>
    <row r="127" spans="1:35" s="255" customFormat="1" hidden="1">
      <c r="A127" s="312" t="e">
        <f>#REF!</f>
        <v>#REF!</v>
      </c>
      <c r="B127" s="313" t="e">
        <f>#REF!</f>
        <v>#REF!</v>
      </c>
      <c r="C127" s="1725" t="e">
        <f>#REF!</f>
        <v>#REF!</v>
      </c>
      <c r="D127" s="1725"/>
      <c r="E127" s="1725"/>
      <c r="F127" s="1725"/>
      <c r="G127" s="1725"/>
      <c r="H127" s="315"/>
      <c r="AE127" s="316"/>
      <c r="AF127" s="316"/>
      <c r="AH127" s="825"/>
      <c r="AI127" s="316"/>
    </row>
    <row r="128" spans="1:35" s="255" customFormat="1" hidden="1">
      <c r="A128" s="312" t="e">
        <f>#REF!</f>
        <v>#REF!</v>
      </c>
      <c r="B128" s="313" t="e">
        <f>#REF!</f>
        <v>#REF!</v>
      </c>
      <c r="C128" s="1725" t="e">
        <f>#REF!</f>
        <v>#REF!</v>
      </c>
      <c r="D128" s="1725"/>
      <c r="E128" s="1725"/>
      <c r="F128" s="1725"/>
      <c r="G128" s="1725"/>
      <c r="H128" s="315"/>
      <c r="AE128" s="316"/>
      <c r="AF128" s="316"/>
      <c r="AH128" s="825"/>
      <c r="AI128" s="316"/>
    </row>
    <row r="129" spans="1:35" s="255" customFormat="1" hidden="1">
      <c r="A129" s="312"/>
      <c r="B129" s="311" t="e">
        <f>#REF!</f>
        <v>#REF!</v>
      </c>
      <c r="C129" s="1725" t="e">
        <f>#REF!</f>
        <v>#REF!</v>
      </c>
      <c r="D129" s="1725"/>
      <c r="E129" s="1725"/>
      <c r="F129" s="1725"/>
      <c r="G129" s="1725"/>
      <c r="H129" s="315"/>
      <c r="AE129" s="316"/>
      <c r="AF129" s="316"/>
      <c r="AH129" s="316"/>
      <c r="AI129" s="316"/>
    </row>
    <row r="130" spans="1:35" s="255" customFormat="1" ht="20.100000000000001" hidden="1" customHeight="1">
      <c r="A130" s="319" t="e">
        <f>#REF!</f>
        <v>#REF!</v>
      </c>
      <c r="B130" s="311" t="e">
        <f>#REF!</f>
        <v>#REF!</v>
      </c>
      <c r="C130" s="1725"/>
      <c r="D130" s="1725"/>
      <c r="E130" s="1725"/>
      <c r="F130" s="1725"/>
      <c r="G130" s="1725"/>
      <c r="H130" s="315"/>
      <c r="AE130" s="316"/>
      <c r="AF130" s="316"/>
      <c r="AH130" s="316"/>
      <c r="AI130" s="316"/>
    </row>
    <row r="131" spans="1:35" s="255" customFormat="1" hidden="1">
      <c r="A131" s="312" t="e">
        <f>#REF!</f>
        <v>#REF!</v>
      </c>
      <c r="B131" s="313" t="e">
        <f>#REF!</f>
        <v>#REF!</v>
      </c>
      <c r="C131" s="1725" t="e">
        <f>#REF!</f>
        <v>#REF!</v>
      </c>
      <c r="D131" s="1725"/>
      <c r="E131" s="1725"/>
      <c r="F131" s="1725"/>
      <c r="G131" s="1725"/>
      <c r="H131" s="315"/>
      <c r="AE131" s="316"/>
      <c r="AF131" s="316"/>
      <c r="AH131" s="825"/>
      <c r="AI131" s="316"/>
    </row>
    <row r="132" spans="1:35" s="255" customFormat="1" hidden="1">
      <c r="A132" s="312" t="e">
        <f>#REF!</f>
        <v>#REF!</v>
      </c>
      <c r="B132" s="313" t="e">
        <f>#REF!</f>
        <v>#REF!</v>
      </c>
      <c r="C132" s="1725" t="e">
        <f>#REF!</f>
        <v>#REF!</v>
      </c>
      <c r="D132" s="1725"/>
      <c r="E132" s="1725"/>
      <c r="F132" s="1725"/>
      <c r="G132" s="1725"/>
      <c r="H132" s="315"/>
      <c r="AE132" s="316"/>
      <c r="AF132" s="316"/>
      <c r="AH132" s="825"/>
      <c r="AI132" s="316"/>
    </row>
    <row r="133" spans="1:35" s="255" customFormat="1" ht="20.100000000000001" hidden="1" customHeight="1">
      <c r="A133" s="312" t="e">
        <f>#REF!</f>
        <v>#REF!</v>
      </c>
      <c r="B133" s="313" t="e">
        <f>#REF!</f>
        <v>#REF!</v>
      </c>
      <c r="C133" s="1725" t="e">
        <f>#REF!</f>
        <v>#REF!</v>
      </c>
      <c r="D133" s="1725"/>
      <c r="E133" s="1725"/>
      <c r="F133" s="1725"/>
      <c r="G133" s="1725"/>
      <c r="H133" s="315"/>
      <c r="AE133" s="316"/>
      <c r="AF133" s="316"/>
      <c r="AH133" s="825"/>
      <c r="AI133" s="316"/>
    </row>
    <row r="134" spans="1:35" s="255" customFormat="1" hidden="1">
      <c r="A134" s="312" t="e">
        <f>#REF!</f>
        <v>#REF!</v>
      </c>
      <c r="B134" s="313" t="e">
        <f>#REF!</f>
        <v>#REF!</v>
      </c>
      <c r="C134" s="1725" t="e">
        <f>#REF!</f>
        <v>#REF!</v>
      </c>
      <c r="D134" s="1725"/>
      <c r="E134" s="1725"/>
      <c r="F134" s="1725"/>
      <c r="G134" s="1725"/>
      <c r="H134" s="315"/>
      <c r="AE134" s="316"/>
      <c r="AF134" s="316"/>
      <c r="AH134" s="825"/>
      <c r="AI134" s="316"/>
    </row>
    <row r="135" spans="1:35" s="256" customFormat="1" ht="20.100000000000001" hidden="1" customHeight="1">
      <c r="A135" s="320"/>
      <c r="B135" s="311" t="e">
        <f>#REF!</f>
        <v>#REF!</v>
      </c>
      <c r="C135" s="1725" t="e">
        <f>#REF!</f>
        <v>#REF!</v>
      </c>
      <c r="D135" s="1725"/>
      <c r="E135" s="1725"/>
      <c r="F135" s="1725"/>
      <c r="G135" s="1725"/>
      <c r="H135" s="315"/>
      <c r="AE135" s="316"/>
      <c r="AF135" s="316"/>
      <c r="AH135" s="316"/>
      <c r="AI135" s="316"/>
    </row>
    <row r="136" spans="1:35" s="255" customFormat="1" ht="24" hidden="1" customHeight="1">
      <c r="A136" s="319" t="e">
        <f>#REF!</f>
        <v>#REF!</v>
      </c>
      <c r="B136" s="311" t="e">
        <f>#REF!</f>
        <v>#REF!</v>
      </c>
      <c r="C136" s="1725"/>
      <c r="D136" s="1725"/>
      <c r="E136" s="1725"/>
      <c r="F136" s="1725"/>
      <c r="G136" s="1725"/>
      <c r="H136" s="315"/>
      <c r="AE136" s="316"/>
      <c r="AF136" s="316"/>
      <c r="AH136" s="316"/>
      <c r="AI136" s="316"/>
    </row>
    <row r="137" spans="1:35" s="255" customFormat="1" hidden="1">
      <c r="A137" s="312" t="e">
        <f>#REF!</f>
        <v>#REF!</v>
      </c>
      <c r="B137" s="313" t="e">
        <f>#REF!</f>
        <v>#REF!</v>
      </c>
      <c r="C137" s="1725" t="e">
        <f>#REF!</f>
        <v>#REF!</v>
      </c>
      <c r="D137" s="1725"/>
      <c r="E137" s="1725"/>
      <c r="F137" s="1725"/>
      <c r="G137" s="1725"/>
      <c r="H137" s="315"/>
      <c r="AE137" s="316"/>
      <c r="AF137" s="316"/>
      <c r="AH137" s="825"/>
      <c r="AI137" s="316"/>
    </row>
    <row r="138" spans="1:35" s="255" customFormat="1" hidden="1">
      <c r="A138" s="312" t="e">
        <f>#REF!</f>
        <v>#REF!</v>
      </c>
      <c r="B138" s="313" t="e">
        <f>#REF!</f>
        <v>#REF!</v>
      </c>
      <c r="C138" s="1725" t="e">
        <f>#REF!</f>
        <v>#REF!</v>
      </c>
      <c r="D138" s="1725"/>
      <c r="E138" s="1725"/>
      <c r="F138" s="1725"/>
      <c r="G138" s="1725"/>
      <c r="H138" s="315"/>
      <c r="AE138" s="316"/>
      <c r="AF138" s="316"/>
      <c r="AH138" s="825"/>
      <c r="AI138" s="316"/>
    </row>
    <row r="139" spans="1:35" s="255" customFormat="1" ht="33" hidden="1" customHeight="1">
      <c r="A139" s="312" t="e">
        <f>#REF!</f>
        <v>#REF!</v>
      </c>
      <c r="B139" s="313" t="e">
        <f>#REF!</f>
        <v>#REF!</v>
      </c>
      <c r="C139" s="1725" t="e">
        <f>#REF!</f>
        <v>#REF!</v>
      </c>
      <c r="D139" s="1725"/>
      <c r="E139" s="1725"/>
      <c r="F139" s="1725"/>
      <c r="G139" s="1725"/>
      <c r="H139" s="315"/>
      <c r="AE139" s="316"/>
      <c r="AF139" s="316"/>
      <c r="AH139" s="825"/>
      <c r="AI139" s="316"/>
    </row>
    <row r="140" spans="1:35" s="256" customFormat="1" ht="20.100000000000001" hidden="1" customHeight="1">
      <c r="A140" s="312"/>
      <c r="B140" s="311" t="e">
        <f>#REF!</f>
        <v>#REF!</v>
      </c>
      <c r="C140" s="1725" t="e">
        <f>#REF!</f>
        <v>#REF!</v>
      </c>
      <c r="D140" s="1725"/>
      <c r="E140" s="1725"/>
      <c r="F140" s="1725"/>
      <c r="G140" s="1725"/>
      <c r="H140" s="315"/>
      <c r="AE140" s="316"/>
      <c r="AF140" s="316"/>
      <c r="AH140" s="316"/>
      <c r="AI140" s="316"/>
    </row>
    <row r="141" spans="1:35" s="255" customFormat="1" ht="20.100000000000001" hidden="1" customHeight="1">
      <c r="A141" s="319" t="e">
        <f>#REF!</f>
        <v>#REF!</v>
      </c>
      <c r="B141" s="311" t="e">
        <f>#REF!</f>
        <v>#REF!</v>
      </c>
      <c r="C141" s="1725"/>
      <c r="D141" s="1725"/>
      <c r="E141" s="1725"/>
      <c r="F141" s="1725"/>
      <c r="G141" s="1725"/>
      <c r="H141" s="315"/>
      <c r="AE141" s="316"/>
      <c r="AF141" s="316"/>
      <c r="AH141" s="316"/>
      <c r="AI141" s="316"/>
    </row>
    <row r="142" spans="1:35" s="255" customFormat="1" hidden="1">
      <c r="A142" s="312" t="e">
        <f>#REF!</f>
        <v>#REF!</v>
      </c>
      <c r="B142" s="313" t="e">
        <f>#REF!</f>
        <v>#REF!</v>
      </c>
      <c r="C142" s="1725" t="e">
        <f>#REF!</f>
        <v>#REF!</v>
      </c>
      <c r="D142" s="1725"/>
      <c r="E142" s="1725"/>
      <c r="F142" s="1725"/>
      <c r="G142" s="1725"/>
      <c r="H142" s="315"/>
      <c r="AE142" s="316"/>
      <c r="AF142" s="316"/>
      <c r="AH142" s="825"/>
      <c r="AI142" s="316"/>
    </row>
    <row r="143" spans="1:35" s="255" customFormat="1" hidden="1">
      <c r="A143" s="312" t="e">
        <f>#REF!</f>
        <v>#REF!</v>
      </c>
      <c r="B143" s="313" t="e">
        <f>#REF!</f>
        <v>#REF!</v>
      </c>
      <c r="C143" s="1725" t="e">
        <f>#REF!</f>
        <v>#REF!</v>
      </c>
      <c r="D143" s="1725"/>
      <c r="E143" s="1725"/>
      <c r="F143" s="1725"/>
      <c r="G143" s="1725"/>
      <c r="H143" s="315"/>
      <c r="AE143" s="316"/>
      <c r="AF143" s="316"/>
      <c r="AH143" s="825"/>
      <c r="AI143" s="316"/>
    </row>
    <row r="144" spans="1:35" s="255" customFormat="1" hidden="1">
      <c r="A144" s="312" t="e">
        <f>#REF!</f>
        <v>#REF!</v>
      </c>
      <c r="B144" s="313" t="e">
        <f>#REF!</f>
        <v>#REF!</v>
      </c>
      <c r="C144" s="1725" t="e">
        <f>#REF!</f>
        <v>#REF!</v>
      </c>
      <c r="D144" s="1725"/>
      <c r="E144" s="1725"/>
      <c r="F144" s="1725"/>
      <c r="G144" s="1725"/>
      <c r="H144" s="315"/>
      <c r="AE144" s="316"/>
      <c r="AF144" s="316"/>
      <c r="AH144" s="825"/>
      <c r="AI144" s="316"/>
    </row>
    <row r="145" spans="1:35" s="255" customFormat="1" hidden="1">
      <c r="A145" s="312"/>
      <c r="B145" s="311" t="e">
        <f>#REF!</f>
        <v>#REF!</v>
      </c>
      <c r="C145" s="1725" t="e">
        <f>#REF!</f>
        <v>#REF!</v>
      </c>
      <c r="D145" s="1725"/>
      <c r="E145" s="1725"/>
      <c r="F145" s="1725"/>
      <c r="G145" s="1725"/>
      <c r="H145" s="315"/>
      <c r="AE145" s="316"/>
      <c r="AF145" s="316"/>
      <c r="AH145" s="316"/>
      <c r="AI145" s="316"/>
    </row>
    <row r="146" spans="1:35" s="255" customFormat="1" ht="20.100000000000001" hidden="1" customHeight="1">
      <c r="A146" s="319" t="e">
        <f>#REF!</f>
        <v>#REF!</v>
      </c>
      <c r="B146" s="311" t="e">
        <f>#REF!</f>
        <v>#REF!</v>
      </c>
      <c r="C146" s="1725"/>
      <c r="D146" s="1725"/>
      <c r="E146" s="1725"/>
      <c r="F146" s="1725"/>
      <c r="G146" s="1725"/>
      <c r="H146" s="315"/>
      <c r="AE146" s="316"/>
      <c r="AF146" s="316"/>
      <c r="AH146" s="316"/>
      <c r="AI146" s="316"/>
    </row>
    <row r="147" spans="1:35" s="255" customFormat="1" hidden="1">
      <c r="A147" s="312" t="e">
        <f>#REF!</f>
        <v>#REF!</v>
      </c>
      <c r="B147" s="313" t="e">
        <f>#REF!</f>
        <v>#REF!</v>
      </c>
      <c r="C147" s="1725" t="e">
        <f>#REF!</f>
        <v>#REF!</v>
      </c>
      <c r="D147" s="1725"/>
      <c r="E147" s="1725"/>
      <c r="F147" s="1725"/>
      <c r="G147" s="1725"/>
      <c r="H147" s="315"/>
      <c r="AE147" s="316"/>
      <c r="AF147" s="316"/>
      <c r="AH147" s="825"/>
      <c r="AI147" s="316"/>
    </row>
    <row r="148" spans="1:35" s="255" customFormat="1" hidden="1">
      <c r="A148" s="312" t="e">
        <f>#REF!</f>
        <v>#REF!</v>
      </c>
      <c r="B148" s="313" t="e">
        <f>#REF!</f>
        <v>#REF!</v>
      </c>
      <c r="C148" s="1725" t="e">
        <f>#REF!</f>
        <v>#REF!</v>
      </c>
      <c r="D148" s="1725"/>
      <c r="E148" s="1725"/>
      <c r="F148" s="1725"/>
      <c r="G148" s="1725"/>
      <c r="H148" s="315"/>
      <c r="AE148" s="316"/>
      <c r="AF148" s="316"/>
      <c r="AH148" s="825"/>
      <c r="AI148" s="316"/>
    </row>
    <row r="149" spans="1:35" s="255" customFormat="1" hidden="1">
      <c r="A149" s="312" t="e">
        <f>#REF!</f>
        <v>#REF!</v>
      </c>
      <c r="B149" s="313" t="e">
        <f>#REF!</f>
        <v>#REF!</v>
      </c>
      <c r="C149" s="1725" t="e">
        <f>#REF!</f>
        <v>#REF!</v>
      </c>
      <c r="D149" s="1725"/>
      <c r="E149" s="1725"/>
      <c r="F149" s="1725"/>
      <c r="G149" s="1725"/>
      <c r="H149" s="315"/>
      <c r="AE149" s="316"/>
      <c r="AF149" s="316"/>
      <c r="AH149" s="825"/>
      <c r="AI149" s="316"/>
    </row>
    <row r="150" spans="1:35" s="255" customFormat="1" hidden="1">
      <c r="A150" s="312" t="e">
        <f>#REF!</f>
        <v>#REF!</v>
      </c>
      <c r="B150" s="313" t="e">
        <f>#REF!</f>
        <v>#REF!</v>
      </c>
      <c r="C150" s="1725" t="e">
        <f>#REF!</f>
        <v>#REF!</v>
      </c>
      <c r="D150" s="1725"/>
      <c r="E150" s="1725"/>
      <c r="F150" s="1725"/>
      <c r="G150" s="1725"/>
      <c r="H150" s="315"/>
      <c r="AE150" s="316"/>
      <c r="AF150" s="316"/>
      <c r="AH150" s="825"/>
      <c r="AI150" s="316"/>
    </row>
    <row r="151" spans="1:35" s="256" customFormat="1" ht="20.100000000000001" hidden="1" customHeight="1">
      <c r="A151" s="312"/>
      <c r="B151" s="311" t="e">
        <f>#REF!</f>
        <v>#REF!</v>
      </c>
      <c r="C151" s="1725" t="e">
        <f>#REF!</f>
        <v>#REF!</v>
      </c>
      <c r="D151" s="1725"/>
      <c r="E151" s="1725"/>
      <c r="F151" s="1725"/>
      <c r="G151" s="1725"/>
      <c r="H151" s="315"/>
      <c r="AE151" s="316"/>
      <c r="AF151" s="316"/>
      <c r="AH151" s="316"/>
      <c r="AI151" s="316"/>
    </row>
    <row r="152" spans="1:35" s="255" customFormat="1" ht="20.100000000000001" hidden="1" customHeight="1">
      <c r="A152" s="321"/>
      <c r="B152" s="311" t="e">
        <f>#REF!</f>
        <v>#REF!</v>
      </c>
      <c r="C152" s="1725" t="e">
        <f>#REF!</f>
        <v>#REF!</v>
      </c>
      <c r="D152" s="1725"/>
      <c r="E152" s="1725"/>
      <c r="F152" s="1725"/>
      <c r="G152" s="1725"/>
      <c r="H152" s="315"/>
      <c r="AE152" s="316"/>
      <c r="AF152" s="316"/>
      <c r="AH152" s="316"/>
      <c r="AI152" s="316"/>
    </row>
    <row r="153" spans="1:35" s="255" customFormat="1" hidden="1">
      <c r="A153" s="321"/>
      <c r="B153" s="311"/>
      <c r="C153" s="1725"/>
      <c r="D153" s="1725"/>
      <c r="E153" s="1725"/>
      <c r="F153" s="1725"/>
      <c r="G153" s="1725"/>
      <c r="H153" s="315"/>
      <c r="AE153" s="316"/>
      <c r="AF153" s="316"/>
      <c r="AH153" s="316"/>
      <c r="AI153" s="316"/>
    </row>
    <row r="154" spans="1:35" s="255" customFormat="1" ht="20.100000000000001" hidden="1" customHeight="1">
      <c r="A154" s="318" t="e">
        <f>#REF!</f>
        <v>#REF!</v>
      </c>
      <c r="B154" s="311" t="e">
        <f>#REF!</f>
        <v>#REF!</v>
      </c>
      <c r="C154" s="1725"/>
      <c r="D154" s="1725"/>
      <c r="E154" s="1725"/>
      <c r="F154" s="1725"/>
      <c r="G154" s="1725"/>
      <c r="H154" s="315"/>
      <c r="AE154" s="316"/>
      <c r="AF154" s="316"/>
      <c r="AH154" s="316"/>
      <c r="AI154" s="316"/>
    </row>
    <row r="155" spans="1:35" s="255" customFormat="1" ht="30" hidden="1" customHeight="1">
      <c r="A155" s="319" t="e">
        <f>#REF!</f>
        <v>#REF!</v>
      </c>
      <c r="B155" s="311" t="e">
        <f>#REF!</f>
        <v>#REF!</v>
      </c>
      <c r="C155" s="1725"/>
      <c r="D155" s="1725"/>
      <c r="E155" s="1725"/>
      <c r="F155" s="1725"/>
      <c r="G155" s="1725"/>
      <c r="H155" s="315"/>
      <c r="AE155" s="316"/>
      <c r="AF155" s="316"/>
      <c r="AH155" s="316"/>
      <c r="AI155" s="316"/>
    </row>
    <row r="156" spans="1:35" s="255" customFormat="1" hidden="1">
      <c r="A156" s="312" t="e">
        <f>#REF!</f>
        <v>#REF!</v>
      </c>
      <c r="B156" s="313" t="e">
        <f>#REF!</f>
        <v>#REF!</v>
      </c>
      <c r="C156" s="1725" t="e">
        <f>#REF!</f>
        <v>#REF!</v>
      </c>
      <c r="D156" s="1725"/>
      <c r="E156" s="1725"/>
      <c r="F156" s="1725"/>
      <c r="G156" s="1725"/>
      <c r="H156" s="315"/>
      <c r="AE156" s="316"/>
      <c r="AF156" s="316"/>
      <c r="AH156" s="825"/>
      <c r="AI156" s="316"/>
    </row>
    <row r="157" spans="1:35" s="255" customFormat="1" hidden="1">
      <c r="A157" s="312" t="e">
        <f>#REF!</f>
        <v>#REF!</v>
      </c>
      <c r="B157" s="313" t="e">
        <f>#REF!</f>
        <v>#REF!</v>
      </c>
      <c r="C157" s="1725" t="e">
        <f>#REF!</f>
        <v>#REF!</v>
      </c>
      <c r="D157" s="1725"/>
      <c r="E157" s="1725"/>
      <c r="F157" s="1725"/>
      <c r="G157" s="1725"/>
      <c r="H157" s="315"/>
      <c r="AE157" s="316"/>
      <c r="AF157" s="316"/>
      <c r="AH157" s="825"/>
      <c r="AI157" s="316"/>
    </row>
    <row r="158" spans="1:35" s="255" customFormat="1" hidden="1">
      <c r="A158" s="312" t="e">
        <f>#REF!</f>
        <v>#REF!</v>
      </c>
      <c r="B158" s="313" t="e">
        <f>#REF!</f>
        <v>#REF!</v>
      </c>
      <c r="C158" s="1725" t="e">
        <f>#REF!</f>
        <v>#REF!</v>
      </c>
      <c r="D158" s="1725"/>
      <c r="E158" s="1725"/>
      <c r="F158" s="1725"/>
      <c r="G158" s="1725"/>
      <c r="H158" s="315"/>
      <c r="AE158" s="316"/>
      <c r="AF158" s="316"/>
      <c r="AH158" s="825"/>
      <c r="AI158" s="316"/>
    </row>
    <row r="159" spans="1:35" s="255" customFormat="1" ht="20.100000000000001" hidden="1" customHeight="1">
      <c r="A159" s="322"/>
      <c r="B159" s="311" t="e">
        <f>#REF!</f>
        <v>#REF!</v>
      </c>
      <c r="C159" s="1725" t="e">
        <f>#REF!</f>
        <v>#REF!</v>
      </c>
      <c r="D159" s="1725"/>
      <c r="E159" s="1725"/>
      <c r="F159" s="1725"/>
      <c r="G159" s="1725"/>
      <c r="H159" s="315"/>
      <c r="AE159" s="316"/>
      <c r="AF159" s="316"/>
      <c r="AH159" s="316"/>
      <c r="AI159" s="316"/>
    </row>
    <row r="160" spans="1:35" s="255" customFormat="1" ht="20.100000000000001" hidden="1" customHeight="1">
      <c r="A160" s="321"/>
      <c r="B160" s="311" t="e">
        <f>#REF!</f>
        <v>#REF!</v>
      </c>
      <c r="C160" s="1725" t="e">
        <f>#REF!</f>
        <v>#REF!</v>
      </c>
      <c r="D160" s="1725"/>
      <c r="E160" s="1725"/>
      <c r="F160" s="1725"/>
      <c r="G160" s="1725"/>
      <c r="H160" s="315"/>
      <c r="AE160" s="316"/>
      <c r="AF160" s="316"/>
      <c r="AH160" s="316"/>
      <c r="AI160" s="316"/>
    </row>
    <row r="161" spans="1:35" s="255" customFormat="1" ht="20.100000000000001" hidden="1" customHeight="1">
      <c r="A161" s="310" t="e">
        <f>#REF!</f>
        <v>#REF!</v>
      </c>
      <c r="B161" s="311" t="e">
        <f>#REF!</f>
        <v>#REF!</v>
      </c>
      <c r="C161" s="1725"/>
      <c r="D161" s="1725"/>
      <c r="E161" s="1725"/>
      <c r="F161" s="1725"/>
      <c r="G161" s="1725"/>
      <c r="H161" s="315"/>
      <c r="AE161" s="316"/>
      <c r="AF161" s="316"/>
      <c r="AH161" s="316"/>
      <c r="AI161" s="316"/>
    </row>
    <row r="162" spans="1:35" s="255" customFormat="1" ht="30" hidden="1" customHeight="1">
      <c r="A162" s="318" t="e">
        <f>#REF!</f>
        <v>#REF!</v>
      </c>
      <c r="B162" s="311" t="e">
        <f>#REF!</f>
        <v>#REF!</v>
      </c>
      <c r="C162" s="1725"/>
      <c r="D162" s="1725"/>
      <c r="E162" s="1725"/>
      <c r="F162" s="1725"/>
      <c r="G162" s="1725"/>
      <c r="H162" s="315"/>
      <c r="AE162" s="316"/>
      <c r="AF162" s="316"/>
      <c r="AH162" s="316"/>
      <c r="AI162" s="316"/>
    </row>
    <row r="163" spans="1:35" s="255" customFormat="1" ht="20.100000000000001" hidden="1" customHeight="1">
      <c r="A163" s="312" t="e">
        <f>#REF!</f>
        <v>#REF!</v>
      </c>
      <c r="B163" s="313" t="e">
        <f>#REF!</f>
        <v>#REF!</v>
      </c>
      <c r="C163" s="1725" t="e">
        <f>#REF!</f>
        <v>#REF!</v>
      </c>
      <c r="D163" s="1725"/>
      <c r="E163" s="1725"/>
      <c r="F163" s="1725"/>
      <c r="G163" s="1725"/>
      <c r="H163" s="315"/>
      <c r="AE163" s="316"/>
      <c r="AF163" s="316"/>
      <c r="AH163" s="825"/>
      <c r="AI163" s="316"/>
    </row>
    <row r="164" spans="1:35" s="255" customFormat="1" ht="20.100000000000001" hidden="1" customHeight="1">
      <c r="A164" s="312" t="e">
        <f>#REF!</f>
        <v>#REF!</v>
      </c>
      <c r="B164" s="313" t="e">
        <f>#REF!</f>
        <v>#REF!</v>
      </c>
      <c r="C164" s="1725" t="e">
        <f>#REF!</f>
        <v>#REF!</v>
      </c>
      <c r="D164" s="1725"/>
      <c r="E164" s="1725"/>
      <c r="F164" s="1725"/>
      <c r="G164" s="1725"/>
      <c r="H164" s="315"/>
      <c r="AE164" s="316"/>
      <c r="AF164" s="316"/>
      <c r="AH164" s="825"/>
      <c r="AI164" s="316"/>
    </row>
    <row r="165" spans="1:35" s="255" customFormat="1" ht="20.100000000000001" hidden="1" customHeight="1">
      <c r="A165" s="312" t="e">
        <f>#REF!</f>
        <v>#REF!</v>
      </c>
      <c r="B165" s="313" t="e">
        <f>#REF!</f>
        <v>#REF!</v>
      </c>
      <c r="C165" s="1725" t="e">
        <f>#REF!</f>
        <v>#REF!</v>
      </c>
      <c r="D165" s="1725"/>
      <c r="E165" s="1725"/>
      <c r="F165" s="1725"/>
      <c r="G165" s="1725"/>
      <c r="H165" s="315"/>
      <c r="AE165" s="316"/>
      <c r="AF165" s="316"/>
      <c r="AH165" s="825"/>
      <c r="AI165" s="316"/>
    </row>
    <row r="166" spans="1:35" s="255" customFormat="1" ht="20.100000000000001" hidden="1" customHeight="1">
      <c r="A166" s="312" t="e">
        <f>#REF!</f>
        <v>#REF!</v>
      </c>
      <c r="B166" s="313" t="e">
        <f>#REF!</f>
        <v>#REF!</v>
      </c>
      <c r="C166" s="1725" t="e">
        <f>#REF!</f>
        <v>#REF!</v>
      </c>
      <c r="D166" s="1725"/>
      <c r="E166" s="1725"/>
      <c r="F166" s="1725"/>
      <c r="G166" s="1725"/>
      <c r="H166" s="315"/>
      <c r="AE166" s="316"/>
      <c r="AF166" s="316"/>
      <c r="AH166" s="825"/>
      <c r="AI166" s="316"/>
    </row>
    <row r="167" spans="1:35" s="255" customFormat="1" ht="20.100000000000001" hidden="1" customHeight="1">
      <c r="A167" s="312" t="e">
        <f>#REF!</f>
        <v>#REF!</v>
      </c>
      <c r="B167" s="313" t="e">
        <f>#REF!</f>
        <v>#REF!</v>
      </c>
      <c r="C167" s="1725" t="e">
        <f>#REF!</f>
        <v>#REF!</v>
      </c>
      <c r="D167" s="1725"/>
      <c r="E167" s="1725"/>
      <c r="F167" s="1725"/>
      <c r="G167" s="1725"/>
      <c r="H167" s="315"/>
      <c r="AE167" s="316"/>
      <c r="AF167" s="316"/>
      <c r="AH167" s="825"/>
      <c r="AI167" s="316"/>
    </row>
    <row r="168" spans="1:35" s="255" customFormat="1" ht="20.100000000000001" hidden="1" customHeight="1">
      <c r="A168" s="317"/>
      <c r="B168" s="311" t="e">
        <f>#REF!</f>
        <v>#REF!</v>
      </c>
      <c r="C168" s="1725" t="e">
        <f>#REF!</f>
        <v>#REF!</v>
      </c>
      <c r="D168" s="1725"/>
      <c r="E168" s="1725"/>
      <c r="F168" s="1725"/>
      <c r="G168" s="1725"/>
      <c r="H168" s="315"/>
      <c r="AE168" s="316"/>
      <c r="AF168" s="316"/>
      <c r="AH168" s="316"/>
      <c r="AI168" s="316"/>
    </row>
    <row r="169" spans="1:35" s="255" customFormat="1" ht="20.100000000000001" hidden="1" customHeight="1">
      <c r="A169" s="318" t="e">
        <f>#REF!</f>
        <v>#REF!</v>
      </c>
      <c r="B169" s="311" t="e">
        <f>#REF!</f>
        <v>#REF!</v>
      </c>
      <c r="C169" s="1725"/>
      <c r="D169" s="1725"/>
      <c r="E169" s="1725"/>
      <c r="F169" s="1725"/>
      <c r="G169" s="1725"/>
      <c r="H169" s="315"/>
      <c r="AE169" s="316"/>
      <c r="AF169" s="316"/>
      <c r="AH169" s="316"/>
      <c r="AI169" s="316"/>
    </row>
    <row r="170" spans="1:35" s="255" customFormat="1" ht="20.100000000000001" hidden="1" customHeight="1">
      <c r="A170" s="312" t="e">
        <f>#REF!</f>
        <v>#REF!</v>
      </c>
      <c r="B170" s="323" t="e">
        <f>#REF!</f>
        <v>#REF!</v>
      </c>
      <c r="C170" s="1725" t="e">
        <f>#REF!</f>
        <v>#REF!</v>
      </c>
      <c r="D170" s="1725"/>
      <c r="E170" s="1725"/>
      <c r="F170" s="1725"/>
      <c r="G170" s="1725"/>
      <c r="H170" s="315"/>
      <c r="AE170" s="316"/>
      <c r="AF170" s="316"/>
      <c r="AH170" s="825"/>
      <c r="AI170" s="316"/>
    </row>
    <row r="171" spans="1:35" s="255" customFormat="1" ht="20.100000000000001" hidden="1" customHeight="1">
      <c r="A171" s="312" t="e">
        <f>#REF!</f>
        <v>#REF!</v>
      </c>
      <c r="B171" s="323" t="e">
        <f>#REF!</f>
        <v>#REF!</v>
      </c>
      <c r="C171" s="1725" t="e">
        <f>#REF!</f>
        <v>#REF!</v>
      </c>
      <c r="D171" s="1725"/>
      <c r="E171" s="1725"/>
      <c r="F171" s="1725"/>
      <c r="G171" s="1725"/>
      <c r="H171" s="315"/>
      <c r="AE171" s="316"/>
      <c r="AF171" s="316"/>
      <c r="AH171" s="825"/>
      <c r="AI171" s="316"/>
    </row>
    <row r="172" spans="1:35" s="255" customFormat="1" ht="20.100000000000001" hidden="1" customHeight="1">
      <c r="A172" s="312" t="e">
        <f>#REF!</f>
        <v>#REF!</v>
      </c>
      <c r="B172" s="323" t="e">
        <f>#REF!</f>
        <v>#REF!</v>
      </c>
      <c r="C172" s="1725" t="e">
        <f>#REF!</f>
        <v>#REF!</v>
      </c>
      <c r="D172" s="1725"/>
      <c r="E172" s="1725"/>
      <c r="F172" s="1725"/>
      <c r="G172" s="1725"/>
      <c r="H172" s="315"/>
      <c r="AE172" s="316"/>
      <c r="AF172" s="316"/>
      <c r="AH172" s="825"/>
      <c r="AI172" s="316"/>
    </row>
    <row r="173" spans="1:35" s="255" customFormat="1" ht="20.100000000000001" hidden="1" customHeight="1">
      <c r="A173" s="312" t="e">
        <f>#REF!</f>
        <v>#REF!</v>
      </c>
      <c r="B173" s="323" t="e">
        <f>#REF!</f>
        <v>#REF!</v>
      </c>
      <c r="C173" s="1725" t="e">
        <f>#REF!</f>
        <v>#REF!</v>
      </c>
      <c r="D173" s="1725"/>
      <c r="E173" s="1725"/>
      <c r="F173" s="1725"/>
      <c r="G173" s="1725"/>
      <c r="H173" s="315"/>
      <c r="AE173" s="316"/>
      <c r="AF173" s="316"/>
      <c r="AH173" s="825"/>
      <c r="AI173" s="316"/>
    </row>
    <row r="174" spans="1:35" s="255" customFormat="1" ht="20.100000000000001" hidden="1" customHeight="1">
      <c r="A174" s="312" t="e">
        <f>#REF!</f>
        <v>#REF!</v>
      </c>
      <c r="B174" s="323" t="e">
        <f>#REF!</f>
        <v>#REF!</v>
      </c>
      <c r="C174" s="1725" t="e">
        <f>#REF!</f>
        <v>#REF!</v>
      </c>
      <c r="D174" s="1725"/>
      <c r="E174" s="1725"/>
      <c r="F174" s="1725"/>
      <c r="G174" s="1725"/>
      <c r="H174" s="315"/>
      <c r="AE174" s="316"/>
      <c r="AF174" s="316"/>
      <c r="AH174" s="825"/>
      <c r="AI174" s="316"/>
    </row>
    <row r="175" spans="1:35" s="255" customFormat="1" ht="20.100000000000001" hidden="1" customHeight="1">
      <c r="A175" s="312" t="e">
        <f>#REF!</f>
        <v>#REF!</v>
      </c>
      <c r="B175" s="323" t="e">
        <f>#REF!</f>
        <v>#REF!</v>
      </c>
      <c r="C175" s="1725" t="e">
        <f>#REF!</f>
        <v>#REF!</v>
      </c>
      <c r="D175" s="1725"/>
      <c r="E175" s="1725"/>
      <c r="F175" s="1725"/>
      <c r="G175" s="1725"/>
      <c r="H175" s="315"/>
      <c r="AE175" s="316"/>
      <c r="AF175" s="316"/>
      <c r="AH175" s="825"/>
      <c r="AI175" s="316"/>
    </row>
    <row r="176" spans="1:35" s="255" customFormat="1" ht="20.100000000000001" hidden="1" customHeight="1">
      <c r="A176" s="324"/>
      <c r="B176" s="311" t="e">
        <f>#REF!</f>
        <v>#REF!</v>
      </c>
      <c r="C176" s="1725" t="e">
        <f>#REF!</f>
        <v>#REF!</v>
      </c>
      <c r="D176" s="1725"/>
      <c r="E176" s="1725"/>
      <c r="F176" s="1725"/>
      <c r="G176" s="1725"/>
      <c r="H176" s="315"/>
      <c r="AE176" s="316"/>
      <c r="AF176" s="316"/>
      <c r="AH176" s="316"/>
      <c r="AI176" s="316"/>
    </row>
    <row r="177" spans="1:35" s="255" customFormat="1" ht="35.25" hidden="1" customHeight="1">
      <c r="A177" s="318" t="e">
        <f>#REF!</f>
        <v>#REF!</v>
      </c>
      <c r="B177" s="311" t="e">
        <f>#REF!</f>
        <v>#REF!</v>
      </c>
      <c r="C177" s="1725"/>
      <c r="D177" s="1725"/>
      <c r="E177" s="1725"/>
      <c r="F177" s="1725"/>
      <c r="G177" s="1725"/>
      <c r="H177" s="315"/>
      <c r="AE177" s="316"/>
      <c r="AF177" s="316"/>
      <c r="AH177" s="316"/>
      <c r="AI177" s="316"/>
    </row>
    <row r="178" spans="1:35" s="255" customFormat="1" ht="19.5" hidden="1" customHeight="1">
      <c r="A178" s="312" t="e">
        <f>#REF!</f>
        <v>#REF!</v>
      </c>
      <c r="B178" s="323" t="e">
        <f>#REF!</f>
        <v>#REF!</v>
      </c>
      <c r="C178" s="1725" t="e">
        <f>#REF!</f>
        <v>#REF!</v>
      </c>
      <c r="D178" s="1725"/>
      <c r="E178" s="1725"/>
      <c r="F178" s="1725"/>
      <c r="G178" s="1725"/>
      <c r="H178" s="315"/>
      <c r="AE178" s="316"/>
      <c r="AF178" s="316"/>
      <c r="AH178" s="825"/>
      <c r="AI178" s="316"/>
    </row>
    <row r="179" spans="1:35" s="255" customFormat="1" ht="19.5" hidden="1" customHeight="1">
      <c r="A179" s="312" t="e">
        <f>#REF!</f>
        <v>#REF!</v>
      </c>
      <c r="B179" s="323" t="e">
        <f>#REF!</f>
        <v>#REF!</v>
      </c>
      <c r="C179" s="1725" t="e">
        <f>#REF!</f>
        <v>#REF!</v>
      </c>
      <c r="D179" s="1725"/>
      <c r="E179" s="1725"/>
      <c r="F179" s="1725"/>
      <c r="G179" s="1725"/>
      <c r="H179" s="315"/>
      <c r="AE179" s="316"/>
      <c r="AF179" s="316"/>
      <c r="AH179" s="825"/>
      <c r="AI179" s="316"/>
    </row>
    <row r="180" spans="1:35" s="255" customFormat="1" ht="19.5" hidden="1" customHeight="1">
      <c r="A180" s="312" t="e">
        <f>#REF!</f>
        <v>#REF!</v>
      </c>
      <c r="B180" s="323" t="e">
        <f>#REF!</f>
        <v>#REF!</v>
      </c>
      <c r="C180" s="1725" t="e">
        <f>#REF!</f>
        <v>#REF!</v>
      </c>
      <c r="D180" s="1725"/>
      <c r="E180" s="1725"/>
      <c r="F180" s="1725"/>
      <c r="G180" s="1725"/>
      <c r="H180" s="315"/>
      <c r="AE180" s="316"/>
      <c r="AF180" s="316"/>
      <c r="AH180" s="825"/>
      <c r="AI180" s="316"/>
    </row>
    <row r="181" spans="1:35" s="255" customFormat="1" ht="19.5" hidden="1" customHeight="1">
      <c r="A181" s="312" t="e">
        <f>#REF!</f>
        <v>#REF!</v>
      </c>
      <c r="B181" s="323" t="e">
        <f>#REF!</f>
        <v>#REF!</v>
      </c>
      <c r="C181" s="1725" t="e">
        <f>#REF!</f>
        <v>#REF!</v>
      </c>
      <c r="D181" s="1725"/>
      <c r="E181" s="1725"/>
      <c r="F181" s="1725"/>
      <c r="G181" s="1725"/>
      <c r="H181" s="315"/>
      <c r="AE181" s="316"/>
      <c r="AF181" s="316"/>
      <c r="AH181" s="825"/>
      <c r="AI181" s="316"/>
    </row>
    <row r="182" spans="1:35" s="255" customFormat="1" ht="33" hidden="1" customHeight="1">
      <c r="A182" s="312" t="e">
        <f>#REF!</f>
        <v>#REF!</v>
      </c>
      <c r="B182" s="323" t="e">
        <f>#REF!</f>
        <v>#REF!</v>
      </c>
      <c r="C182" s="1725" t="e">
        <f>#REF!</f>
        <v>#REF!</v>
      </c>
      <c r="D182" s="1725"/>
      <c r="E182" s="1725"/>
      <c r="F182" s="1725"/>
      <c r="G182" s="1725"/>
      <c r="H182" s="315"/>
      <c r="AE182" s="316"/>
      <c r="AF182" s="316"/>
      <c r="AH182" s="825"/>
      <c r="AI182" s="316"/>
    </row>
    <row r="183" spans="1:35" s="255" customFormat="1" ht="19.5" hidden="1" customHeight="1">
      <c r="A183" s="312" t="e">
        <f>#REF!</f>
        <v>#REF!</v>
      </c>
      <c r="B183" s="323" t="e">
        <f>#REF!</f>
        <v>#REF!</v>
      </c>
      <c r="C183" s="1725" t="e">
        <f>#REF!</f>
        <v>#REF!</v>
      </c>
      <c r="D183" s="1725"/>
      <c r="E183" s="1725"/>
      <c r="F183" s="1725"/>
      <c r="G183" s="1725"/>
      <c r="H183" s="315"/>
      <c r="AE183" s="316"/>
      <c r="AF183" s="316"/>
      <c r="AH183" s="825"/>
      <c r="AI183" s="316"/>
    </row>
    <row r="184" spans="1:35" s="255" customFormat="1" ht="19.5" hidden="1" customHeight="1">
      <c r="A184" s="312" t="e">
        <f>#REF!</f>
        <v>#REF!</v>
      </c>
      <c r="B184" s="323" t="e">
        <f>#REF!</f>
        <v>#REF!</v>
      </c>
      <c r="C184" s="1725" t="e">
        <f>#REF!</f>
        <v>#REF!</v>
      </c>
      <c r="D184" s="1725"/>
      <c r="E184" s="1725"/>
      <c r="F184" s="1725"/>
      <c r="G184" s="1725"/>
      <c r="H184" s="315"/>
      <c r="AE184" s="316"/>
      <c r="AF184" s="316"/>
      <c r="AH184" s="825"/>
      <c r="AI184" s="316"/>
    </row>
    <row r="185" spans="1:35" s="255" customFormat="1" ht="19.5" hidden="1" customHeight="1">
      <c r="A185" s="312" t="e">
        <f>#REF!</f>
        <v>#REF!</v>
      </c>
      <c r="B185" s="323" t="e">
        <f>#REF!</f>
        <v>#REF!</v>
      </c>
      <c r="C185" s="1725" t="e">
        <f>#REF!</f>
        <v>#REF!</v>
      </c>
      <c r="D185" s="1725"/>
      <c r="E185" s="1725"/>
      <c r="F185" s="1725"/>
      <c r="G185" s="1725"/>
      <c r="H185" s="315"/>
      <c r="AE185" s="316"/>
      <c r="AF185" s="316"/>
      <c r="AH185" s="825"/>
      <c r="AI185" s="316"/>
    </row>
    <row r="186" spans="1:35" s="255" customFormat="1" ht="19.5" hidden="1" customHeight="1">
      <c r="A186" s="312" t="e">
        <f>#REF!</f>
        <v>#REF!</v>
      </c>
      <c r="B186" s="323" t="e">
        <f>#REF!</f>
        <v>#REF!</v>
      </c>
      <c r="C186" s="1725" t="e">
        <f>#REF!</f>
        <v>#REF!</v>
      </c>
      <c r="D186" s="1725"/>
      <c r="E186" s="1725"/>
      <c r="F186" s="1725"/>
      <c r="G186" s="1725"/>
      <c r="H186" s="315"/>
      <c r="AE186" s="316"/>
      <c r="AF186" s="316"/>
      <c r="AH186" s="825"/>
      <c r="AI186" s="316"/>
    </row>
    <row r="187" spans="1:35" s="255" customFormat="1" ht="19.5" hidden="1" customHeight="1">
      <c r="A187" s="324"/>
      <c r="B187" s="311" t="e">
        <f>#REF!</f>
        <v>#REF!</v>
      </c>
      <c r="C187" s="1725" t="e">
        <f>#REF!</f>
        <v>#REF!</v>
      </c>
      <c r="D187" s="1725"/>
      <c r="E187" s="1725"/>
      <c r="F187" s="1725"/>
      <c r="G187" s="1725"/>
      <c r="H187" s="315"/>
      <c r="AE187" s="316"/>
      <c r="AF187" s="316"/>
      <c r="AH187" s="316"/>
      <c r="AI187" s="316"/>
    </row>
    <row r="188" spans="1:35" s="255" customFormat="1" ht="19.5" hidden="1" customHeight="1">
      <c r="A188" s="318" t="e">
        <f>#REF!</f>
        <v>#REF!</v>
      </c>
      <c r="B188" s="311" t="e">
        <f>#REF!</f>
        <v>#REF!</v>
      </c>
      <c r="C188" s="1725"/>
      <c r="D188" s="1725"/>
      <c r="E188" s="1725"/>
      <c r="F188" s="1725"/>
      <c r="G188" s="1725"/>
      <c r="H188" s="315"/>
      <c r="AE188" s="316"/>
      <c r="AF188" s="316"/>
      <c r="AH188" s="316"/>
      <c r="AI188" s="316"/>
    </row>
    <row r="189" spans="1:35" s="255" customFormat="1" ht="19.5" hidden="1" customHeight="1">
      <c r="A189" s="312" t="e">
        <f>#REF!</f>
        <v>#REF!</v>
      </c>
      <c r="B189" s="313" t="e">
        <f>#REF!</f>
        <v>#REF!</v>
      </c>
      <c r="C189" s="1725" t="e">
        <f>#REF!</f>
        <v>#REF!</v>
      </c>
      <c r="D189" s="1725"/>
      <c r="E189" s="1725"/>
      <c r="F189" s="1725"/>
      <c r="G189" s="1725"/>
      <c r="H189" s="315"/>
      <c r="AE189" s="316"/>
      <c r="AF189" s="316"/>
      <c r="AH189" s="825"/>
      <c r="AI189" s="316"/>
    </row>
    <row r="190" spans="1:35" s="255" customFormat="1" ht="19.5" hidden="1" customHeight="1">
      <c r="A190" s="312" t="e">
        <f>#REF!</f>
        <v>#REF!</v>
      </c>
      <c r="B190" s="313" t="e">
        <f>#REF!</f>
        <v>#REF!</v>
      </c>
      <c r="C190" s="1725" t="e">
        <f>#REF!</f>
        <v>#REF!</v>
      </c>
      <c r="D190" s="1725"/>
      <c r="E190" s="1725"/>
      <c r="F190" s="1725"/>
      <c r="G190" s="1725"/>
      <c r="H190" s="315"/>
      <c r="AE190" s="316"/>
      <c r="AF190" s="316"/>
      <c r="AH190" s="825"/>
      <c r="AI190" s="316"/>
    </row>
    <row r="191" spans="1:35" s="255" customFormat="1" ht="19.5" hidden="1" customHeight="1">
      <c r="A191" s="312" t="e">
        <f>#REF!</f>
        <v>#REF!</v>
      </c>
      <c r="B191" s="313" t="e">
        <f>#REF!</f>
        <v>#REF!</v>
      </c>
      <c r="C191" s="1725" t="e">
        <f>#REF!</f>
        <v>#REF!</v>
      </c>
      <c r="D191" s="1725"/>
      <c r="E191" s="1725"/>
      <c r="F191" s="1725"/>
      <c r="G191" s="1725"/>
      <c r="H191" s="315"/>
      <c r="AE191" s="316"/>
      <c r="AF191" s="316"/>
      <c r="AH191" s="825"/>
      <c r="AI191" s="316"/>
    </row>
    <row r="192" spans="1:35" s="255" customFormat="1" ht="19.5" hidden="1" customHeight="1">
      <c r="A192" s="324"/>
      <c r="B192" s="311" t="e">
        <f>#REF!</f>
        <v>#REF!</v>
      </c>
      <c r="C192" s="1725" t="e">
        <f>#REF!</f>
        <v>#REF!</v>
      </c>
      <c r="D192" s="1725"/>
      <c r="E192" s="1725"/>
      <c r="F192" s="1725"/>
      <c r="G192" s="1725"/>
      <c r="H192" s="315"/>
      <c r="AE192" s="316"/>
      <c r="AF192" s="316"/>
      <c r="AH192" s="316"/>
      <c r="AI192" s="316"/>
    </row>
    <row r="193" spans="1:35" s="255" customFormat="1" ht="33" hidden="1" customHeight="1">
      <c r="A193" s="318" t="e">
        <f>#REF!</f>
        <v>#REF!</v>
      </c>
      <c r="B193" s="311" t="e">
        <f>#REF!</f>
        <v>#REF!</v>
      </c>
      <c r="C193" s="1725"/>
      <c r="D193" s="1725"/>
      <c r="E193" s="1725"/>
      <c r="F193" s="1725"/>
      <c r="G193" s="1725"/>
      <c r="H193" s="315"/>
      <c r="AE193" s="316"/>
      <c r="AF193" s="316"/>
      <c r="AH193" s="316"/>
      <c r="AI193" s="316"/>
    </row>
    <row r="194" spans="1:35" s="255" customFormat="1" ht="19.5" hidden="1" customHeight="1">
      <c r="A194" s="324" t="e">
        <f>#REF!</f>
        <v>#REF!</v>
      </c>
      <c r="B194" s="313" t="e">
        <f>#REF!</f>
        <v>#REF!</v>
      </c>
      <c r="C194" s="1725" t="e">
        <f>#REF!</f>
        <v>#REF!</v>
      </c>
      <c r="D194" s="1725"/>
      <c r="E194" s="1725"/>
      <c r="F194" s="1725"/>
      <c r="G194" s="1725"/>
      <c r="H194" s="315"/>
      <c r="AE194" s="316"/>
      <c r="AF194" s="316"/>
      <c r="AH194" s="825"/>
      <c r="AI194" s="316"/>
    </row>
    <row r="195" spans="1:35" s="255" customFormat="1" ht="19.5" hidden="1" customHeight="1">
      <c r="A195" s="324" t="e">
        <f>#REF!</f>
        <v>#REF!</v>
      </c>
      <c r="B195" s="313" t="e">
        <f>#REF!</f>
        <v>#REF!</v>
      </c>
      <c r="C195" s="1725" t="e">
        <f>#REF!</f>
        <v>#REF!</v>
      </c>
      <c r="D195" s="1725"/>
      <c r="E195" s="1725"/>
      <c r="F195" s="1725"/>
      <c r="G195" s="1725"/>
      <c r="H195" s="315"/>
      <c r="AE195" s="316"/>
      <c r="AF195" s="316"/>
      <c r="AH195" s="825"/>
      <c r="AI195" s="316"/>
    </row>
    <row r="196" spans="1:35" s="255" customFormat="1" ht="19.5" hidden="1" customHeight="1">
      <c r="A196" s="324" t="e">
        <f>#REF!</f>
        <v>#REF!</v>
      </c>
      <c r="B196" s="313" t="e">
        <f>#REF!</f>
        <v>#REF!</v>
      </c>
      <c r="C196" s="1725" t="e">
        <f>#REF!</f>
        <v>#REF!</v>
      </c>
      <c r="D196" s="1725"/>
      <c r="E196" s="1725"/>
      <c r="F196" s="1725"/>
      <c r="G196" s="1725"/>
      <c r="H196" s="315"/>
      <c r="AE196" s="316"/>
      <c r="AF196" s="316"/>
      <c r="AH196" s="825"/>
      <c r="AI196" s="316"/>
    </row>
    <row r="197" spans="1:35" s="255" customFormat="1" ht="19.5" hidden="1" customHeight="1">
      <c r="A197" s="324"/>
      <c r="B197" s="311" t="e">
        <f>#REF!</f>
        <v>#REF!</v>
      </c>
      <c r="C197" s="1725" t="e">
        <f>#REF!</f>
        <v>#REF!</v>
      </c>
      <c r="D197" s="1725"/>
      <c r="E197" s="1725"/>
      <c r="F197" s="1725"/>
      <c r="G197" s="1725"/>
      <c r="H197" s="315"/>
      <c r="AE197" s="316"/>
      <c r="AF197" s="316"/>
      <c r="AH197" s="316"/>
      <c r="AI197" s="316"/>
    </row>
    <row r="198" spans="1:35" s="255" customFormat="1" ht="19.5" hidden="1" customHeight="1">
      <c r="A198" s="318" t="e">
        <f>#REF!</f>
        <v>#REF!</v>
      </c>
      <c r="B198" s="311" t="e">
        <f>#REF!</f>
        <v>#REF!</v>
      </c>
      <c r="C198" s="1725"/>
      <c r="D198" s="1725"/>
      <c r="E198" s="1725"/>
      <c r="F198" s="1725"/>
      <c r="G198" s="1725"/>
      <c r="H198" s="315"/>
      <c r="AE198" s="316"/>
      <c r="AF198" s="316"/>
      <c r="AH198" s="316"/>
      <c r="AI198" s="316"/>
    </row>
    <row r="199" spans="1:35" s="255" customFormat="1" ht="19.5" hidden="1" customHeight="1">
      <c r="A199" s="312" t="e">
        <f>#REF!</f>
        <v>#REF!</v>
      </c>
      <c r="B199" s="313" t="e">
        <f>#REF!</f>
        <v>#REF!</v>
      </c>
      <c r="C199" s="1725" t="e">
        <f>#REF!</f>
        <v>#REF!</v>
      </c>
      <c r="D199" s="1725"/>
      <c r="E199" s="1725"/>
      <c r="F199" s="1725"/>
      <c r="G199" s="1725"/>
      <c r="H199" s="315"/>
      <c r="AE199" s="316"/>
      <c r="AF199" s="316"/>
      <c r="AH199" s="825"/>
      <c r="AI199" s="316"/>
    </row>
    <row r="200" spans="1:35" s="255" customFormat="1" ht="19.5" hidden="1" customHeight="1">
      <c r="A200" s="312" t="e">
        <f>#REF!</f>
        <v>#REF!</v>
      </c>
      <c r="B200" s="313" t="e">
        <f>#REF!</f>
        <v>#REF!</v>
      </c>
      <c r="C200" s="1725" t="e">
        <f>#REF!</f>
        <v>#REF!</v>
      </c>
      <c r="D200" s="1725"/>
      <c r="E200" s="1725"/>
      <c r="F200" s="1725"/>
      <c r="G200" s="1725"/>
      <c r="H200" s="315"/>
      <c r="AE200" s="316"/>
      <c r="AF200" s="316"/>
      <c r="AH200" s="825"/>
      <c r="AI200" s="316"/>
    </row>
    <row r="201" spans="1:35" s="255" customFormat="1" ht="19.5" hidden="1" customHeight="1">
      <c r="A201" s="324"/>
      <c r="B201" s="311" t="e">
        <f>#REF!</f>
        <v>#REF!</v>
      </c>
      <c r="C201" s="1725" t="e">
        <f>#REF!</f>
        <v>#REF!</v>
      </c>
      <c r="D201" s="1725"/>
      <c r="E201" s="1725"/>
      <c r="F201" s="1725"/>
      <c r="G201" s="1725"/>
      <c r="H201" s="315"/>
      <c r="AE201" s="316"/>
      <c r="AF201" s="316"/>
      <c r="AH201" s="316"/>
      <c r="AI201" s="316"/>
    </row>
    <row r="202" spans="1:35" s="255" customFormat="1" ht="33" hidden="1" customHeight="1">
      <c r="A202" s="318" t="e">
        <f>#REF!</f>
        <v>#REF!</v>
      </c>
      <c r="B202" s="311" t="e">
        <f>#REF!</f>
        <v>#REF!</v>
      </c>
      <c r="C202" s="1725"/>
      <c r="D202" s="1725"/>
      <c r="E202" s="1725"/>
      <c r="F202" s="1725"/>
      <c r="G202" s="1725"/>
      <c r="H202" s="315"/>
      <c r="AE202" s="316"/>
      <c r="AF202" s="316"/>
      <c r="AH202" s="316"/>
      <c r="AI202" s="316"/>
    </row>
    <row r="203" spans="1:35" s="255" customFormat="1" ht="19.5" hidden="1" customHeight="1">
      <c r="A203" s="312" t="e">
        <f>#REF!</f>
        <v>#REF!</v>
      </c>
      <c r="B203" s="313" t="e">
        <f>#REF!</f>
        <v>#REF!</v>
      </c>
      <c r="C203" s="1725" t="e">
        <f>#REF!</f>
        <v>#REF!</v>
      </c>
      <c r="D203" s="1725"/>
      <c r="E203" s="1725"/>
      <c r="F203" s="1725"/>
      <c r="G203" s="1725"/>
      <c r="H203" s="315"/>
      <c r="AE203" s="316"/>
      <c r="AF203" s="316"/>
      <c r="AH203" s="825"/>
      <c r="AI203" s="316"/>
    </row>
    <row r="204" spans="1:35" s="255" customFormat="1" ht="19.5" hidden="1" customHeight="1">
      <c r="A204" s="312" t="e">
        <f>#REF!</f>
        <v>#REF!</v>
      </c>
      <c r="B204" s="313" t="e">
        <f>#REF!</f>
        <v>#REF!</v>
      </c>
      <c r="C204" s="1725" t="e">
        <f>#REF!</f>
        <v>#REF!</v>
      </c>
      <c r="D204" s="1725"/>
      <c r="E204" s="1725"/>
      <c r="F204" s="1725"/>
      <c r="G204" s="1725"/>
      <c r="H204" s="315"/>
      <c r="AE204" s="316"/>
      <c r="AF204" s="316"/>
      <c r="AH204" s="825"/>
      <c r="AI204" s="316"/>
    </row>
    <row r="205" spans="1:35" s="255" customFormat="1" ht="19.5" hidden="1" customHeight="1">
      <c r="A205" s="312" t="e">
        <f>#REF!</f>
        <v>#REF!</v>
      </c>
      <c r="B205" s="313" t="e">
        <f>#REF!</f>
        <v>#REF!</v>
      </c>
      <c r="C205" s="1725" t="e">
        <f>#REF!</f>
        <v>#REF!</v>
      </c>
      <c r="D205" s="1725"/>
      <c r="E205" s="1725"/>
      <c r="F205" s="1725"/>
      <c r="G205" s="1725"/>
      <c r="H205" s="315"/>
      <c r="AE205" s="316"/>
      <c r="AF205" s="316"/>
      <c r="AH205" s="825"/>
      <c r="AI205" s="316"/>
    </row>
    <row r="206" spans="1:35" s="255" customFormat="1" ht="19.5" hidden="1" customHeight="1">
      <c r="A206" s="312" t="e">
        <f>#REF!</f>
        <v>#REF!</v>
      </c>
      <c r="B206" s="313" t="e">
        <f>#REF!</f>
        <v>#REF!</v>
      </c>
      <c r="C206" s="1725" t="e">
        <f>#REF!</f>
        <v>#REF!</v>
      </c>
      <c r="D206" s="1725"/>
      <c r="E206" s="1725"/>
      <c r="F206" s="1725"/>
      <c r="G206" s="1725"/>
      <c r="H206" s="315"/>
      <c r="AE206" s="316"/>
      <c r="AF206" s="316"/>
      <c r="AH206" s="825"/>
      <c r="AI206" s="316"/>
    </row>
    <row r="207" spans="1:35" s="255" customFormat="1" ht="19.5" hidden="1" customHeight="1">
      <c r="A207" s="312" t="e">
        <f>#REF!</f>
        <v>#REF!</v>
      </c>
      <c r="B207" s="313" t="e">
        <f>#REF!</f>
        <v>#REF!</v>
      </c>
      <c r="C207" s="1725" t="e">
        <f>#REF!</f>
        <v>#REF!</v>
      </c>
      <c r="D207" s="1725"/>
      <c r="E207" s="1725"/>
      <c r="F207" s="1725"/>
      <c r="G207" s="1725"/>
      <c r="H207" s="315"/>
      <c r="AE207" s="316"/>
      <c r="AF207" s="316"/>
      <c r="AH207" s="825"/>
      <c r="AI207" s="316"/>
    </row>
    <row r="208" spans="1:35" s="255" customFormat="1" ht="19.5" hidden="1" customHeight="1">
      <c r="A208" s="312" t="e">
        <f>#REF!</f>
        <v>#REF!</v>
      </c>
      <c r="B208" s="313" t="e">
        <f>#REF!</f>
        <v>#REF!</v>
      </c>
      <c r="C208" s="1725" t="e">
        <f>#REF!</f>
        <v>#REF!</v>
      </c>
      <c r="D208" s="1725"/>
      <c r="E208" s="1725"/>
      <c r="F208" s="1725"/>
      <c r="G208" s="1725"/>
      <c r="H208" s="315"/>
      <c r="AE208" s="316"/>
      <c r="AF208" s="316"/>
      <c r="AH208" s="825"/>
      <c r="AI208" s="316"/>
    </row>
    <row r="209" spans="1:35" s="255" customFormat="1" ht="19.5" hidden="1" customHeight="1">
      <c r="A209" s="324"/>
      <c r="B209" s="311" t="e">
        <f>#REF!</f>
        <v>#REF!</v>
      </c>
      <c r="C209" s="1725" t="e">
        <f>#REF!</f>
        <v>#REF!</v>
      </c>
      <c r="D209" s="1725"/>
      <c r="E209" s="1725"/>
      <c r="F209" s="1725"/>
      <c r="G209" s="1725"/>
      <c r="H209" s="315"/>
      <c r="AE209" s="316"/>
      <c r="AF209" s="316"/>
      <c r="AH209" s="316"/>
      <c r="AI209" s="316"/>
    </row>
    <row r="210" spans="1:35" s="255" customFormat="1" ht="33" hidden="1" customHeight="1">
      <c r="A210" s="318" t="e">
        <f>#REF!</f>
        <v>#REF!</v>
      </c>
      <c r="B210" s="311" t="e">
        <f>#REF!</f>
        <v>#REF!</v>
      </c>
      <c r="C210" s="1725"/>
      <c r="D210" s="1725"/>
      <c r="E210" s="1725"/>
      <c r="F210" s="1725"/>
      <c r="G210" s="1725"/>
      <c r="H210" s="315"/>
      <c r="AE210" s="316"/>
      <c r="AF210" s="316"/>
      <c r="AH210" s="316"/>
      <c r="AI210" s="316"/>
    </row>
    <row r="211" spans="1:35" s="255" customFormat="1" ht="33" hidden="1" customHeight="1">
      <c r="A211" s="312" t="e">
        <f>#REF!</f>
        <v>#REF!</v>
      </c>
      <c r="B211" s="313" t="e">
        <f>#REF!</f>
        <v>#REF!</v>
      </c>
      <c r="C211" s="1725" t="e">
        <f>#REF!</f>
        <v>#REF!</v>
      </c>
      <c r="D211" s="1725"/>
      <c r="E211" s="1725"/>
      <c r="F211" s="1725"/>
      <c r="G211" s="1725"/>
      <c r="H211" s="315"/>
      <c r="AE211" s="316"/>
      <c r="AF211" s="316"/>
      <c r="AH211" s="825"/>
      <c r="AI211" s="316"/>
    </row>
    <row r="212" spans="1:35" s="255" customFormat="1" ht="19.5" hidden="1" customHeight="1">
      <c r="A212" s="312" t="e">
        <f>#REF!</f>
        <v>#REF!</v>
      </c>
      <c r="B212" s="313" t="e">
        <f>#REF!</f>
        <v>#REF!</v>
      </c>
      <c r="C212" s="1725" t="e">
        <f>#REF!</f>
        <v>#REF!</v>
      </c>
      <c r="D212" s="1725"/>
      <c r="E212" s="1725"/>
      <c r="F212" s="1725"/>
      <c r="G212" s="1725"/>
      <c r="H212" s="315"/>
      <c r="AE212" s="316"/>
      <c r="AF212" s="316"/>
      <c r="AH212" s="825"/>
      <c r="AI212" s="316"/>
    </row>
    <row r="213" spans="1:35" s="255" customFormat="1" ht="19.5" hidden="1" customHeight="1">
      <c r="A213" s="312" t="e">
        <f>#REF!</f>
        <v>#REF!</v>
      </c>
      <c r="B213" s="313" t="e">
        <f>#REF!</f>
        <v>#REF!</v>
      </c>
      <c r="C213" s="1725" t="e">
        <f>#REF!</f>
        <v>#REF!</v>
      </c>
      <c r="D213" s="1725"/>
      <c r="E213" s="1725"/>
      <c r="F213" s="1725"/>
      <c r="G213" s="1725"/>
      <c r="H213" s="315"/>
      <c r="AE213" s="316"/>
      <c r="AF213" s="316"/>
      <c r="AH213" s="825"/>
      <c r="AI213" s="316"/>
    </row>
    <row r="214" spans="1:35" s="255" customFormat="1" ht="19.5" hidden="1" customHeight="1">
      <c r="A214" s="324" t="e">
        <f>#REF!</f>
        <v>#REF!</v>
      </c>
      <c r="B214" s="311" t="e">
        <f>#REF!</f>
        <v>#REF!</v>
      </c>
      <c r="C214" s="1725" t="e">
        <f>#REF!</f>
        <v>#REF!</v>
      </c>
      <c r="D214" s="1725"/>
      <c r="E214" s="1725"/>
      <c r="F214" s="1725"/>
      <c r="G214" s="1725"/>
      <c r="H214" s="315"/>
      <c r="AE214" s="316"/>
      <c r="AF214" s="316"/>
      <c r="AH214" s="316"/>
      <c r="AI214" s="316"/>
    </row>
    <row r="215" spans="1:35" s="255" customFormat="1" ht="33" hidden="1" customHeight="1">
      <c r="A215" s="318" t="e">
        <f>#REF!</f>
        <v>#REF!</v>
      </c>
      <c r="B215" s="311" t="e">
        <f>#REF!</f>
        <v>#REF!</v>
      </c>
      <c r="C215" s="1725"/>
      <c r="D215" s="1725"/>
      <c r="E215" s="1725"/>
      <c r="F215" s="1725"/>
      <c r="G215" s="1725"/>
      <c r="H215" s="315"/>
      <c r="AE215" s="316"/>
      <c r="AF215" s="316"/>
      <c r="AH215" s="316"/>
      <c r="AI215" s="316"/>
    </row>
    <row r="216" spans="1:35" s="255" customFormat="1" ht="19.5" hidden="1" customHeight="1">
      <c r="A216" s="312" t="e">
        <f>#REF!</f>
        <v>#REF!</v>
      </c>
      <c r="B216" s="313" t="e">
        <f>#REF!</f>
        <v>#REF!</v>
      </c>
      <c r="C216" s="1725" t="e">
        <f>#REF!</f>
        <v>#REF!</v>
      </c>
      <c r="D216" s="1725"/>
      <c r="E216" s="1725"/>
      <c r="F216" s="1725"/>
      <c r="G216" s="1725"/>
      <c r="H216" s="315"/>
      <c r="AE216" s="316"/>
      <c r="AF216" s="316"/>
      <c r="AH216" s="825"/>
      <c r="AI216" s="316"/>
    </row>
    <row r="217" spans="1:35" s="255" customFormat="1" ht="19.5" hidden="1" customHeight="1">
      <c r="A217" s="312" t="e">
        <f>#REF!</f>
        <v>#REF!</v>
      </c>
      <c r="B217" s="313" t="e">
        <f>#REF!</f>
        <v>#REF!</v>
      </c>
      <c r="C217" s="1725" t="e">
        <f>#REF!</f>
        <v>#REF!</v>
      </c>
      <c r="D217" s="1725"/>
      <c r="E217" s="1725"/>
      <c r="F217" s="1725"/>
      <c r="G217" s="1725"/>
      <c r="H217" s="315"/>
      <c r="AE217" s="316"/>
      <c r="AF217" s="316"/>
      <c r="AH217" s="825"/>
      <c r="AI217" s="316"/>
    </row>
    <row r="218" spans="1:35" s="255" customFormat="1" ht="32.25" hidden="1" customHeight="1">
      <c r="A218" s="312" t="e">
        <f>#REF!</f>
        <v>#REF!</v>
      </c>
      <c r="B218" s="313" t="e">
        <f>#REF!</f>
        <v>#REF!</v>
      </c>
      <c r="C218" s="1725" t="e">
        <f>#REF!</f>
        <v>#REF!</v>
      </c>
      <c r="D218" s="1725"/>
      <c r="E218" s="1725"/>
      <c r="F218" s="1725"/>
      <c r="G218" s="1725"/>
      <c r="H218" s="315"/>
      <c r="AE218" s="316"/>
      <c r="AF218" s="316"/>
      <c r="AH218" s="825"/>
      <c r="AI218" s="316"/>
    </row>
    <row r="219" spans="1:35" s="255" customFormat="1" ht="19.5" hidden="1" customHeight="1">
      <c r="A219" s="312" t="e">
        <f>#REF!</f>
        <v>#REF!</v>
      </c>
      <c r="B219" s="313" t="e">
        <f>#REF!</f>
        <v>#REF!</v>
      </c>
      <c r="C219" s="1725" t="e">
        <f>#REF!</f>
        <v>#REF!</v>
      </c>
      <c r="D219" s="1725"/>
      <c r="E219" s="1725"/>
      <c r="F219" s="1725"/>
      <c r="G219" s="1725"/>
      <c r="H219" s="315"/>
      <c r="AE219" s="316"/>
      <c r="AF219" s="316"/>
      <c r="AH219" s="825"/>
      <c r="AI219" s="316"/>
    </row>
    <row r="220" spans="1:35" s="255" customFormat="1" ht="19.5" hidden="1" customHeight="1">
      <c r="A220" s="317"/>
      <c r="B220" s="311" t="e">
        <f>#REF!</f>
        <v>#REF!</v>
      </c>
      <c r="C220" s="1725" t="e">
        <f>#REF!</f>
        <v>#REF!</v>
      </c>
      <c r="D220" s="1725"/>
      <c r="E220" s="1725"/>
      <c r="F220" s="1725"/>
      <c r="G220" s="1725"/>
      <c r="H220" s="162"/>
      <c r="AE220" s="316"/>
      <c r="AF220" s="316"/>
      <c r="AH220" s="316"/>
      <c r="AI220" s="316"/>
    </row>
    <row r="221" spans="1:35" s="255" customFormat="1" hidden="1">
      <c r="A221" s="320"/>
      <c r="B221" s="311" t="e">
        <f>#REF!</f>
        <v>#REF!</v>
      </c>
      <c r="C221" s="1725" t="e">
        <f>#REF!</f>
        <v>#REF!</v>
      </c>
      <c r="D221" s="1725"/>
      <c r="E221" s="1725"/>
      <c r="F221" s="1725"/>
      <c r="G221" s="1725"/>
      <c r="H221" s="162"/>
      <c r="AE221" s="316"/>
      <c r="AF221" s="316"/>
      <c r="AH221" s="316"/>
      <c r="AI221" s="316"/>
    </row>
    <row r="222" spans="1:35" s="255" customFormat="1" ht="19.5" hidden="1" customHeight="1">
      <c r="A222" s="321"/>
      <c r="B222" s="311" t="e">
        <f>#REF!</f>
        <v>#REF!</v>
      </c>
      <c r="C222" s="1725" t="e">
        <f>#REF!</f>
        <v>#REF!</v>
      </c>
      <c r="D222" s="1725"/>
      <c r="E222" s="1725"/>
      <c r="F222" s="1725"/>
      <c r="G222" s="1725"/>
      <c r="H222" s="162"/>
      <c r="AE222" s="316"/>
      <c r="AF222" s="316"/>
      <c r="AH222" s="316"/>
      <c r="AI222" s="316"/>
    </row>
    <row r="223" spans="1:35" s="208" customFormat="1">
      <c r="A223" s="219"/>
      <c r="B223" s="220"/>
      <c r="C223" s="1726"/>
      <c r="D223" s="1726"/>
      <c r="E223" s="1726"/>
      <c r="F223" s="1726"/>
      <c r="G223" s="1726"/>
      <c r="H223" s="254"/>
      <c r="I223" s="411"/>
      <c r="J223" s="411"/>
      <c r="K223" s="411"/>
      <c r="L223" s="411"/>
    </row>
    <row r="224" spans="1:35" s="208" customFormat="1">
      <c r="A224" s="817"/>
      <c r="B224" s="193"/>
      <c r="C224" s="193"/>
      <c r="D224" s="193"/>
      <c r="E224" s="193"/>
      <c r="F224" s="193"/>
      <c r="G224" s="193"/>
      <c r="H224" s="254"/>
      <c r="I224" s="411"/>
      <c r="J224" s="411"/>
      <c r="K224" s="411"/>
      <c r="L224" s="411"/>
    </row>
    <row r="225" spans="1:12" s="208" customFormat="1">
      <c r="A225" s="817"/>
      <c r="B225" s="193"/>
      <c r="C225" s="193"/>
      <c r="D225" s="193"/>
      <c r="E225" s="193"/>
      <c r="F225" s="193"/>
      <c r="G225" s="193"/>
      <c r="H225" s="254"/>
      <c r="I225" s="411"/>
      <c r="J225" s="411"/>
      <c r="K225" s="411"/>
      <c r="L225" s="411"/>
    </row>
  </sheetData>
  <sheetProtection password="B461" sheet="1" objects="1" scenarios="1" formatColumns="0" formatRows="0" selectLockedCells="1"/>
  <customSheetViews>
    <customSheetView guid="{1A69D62F-E881-40D6-8A9A-90D0B2FD17F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7FEA3959-92A6-4B7E-927B-087EAC5E741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8DCF598F-E3E8-4517-8889-6DF83747DD2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AD86AC6C-B2E5-489A-BA08-94D78CF752A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2F2FBC91-79AB-49BF-B046-986FA957665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A6F13BD3-B96C-452C-968D-78F6E595997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9" type="noConversion"/>
  <dataValidations count="1">
    <dataValidation type="decimal" operator="greaterThan" allowBlank="1" showInputMessage="1" showErrorMessage="1" sqref="B16:E18 B20:E2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7"/>
  <headerFooter alignWithMargins="0">
    <oddFooter>&amp;R&amp;"Book Antiqua,Bold"&amp;10Guarantee Declaration</oddFooter>
  </headerFooter>
  <colBreaks count="1" manualBreakCount="1">
    <brk id="7" max="1048575" man="1"/>
  </colBreaks>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W217"/>
  <sheetViews>
    <sheetView view="pageBreakPreview" zoomScale="70" zoomScaleNormal="100" zoomScaleSheetLayoutView="70" workbookViewId="0">
      <selection activeCell="V23" sqref="V23"/>
    </sheetView>
  </sheetViews>
  <sheetFormatPr defaultRowHeight="16.5"/>
  <cols>
    <col min="1" max="1" width="13" style="1274" customWidth="1"/>
    <col min="2" max="2" width="15.5" style="1274" customWidth="1"/>
    <col min="3" max="3" width="11.375" style="1274" customWidth="1"/>
    <col min="4" max="4" width="19.375" style="1274" customWidth="1"/>
    <col min="5" max="5" width="15.25" style="1274" customWidth="1"/>
    <col min="6" max="6" width="13" style="1274" customWidth="1"/>
    <col min="7" max="7" width="11.375" style="1274" customWidth="1"/>
    <col min="8" max="8" width="16.125" style="1274" customWidth="1"/>
    <col min="9" max="9" width="31.375" style="36" customWidth="1"/>
    <col min="10" max="10" width="7.625" style="36" customWidth="1"/>
    <col min="11" max="11" width="10.25" style="36" customWidth="1"/>
    <col min="12" max="12" width="15.375" style="36" customWidth="1"/>
    <col min="13" max="14" width="15.75" style="36" customWidth="1"/>
    <col min="15" max="15" width="14.25" style="250" customWidth="1"/>
    <col min="16" max="16" width="9" style="1242" customWidth="1"/>
    <col min="17" max="17" width="9" style="156" hidden="1" customWidth="1"/>
    <col min="18" max="18" width="18.5" style="156" hidden="1" customWidth="1"/>
    <col min="19" max="19" width="34.25" style="156" hidden="1" customWidth="1"/>
    <col min="20" max="33" width="9" style="156"/>
    <col min="34" max="34" width="0" style="208" hidden="1" customWidth="1"/>
    <col min="35" max="35" width="13.875" style="208" hidden="1" customWidth="1"/>
    <col min="36" max="36" width="13.625" style="208" hidden="1" customWidth="1"/>
    <col min="37" max="37" width="21.375" style="156" hidden="1" customWidth="1"/>
    <col min="38" max="38" width="12" style="156" hidden="1" customWidth="1"/>
    <col min="39" max="40" width="0" style="156" hidden="1" customWidth="1"/>
    <col min="41" max="45" width="9" style="156"/>
    <col min="46" max="49" width="9" style="161"/>
    <col min="50" max="257" width="9" style="1243"/>
    <col min="258" max="262" width="11.375" style="1243" customWidth="1"/>
    <col min="263" max="263" width="13" style="1243" customWidth="1"/>
    <col min="264" max="264" width="11.375" style="1243" customWidth="1"/>
    <col min="265" max="265" width="16.125" style="1243" customWidth="1"/>
    <col min="266" max="266" width="31.375" style="1243" customWidth="1"/>
    <col min="267" max="267" width="7.625" style="1243" customWidth="1"/>
    <col min="268" max="268" width="10.25" style="1243" customWidth="1"/>
    <col min="269" max="269" width="15.375" style="1243" customWidth="1"/>
    <col min="270" max="270" width="15.75" style="1243" customWidth="1"/>
    <col min="271" max="271" width="23.625" style="1243" customWidth="1"/>
    <col min="272" max="272" width="9" style="1243" customWidth="1"/>
    <col min="273" max="275" width="0" style="1243" hidden="1" customWidth="1"/>
    <col min="276" max="289" width="9" style="1243"/>
    <col min="290" max="296" width="0" style="1243" hidden="1" customWidth="1"/>
    <col min="297" max="513" width="9" style="1243"/>
    <col min="514" max="518" width="11.375" style="1243" customWidth="1"/>
    <col min="519" max="519" width="13" style="1243" customWidth="1"/>
    <col min="520" max="520" width="11.375" style="1243" customWidth="1"/>
    <col min="521" max="521" width="16.125" style="1243" customWidth="1"/>
    <col min="522" max="522" width="31.375" style="1243" customWidth="1"/>
    <col min="523" max="523" width="7.625" style="1243" customWidth="1"/>
    <col min="524" max="524" width="10.25" style="1243" customWidth="1"/>
    <col min="525" max="525" width="15.375" style="1243" customWidth="1"/>
    <col min="526" max="526" width="15.75" style="1243" customWidth="1"/>
    <col min="527" max="527" width="23.625" style="1243" customWidth="1"/>
    <col min="528" max="528" width="9" style="1243" customWidth="1"/>
    <col min="529" max="531" width="0" style="1243" hidden="1" customWidth="1"/>
    <col min="532" max="545" width="9" style="1243"/>
    <col min="546" max="552" width="0" style="1243" hidden="1" customWidth="1"/>
    <col min="553" max="769" width="9" style="1243"/>
    <col min="770" max="774" width="11.375" style="1243" customWidth="1"/>
    <col min="775" max="775" width="13" style="1243" customWidth="1"/>
    <col min="776" max="776" width="11.375" style="1243" customWidth="1"/>
    <col min="777" max="777" width="16.125" style="1243" customWidth="1"/>
    <col min="778" max="778" width="31.375" style="1243" customWidth="1"/>
    <col min="779" max="779" width="7.625" style="1243" customWidth="1"/>
    <col min="780" max="780" width="10.25" style="1243" customWidth="1"/>
    <col min="781" max="781" width="15.375" style="1243" customWidth="1"/>
    <col min="782" max="782" width="15.75" style="1243" customWidth="1"/>
    <col min="783" max="783" width="23.625" style="1243" customWidth="1"/>
    <col min="784" max="784" width="9" style="1243" customWidth="1"/>
    <col min="785" max="787" width="0" style="1243" hidden="1" customWidth="1"/>
    <col min="788" max="801" width="9" style="1243"/>
    <col min="802" max="808" width="0" style="1243" hidden="1" customWidth="1"/>
    <col min="809" max="1025" width="9" style="1243"/>
    <col min="1026" max="1030" width="11.375" style="1243" customWidth="1"/>
    <col min="1031" max="1031" width="13" style="1243" customWidth="1"/>
    <col min="1032" max="1032" width="11.375" style="1243" customWidth="1"/>
    <col min="1033" max="1033" width="16.125" style="1243" customWidth="1"/>
    <col min="1034" max="1034" width="31.375" style="1243" customWidth="1"/>
    <col min="1035" max="1035" width="7.625" style="1243" customWidth="1"/>
    <col min="1036" max="1036" width="10.25" style="1243" customWidth="1"/>
    <col min="1037" max="1037" width="15.375" style="1243" customWidth="1"/>
    <col min="1038" max="1038" width="15.75" style="1243" customWidth="1"/>
    <col min="1039" max="1039" width="23.625" style="1243" customWidth="1"/>
    <col min="1040" max="1040" width="9" style="1243" customWidth="1"/>
    <col min="1041" max="1043" width="0" style="1243" hidden="1" customWidth="1"/>
    <col min="1044" max="1057" width="9" style="1243"/>
    <col min="1058" max="1064" width="0" style="1243" hidden="1" customWidth="1"/>
    <col min="1065" max="1281" width="9" style="1243"/>
    <col min="1282" max="1286" width="11.375" style="1243" customWidth="1"/>
    <col min="1287" max="1287" width="13" style="1243" customWidth="1"/>
    <col min="1288" max="1288" width="11.375" style="1243" customWidth="1"/>
    <col min="1289" max="1289" width="16.125" style="1243" customWidth="1"/>
    <col min="1290" max="1290" width="31.375" style="1243" customWidth="1"/>
    <col min="1291" max="1291" width="7.625" style="1243" customWidth="1"/>
    <col min="1292" max="1292" width="10.25" style="1243" customWidth="1"/>
    <col min="1293" max="1293" width="15.375" style="1243" customWidth="1"/>
    <col min="1294" max="1294" width="15.75" style="1243" customWidth="1"/>
    <col min="1295" max="1295" width="23.625" style="1243" customWidth="1"/>
    <col min="1296" max="1296" width="9" style="1243" customWidth="1"/>
    <col min="1297" max="1299" width="0" style="1243" hidden="1" customWidth="1"/>
    <col min="1300" max="1313" width="9" style="1243"/>
    <col min="1314" max="1320" width="0" style="1243" hidden="1" customWidth="1"/>
    <col min="1321" max="1537" width="9" style="1243"/>
    <col min="1538" max="1542" width="11.375" style="1243" customWidth="1"/>
    <col min="1543" max="1543" width="13" style="1243" customWidth="1"/>
    <col min="1544" max="1544" width="11.375" style="1243" customWidth="1"/>
    <col min="1545" max="1545" width="16.125" style="1243" customWidth="1"/>
    <col min="1546" max="1546" width="31.375" style="1243" customWidth="1"/>
    <col min="1547" max="1547" width="7.625" style="1243" customWidth="1"/>
    <col min="1548" max="1548" width="10.25" style="1243" customWidth="1"/>
    <col min="1549" max="1549" width="15.375" style="1243" customWidth="1"/>
    <col min="1550" max="1550" width="15.75" style="1243" customWidth="1"/>
    <col min="1551" max="1551" width="23.625" style="1243" customWidth="1"/>
    <col min="1552" max="1552" width="9" style="1243" customWidth="1"/>
    <col min="1553" max="1555" width="0" style="1243" hidden="1" customWidth="1"/>
    <col min="1556" max="1569" width="9" style="1243"/>
    <col min="1570" max="1576" width="0" style="1243" hidden="1" customWidth="1"/>
    <col min="1577" max="1793" width="9" style="1243"/>
    <col min="1794" max="1798" width="11.375" style="1243" customWidth="1"/>
    <col min="1799" max="1799" width="13" style="1243" customWidth="1"/>
    <col min="1800" max="1800" width="11.375" style="1243" customWidth="1"/>
    <col min="1801" max="1801" width="16.125" style="1243" customWidth="1"/>
    <col min="1802" max="1802" width="31.375" style="1243" customWidth="1"/>
    <col min="1803" max="1803" width="7.625" style="1243" customWidth="1"/>
    <col min="1804" max="1804" width="10.25" style="1243" customWidth="1"/>
    <col min="1805" max="1805" width="15.375" style="1243" customWidth="1"/>
    <col min="1806" max="1806" width="15.75" style="1243" customWidth="1"/>
    <col min="1807" max="1807" width="23.625" style="1243" customWidth="1"/>
    <col min="1808" max="1808" width="9" style="1243" customWidth="1"/>
    <col min="1809" max="1811" width="0" style="1243" hidden="1" customWidth="1"/>
    <col min="1812" max="1825" width="9" style="1243"/>
    <col min="1826" max="1832" width="0" style="1243" hidden="1" customWidth="1"/>
    <col min="1833" max="2049" width="9" style="1243"/>
    <col min="2050" max="2054" width="11.375" style="1243" customWidth="1"/>
    <col min="2055" max="2055" width="13" style="1243" customWidth="1"/>
    <col min="2056" max="2056" width="11.375" style="1243" customWidth="1"/>
    <col min="2057" max="2057" width="16.125" style="1243" customWidth="1"/>
    <col min="2058" max="2058" width="31.375" style="1243" customWidth="1"/>
    <col min="2059" max="2059" width="7.625" style="1243" customWidth="1"/>
    <col min="2060" max="2060" width="10.25" style="1243" customWidth="1"/>
    <col min="2061" max="2061" width="15.375" style="1243" customWidth="1"/>
    <col min="2062" max="2062" width="15.75" style="1243" customWidth="1"/>
    <col min="2063" max="2063" width="23.625" style="1243" customWidth="1"/>
    <col min="2064" max="2064" width="9" style="1243" customWidth="1"/>
    <col min="2065" max="2067" width="0" style="1243" hidden="1" customWidth="1"/>
    <col min="2068" max="2081" width="9" style="1243"/>
    <col min="2082" max="2088" width="0" style="1243" hidden="1" customWidth="1"/>
    <col min="2089" max="2305" width="9" style="1243"/>
    <col min="2306" max="2310" width="11.375" style="1243" customWidth="1"/>
    <col min="2311" max="2311" width="13" style="1243" customWidth="1"/>
    <col min="2312" max="2312" width="11.375" style="1243" customWidth="1"/>
    <col min="2313" max="2313" width="16.125" style="1243" customWidth="1"/>
    <col min="2314" max="2314" width="31.375" style="1243" customWidth="1"/>
    <col min="2315" max="2315" width="7.625" style="1243" customWidth="1"/>
    <col min="2316" max="2316" width="10.25" style="1243" customWidth="1"/>
    <col min="2317" max="2317" width="15.375" style="1243" customWidth="1"/>
    <col min="2318" max="2318" width="15.75" style="1243" customWidth="1"/>
    <col min="2319" max="2319" width="23.625" style="1243" customWidth="1"/>
    <col min="2320" max="2320" width="9" style="1243" customWidth="1"/>
    <col min="2321" max="2323" width="0" style="1243" hidden="1" customWidth="1"/>
    <col min="2324" max="2337" width="9" style="1243"/>
    <col min="2338" max="2344" width="0" style="1243" hidden="1" customWidth="1"/>
    <col min="2345" max="2561" width="9" style="1243"/>
    <col min="2562" max="2566" width="11.375" style="1243" customWidth="1"/>
    <col min="2567" max="2567" width="13" style="1243" customWidth="1"/>
    <col min="2568" max="2568" width="11.375" style="1243" customWidth="1"/>
    <col min="2569" max="2569" width="16.125" style="1243" customWidth="1"/>
    <col min="2570" max="2570" width="31.375" style="1243" customWidth="1"/>
    <col min="2571" max="2571" width="7.625" style="1243" customWidth="1"/>
    <col min="2572" max="2572" width="10.25" style="1243" customWidth="1"/>
    <col min="2573" max="2573" width="15.375" style="1243" customWidth="1"/>
    <col min="2574" max="2574" width="15.75" style="1243" customWidth="1"/>
    <col min="2575" max="2575" width="23.625" style="1243" customWidth="1"/>
    <col min="2576" max="2576" width="9" style="1243" customWidth="1"/>
    <col min="2577" max="2579" width="0" style="1243" hidden="1" customWidth="1"/>
    <col min="2580" max="2593" width="9" style="1243"/>
    <col min="2594" max="2600" width="0" style="1243" hidden="1" customWidth="1"/>
    <col min="2601" max="2817" width="9" style="1243"/>
    <col min="2818" max="2822" width="11.375" style="1243" customWidth="1"/>
    <col min="2823" max="2823" width="13" style="1243" customWidth="1"/>
    <col min="2824" max="2824" width="11.375" style="1243" customWidth="1"/>
    <col min="2825" max="2825" width="16.125" style="1243" customWidth="1"/>
    <col min="2826" max="2826" width="31.375" style="1243" customWidth="1"/>
    <col min="2827" max="2827" width="7.625" style="1243" customWidth="1"/>
    <col min="2828" max="2828" width="10.25" style="1243" customWidth="1"/>
    <col min="2829" max="2829" width="15.375" style="1243" customWidth="1"/>
    <col min="2830" max="2830" width="15.75" style="1243" customWidth="1"/>
    <col min="2831" max="2831" width="23.625" style="1243" customWidth="1"/>
    <col min="2832" max="2832" width="9" style="1243" customWidth="1"/>
    <col min="2833" max="2835" width="0" style="1243" hidden="1" customWidth="1"/>
    <col min="2836" max="2849" width="9" style="1243"/>
    <col min="2850" max="2856" width="0" style="1243" hidden="1" customWidth="1"/>
    <col min="2857" max="3073" width="9" style="1243"/>
    <col min="3074" max="3078" width="11.375" style="1243" customWidth="1"/>
    <col min="3079" max="3079" width="13" style="1243" customWidth="1"/>
    <col min="3080" max="3080" width="11.375" style="1243" customWidth="1"/>
    <col min="3081" max="3081" width="16.125" style="1243" customWidth="1"/>
    <col min="3082" max="3082" width="31.375" style="1243" customWidth="1"/>
    <col min="3083" max="3083" width="7.625" style="1243" customWidth="1"/>
    <col min="3084" max="3084" width="10.25" style="1243" customWidth="1"/>
    <col min="3085" max="3085" width="15.375" style="1243" customWidth="1"/>
    <col min="3086" max="3086" width="15.75" style="1243" customWidth="1"/>
    <col min="3087" max="3087" width="23.625" style="1243" customWidth="1"/>
    <col min="3088" max="3088" width="9" style="1243" customWidth="1"/>
    <col min="3089" max="3091" width="0" style="1243" hidden="1" customWidth="1"/>
    <col min="3092" max="3105" width="9" style="1243"/>
    <col min="3106" max="3112" width="0" style="1243" hidden="1" customWidth="1"/>
    <col min="3113" max="3329" width="9" style="1243"/>
    <col min="3330" max="3334" width="11.375" style="1243" customWidth="1"/>
    <col min="3335" max="3335" width="13" style="1243" customWidth="1"/>
    <col min="3336" max="3336" width="11.375" style="1243" customWidth="1"/>
    <col min="3337" max="3337" width="16.125" style="1243" customWidth="1"/>
    <col min="3338" max="3338" width="31.375" style="1243" customWidth="1"/>
    <col min="3339" max="3339" width="7.625" style="1243" customWidth="1"/>
    <col min="3340" max="3340" width="10.25" style="1243" customWidth="1"/>
    <col min="3341" max="3341" width="15.375" style="1243" customWidth="1"/>
    <col min="3342" max="3342" width="15.75" style="1243" customWidth="1"/>
    <col min="3343" max="3343" width="23.625" style="1243" customWidth="1"/>
    <col min="3344" max="3344" width="9" style="1243" customWidth="1"/>
    <col min="3345" max="3347" width="0" style="1243" hidden="1" customWidth="1"/>
    <col min="3348" max="3361" width="9" style="1243"/>
    <col min="3362" max="3368" width="0" style="1243" hidden="1" customWidth="1"/>
    <col min="3369" max="3585" width="9" style="1243"/>
    <col min="3586" max="3590" width="11.375" style="1243" customWidth="1"/>
    <col min="3591" max="3591" width="13" style="1243" customWidth="1"/>
    <col min="3592" max="3592" width="11.375" style="1243" customWidth="1"/>
    <col min="3593" max="3593" width="16.125" style="1243" customWidth="1"/>
    <col min="3594" max="3594" width="31.375" style="1243" customWidth="1"/>
    <col min="3595" max="3595" width="7.625" style="1243" customWidth="1"/>
    <col min="3596" max="3596" width="10.25" style="1243" customWidth="1"/>
    <col min="3597" max="3597" width="15.375" style="1243" customWidth="1"/>
    <col min="3598" max="3598" width="15.75" style="1243" customWidth="1"/>
    <col min="3599" max="3599" width="23.625" style="1243" customWidth="1"/>
    <col min="3600" max="3600" width="9" style="1243" customWidth="1"/>
    <col min="3601" max="3603" width="0" style="1243" hidden="1" customWidth="1"/>
    <col min="3604" max="3617" width="9" style="1243"/>
    <col min="3618" max="3624" width="0" style="1243" hidden="1" customWidth="1"/>
    <col min="3625" max="3841" width="9" style="1243"/>
    <col min="3842" max="3846" width="11.375" style="1243" customWidth="1"/>
    <col min="3847" max="3847" width="13" style="1243" customWidth="1"/>
    <col min="3848" max="3848" width="11.375" style="1243" customWidth="1"/>
    <col min="3849" max="3849" width="16.125" style="1243" customWidth="1"/>
    <col min="3850" max="3850" width="31.375" style="1243" customWidth="1"/>
    <col min="3851" max="3851" width="7.625" style="1243" customWidth="1"/>
    <col min="3852" max="3852" width="10.25" style="1243" customWidth="1"/>
    <col min="3853" max="3853" width="15.375" style="1243" customWidth="1"/>
    <col min="3854" max="3854" width="15.75" style="1243" customWidth="1"/>
    <col min="3855" max="3855" width="23.625" style="1243" customWidth="1"/>
    <col min="3856" max="3856" width="9" style="1243" customWidth="1"/>
    <col min="3857" max="3859" width="0" style="1243" hidden="1" customWidth="1"/>
    <col min="3860" max="3873" width="9" style="1243"/>
    <col min="3874" max="3880" width="0" style="1243" hidden="1" customWidth="1"/>
    <col min="3881" max="4097" width="9" style="1243"/>
    <col min="4098" max="4102" width="11.375" style="1243" customWidth="1"/>
    <col min="4103" max="4103" width="13" style="1243" customWidth="1"/>
    <col min="4104" max="4104" width="11.375" style="1243" customWidth="1"/>
    <col min="4105" max="4105" width="16.125" style="1243" customWidth="1"/>
    <col min="4106" max="4106" width="31.375" style="1243" customWidth="1"/>
    <col min="4107" max="4107" width="7.625" style="1243" customWidth="1"/>
    <col min="4108" max="4108" width="10.25" style="1243" customWidth="1"/>
    <col min="4109" max="4109" width="15.375" style="1243" customWidth="1"/>
    <col min="4110" max="4110" width="15.75" style="1243" customWidth="1"/>
    <col min="4111" max="4111" width="23.625" style="1243" customWidth="1"/>
    <col min="4112" max="4112" width="9" style="1243" customWidth="1"/>
    <col min="4113" max="4115" width="0" style="1243" hidden="1" customWidth="1"/>
    <col min="4116" max="4129" width="9" style="1243"/>
    <col min="4130" max="4136" width="0" style="1243" hidden="1" customWidth="1"/>
    <col min="4137" max="4353" width="9" style="1243"/>
    <col min="4354" max="4358" width="11.375" style="1243" customWidth="1"/>
    <col min="4359" max="4359" width="13" style="1243" customWidth="1"/>
    <col min="4360" max="4360" width="11.375" style="1243" customWidth="1"/>
    <col min="4361" max="4361" width="16.125" style="1243" customWidth="1"/>
    <col min="4362" max="4362" width="31.375" style="1243" customWidth="1"/>
    <col min="4363" max="4363" width="7.625" style="1243" customWidth="1"/>
    <col min="4364" max="4364" width="10.25" style="1243" customWidth="1"/>
    <col min="4365" max="4365" width="15.375" style="1243" customWidth="1"/>
    <col min="4366" max="4366" width="15.75" style="1243" customWidth="1"/>
    <col min="4367" max="4367" width="23.625" style="1243" customWidth="1"/>
    <col min="4368" max="4368" width="9" style="1243" customWidth="1"/>
    <col min="4369" max="4371" width="0" style="1243" hidden="1" customWidth="1"/>
    <col min="4372" max="4385" width="9" style="1243"/>
    <col min="4386" max="4392" width="0" style="1243" hidden="1" customWidth="1"/>
    <col min="4393" max="4609" width="9" style="1243"/>
    <col min="4610" max="4614" width="11.375" style="1243" customWidth="1"/>
    <col min="4615" max="4615" width="13" style="1243" customWidth="1"/>
    <col min="4616" max="4616" width="11.375" style="1243" customWidth="1"/>
    <col min="4617" max="4617" width="16.125" style="1243" customWidth="1"/>
    <col min="4618" max="4618" width="31.375" style="1243" customWidth="1"/>
    <col min="4619" max="4619" width="7.625" style="1243" customWidth="1"/>
    <col min="4620" max="4620" width="10.25" style="1243" customWidth="1"/>
    <col min="4621" max="4621" width="15.375" style="1243" customWidth="1"/>
    <col min="4622" max="4622" width="15.75" style="1243" customWidth="1"/>
    <col min="4623" max="4623" width="23.625" style="1243" customWidth="1"/>
    <col min="4624" max="4624" width="9" style="1243" customWidth="1"/>
    <col min="4625" max="4627" width="0" style="1243" hidden="1" customWidth="1"/>
    <col min="4628" max="4641" width="9" style="1243"/>
    <col min="4642" max="4648" width="0" style="1243" hidden="1" customWidth="1"/>
    <col min="4649" max="4865" width="9" style="1243"/>
    <col min="4866" max="4870" width="11.375" style="1243" customWidth="1"/>
    <col min="4871" max="4871" width="13" style="1243" customWidth="1"/>
    <col min="4872" max="4872" width="11.375" style="1243" customWidth="1"/>
    <col min="4873" max="4873" width="16.125" style="1243" customWidth="1"/>
    <col min="4874" max="4874" width="31.375" style="1243" customWidth="1"/>
    <col min="4875" max="4875" width="7.625" style="1243" customWidth="1"/>
    <col min="4876" max="4876" width="10.25" style="1243" customWidth="1"/>
    <col min="4877" max="4877" width="15.375" style="1243" customWidth="1"/>
    <col min="4878" max="4878" width="15.75" style="1243" customWidth="1"/>
    <col min="4879" max="4879" width="23.625" style="1243" customWidth="1"/>
    <col min="4880" max="4880" width="9" style="1243" customWidth="1"/>
    <col min="4881" max="4883" width="0" style="1243" hidden="1" customWidth="1"/>
    <col min="4884" max="4897" width="9" style="1243"/>
    <col min="4898" max="4904" width="0" style="1243" hidden="1" customWidth="1"/>
    <col min="4905" max="5121" width="9" style="1243"/>
    <col min="5122" max="5126" width="11.375" style="1243" customWidth="1"/>
    <col min="5127" max="5127" width="13" style="1243" customWidth="1"/>
    <col min="5128" max="5128" width="11.375" style="1243" customWidth="1"/>
    <col min="5129" max="5129" width="16.125" style="1243" customWidth="1"/>
    <col min="5130" max="5130" width="31.375" style="1243" customWidth="1"/>
    <col min="5131" max="5131" width="7.625" style="1243" customWidth="1"/>
    <col min="5132" max="5132" width="10.25" style="1243" customWidth="1"/>
    <col min="5133" max="5133" width="15.375" style="1243" customWidth="1"/>
    <col min="5134" max="5134" width="15.75" style="1243" customWidth="1"/>
    <col min="5135" max="5135" width="23.625" style="1243" customWidth="1"/>
    <col min="5136" max="5136" width="9" style="1243" customWidth="1"/>
    <col min="5137" max="5139" width="0" style="1243" hidden="1" customWidth="1"/>
    <col min="5140" max="5153" width="9" style="1243"/>
    <col min="5154" max="5160" width="0" style="1243" hidden="1" customWidth="1"/>
    <col min="5161" max="5377" width="9" style="1243"/>
    <col min="5378" max="5382" width="11.375" style="1243" customWidth="1"/>
    <col min="5383" max="5383" width="13" style="1243" customWidth="1"/>
    <col min="5384" max="5384" width="11.375" style="1243" customWidth="1"/>
    <col min="5385" max="5385" width="16.125" style="1243" customWidth="1"/>
    <col min="5386" max="5386" width="31.375" style="1243" customWidth="1"/>
    <col min="5387" max="5387" width="7.625" style="1243" customWidth="1"/>
    <col min="5388" max="5388" width="10.25" style="1243" customWidth="1"/>
    <col min="5389" max="5389" width="15.375" style="1243" customWidth="1"/>
    <col min="5390" max="5390" width="15.75" style="1243" customWidth="1"/>
    <col min="5391" max="5391" width="23.625" style="1243" customWidth="1"/>
    <col min="5392" max="5392" width="9" style="1243" customWidth="1"/>
    <col min="5393" max="5395" width="0" style="1243" hidden="1" customWidth="1"/>
    <col min="5396" max="5409" width="9" style="1243"/>
    <col min="5410" max="5416" width="0" style="1243" hidden="1" customWidth="1"/>
    <col min="5417" max="5633" width="9" style="1243"/>
    <col min="5634" max="5638" width="11.375" style="1243" customWidth="1"/>
    <col min="5639" max="5639" width="13" style="1243" customWidth="1"/>
    <col min="5640" max="5640" width="11.375" style="1243" customWidth="1"/>
    <col min="5641" max="5641" width="16.125" style="1243" customWidth="1"/>
    <col min="5642" max="5642" width="31.375" style="1243" customWidth="1"/>
    <col min="5643" max="5643" width="7.625" style="1243" customWidth="1"/>
    <col min="5644" max="5644" width="10.25" style="1243" customWidth="1"/>
    <col min="5645" max="5645" width="15.375" style="1243" customWidth="1"/>
    <col min="5646" max="5646" width="15.75" style="1243" customWidth="1"/>
    <col min="5647" max="5647" width="23.625" style="1243" customWidth="1"/>
    <col min="5648" max="5648" width="9" style="1243" customWidth="1"/>
    <col min="5649" max="5651" width="0" style="1243" hidden="1" customWidth="1"/>
    <col min="5652" max="5665" width="9" style="1243"/>
    <col min="5666" max="5672" width="0" style="1243" hidden="1" customWidth="1"/>
    <col min="5673" max="5889" width="9" style="1243"/>
    <col min="5890" max="5894" width="11.375" style="1243" customWidth="1"/>
    <col min="5895" max="5895" width="13" style="1243" customWidth="1"/>
    <col min="5896" max="5896" width="11.375" style="1243" customWidth="1"/>
    <col min="5897" max="5897" width="16.125" style="1243" customWidth="1"/>
    <col min="5898" max="5898" width="31.375" style="1243" customWidth="1"/>
    <col min="5899" max="5899" width="7.625" style="1243" customWidth="1"/>
    <col min="5900" max="5900" width="10.25" style="1243" customWidth="1"/>
    <col min="5901" max="5901" width="15.375" style="1243" customWidth="1"/>
    <col min="5902" max="5902" width="15.75" style="1243" customWidth="1"/>
    <col min="5903" max="5903" width="23.625" style="1243" customWidth="1"/>
    <col min="5904" max="5904" width="9" style="1243" customWidth="1"/>
    <col min="5905" max="5907" width="0" style="1243" hidden="1" customWidth="1"/>
    <col min="5908" max="5921" width="9" style="1243"/>
    <col min="5922" max="5928" width="0" style="1243" hidden="1" customWidth="1"/>
    <col min="5929" max="6145" width="9" style="1243"/>
    <col min="6146" max="6150" width="11.375" style="1243" customWidth="1"/>
    <col min="6151" max="6151" width="13" style="1243" customWidth="1"/>
    <col min="6152" max="6152" width="11.375" style="1243" customWidth="1"/>
    <col min="6153" max="6153" width="16.125" style="1243" customWidth="1"/>
    <col min="6154" max="6154" width="31.375" style="1243" customWidth="1"/>
    <col min="6155" max="6155" width="7.625" style="1243" customWidth="1"/>
    <col min="6156" max="6156" width="10.25" style="1243" customWidth="1"/>
    <col min="6157" max="6157" width="15.375" style="1243" customWidth="1"/>
    <col min="6158" max="6158" width="15.75" style="1243" customWidth="1"/>
    <col min="6159" max="6159" width="23.625" style="1243" customWidth="1"/>
    <col min="6160" max="6160" width="9" style="1243" customWidth="1"/>
    <col min="6161" max="6163" width="0" style="1243" hidden="1" customWidth="1"/>
    <col min="6164" max="6177" width="9" style="1243"/>
    <col min="6178" max="6184" width="0" style="1243" hidden="1" customWidth="1"/>
    <col min="6185" max="6401" width="9" style="1243"/>
    <col min="6402" max="6406" width="11.375" style="1243" customWidth="1"/>
    <col min="6407" max="6407" width="13" style="1243" customWidth="1"/>
    <col min="6408" max="6408" width="11.375" style="1243" customWidth="1"/>
    <col min="6409" max="6409" width="16.125" style="1243" customWidth="1"/>
    <col min="6410" max="6410" width="31.375" style="1243" customWidth="1"/>
    <col min="6411" max="6411" width="7.625" style="1243" customWidth="1"/>
    <col min="6412" max="6412" width="10.25" style="1243" customWidth="1"/>
    <col min="6413" max="6413" width="15.375" style="1243" customWidth="1"/>
    <col min="6414" max="6414" width="15.75" style="1243" customWidth="1"/>
    <col min="6415" max="6415" width="23.625" style="1243" customWidth="1"/>
    <col min="6416" max="6416" width="9" style="1243" customWidth="1"/>
    <col min="6417" max="6419" width="0" style="1243" hidden="1" customWidth="1"/>
    <col min="6420" max="6433" width="9" style="1243"/>
    <col min="6434" max="6440" width="0" style="1243" hidden="1" customWidth="1"/>
    <col min="6441" max="6657" width="9" style="1243"/>
    <col min="6658" max="6662" width="11.375" style="1243" customWidth="1"/>
    <col min="6663" max="6663" width="13" style="1243" customWidth="1"/>
    <col min="6664" max="6664" width="11.375" style="1243" customWidth="1"/>
    <col min="6665" max="6665" width="16.125" style="1243" customWidth="1"/>
    <col min="6666" max="6666" width="31.375" style="1243" customWidth="1"/>
    <col min="6667" max="6667" width="7.625" style="1243" customWidth="1"/>
    <col min="6668" max="6668" width="10.25" style="1243" customWidth="1"/>
    <col min="6669" max="6669" width="15.375" style="1243" customWidth="1"/>
    <col min="6670" max="6670" width="15.75" style="1243" customWidth="1"/>
    <col min="6671" max="6671" width="23.625" style="1243" customWidth="1"/>
    <col min="6672" max="6672" width="9" style="1243" customWidth="1"/>
    <col min="6673" max="6675" width="0" style="1243" hidden="1" customWidth="1"/>
    <col min="6676" max="6689" width="9" style="1243"/>
    <col min="6690" max="6696" width="0" style="1243" hidden="1" customWidth="1"/>
    <col min="6697" max="6913" width="9" style="1243"/>
    <col min="6914" max="6918" width="11.375" style="1243" customWidth="1"/>
    <col min="6919" max="6919" width="13" style="1243" customWidth="1"/>
    <col min="6920" max="6920" width="11.375" style="1243" customWidth="1"/>
    <col min="6921" max="6921" width="16.125" style="1243" customWidth="1"/>
    <col min="6922" max="6922" width="31.375" style="1243" customWidth="1"/>
    <col min="6923" max="6923" width="7.625" style="1243" customWidth="1"/>
    <col min="6924" max="6924" width="10.25" style="1243" customWidth="1"/>
    <col min="6925" max="6925" width="15.375" style="1243" customWidth="1"/>
    <col min="6926" max="6926" width="15.75" style="1243" customWidth="1"/>
    <col min="6927" max="6927" width="23.625" style="1243" customWidth="1"/>
    <col min="6928" max="6928" width="9" style="1243" customWidth="1"/>
    <col min="6929" max="6931" width="0" style="1243" hidden="1" customWidth="1"/>
    <col min="6932" max="6945" width="9" style="1243"/>
    <col min="6946" max="6952" width="0" style="1243" hidden="1" customWidth="1"/>
    <col min="6953" max="7169" width="9" style="1243"/>
    <col min="7170" max="7174" width="11.375" style="1243" customWidth="1"/>
    <col min="7175" max="7175" width="13" style="1243" customWidth="1"/>
    <col min="7176" max="7176" width="11.375" style="1243" customWidth="1"/>
    <col min="7177" max="7177" width="16.125" style="1243" customWidth="1"/>
    <col min="7178" max="7178" width="31.375" style="1243" customWidth="1"/>
    <col min="7179" max="7179" width="7.625" style="1243" customWidth="1"/>
    <col min="7180" max="7180" width="10.25" style="1243" customWidth="1"/>
    <col min="7181" max="7181" width="15.375" style="1243" customWidth="1"/>
    <col min="7182" max="7182" width="15.75" style="1243" customWidth="1"/>
    <col min="7183" max="7183" width="23.625" style="1243" customWidth="1"/>
    <col min="7184" max="7184" width="9" style="1243" customWidth="1"/>
    <col min="7185" max="7187" width="0" style="1243" hidden="1" customWidth="1"/>
    <col min="7188" max="7201" width="9" style="1243"/>
    <col min="7202" max="7208" width="0" style="1243" hidden="1" customWidth="1"/>
    <col min="7209" max="7425" width="9" style="1243"/>
    <col min="7426" max="7430" width="11.375" style="1243" customWidth="1"/>
    <col min="7431" max="7431" width="13" style="1243" customWidth="1"/>
    <col min="7432" max="7432" width="11.375" style="1243" customWidth="1"/>
    <col min="7433" max="7433" width="16.125" style="1243" customWidth="1"/>
    <col min="7434" max="7434" width="31.375" style="1243" customWidth="1"/>
    <col min="7435" max="7435" width="7.625" style="1243" customWidth="1"/>
    <col min="7436" max="7436" width="10.25" style="1243" customWidth="1"/>
    <col min="7437" max="7437" width="15.375" style="1243" customWidth="1"/>
    <col min="7438" max="7438" width="15.75" style="1243" customWidth="1"/>
    <col min="7439" max="7439" width="23.625" style="1243" customWidth="1"/>
    <col min="7440" max="7440" width="9" style="1243" customWidth="1"/>
    <col min="7441" max="7443" width="0" style="1243" hidden="1" customWidth="1"/>
    <col min="7444" max="7457" width="9" style="1243"/>
    <col min="7458" max="7464" width="0" style="1243" hidden="1" customWidth="1"/>
    <col min="7465" max="7681" width="9" style="1243"/>
    <col min="7682" max="7686" width="11.375" style="1243" customWidth="1"/>
    <col min="7687" max="7687" width="13" style="1243" customWidth="1"/>
    <col min="7688" max="7688" width="11.375" style="1243" customWidth="1"/>
    <col min="7689" max="7689" width="16.125" style="1243" customWidth="1"/>
    <col min="7690" max="7690" width="31.375" style="1243" customWidth="1"/>
    <col min="7691" max="7691" width="7.625" style="1243" customWidth="1"/>
    <col min="7692" max="7692" width="10.25" style="1243" customWidth="1"/>
    <col min="7693" max="7693" width="15.375" style="1243" customWidth="1"/>
    <col min="7694" max="7694" width="15.75" style="1243" customWidth="1"/>
    <col min="7695" max="7695" width="23.625" style="1243" customWidth="1"/>
    <col min="7696" max="7696" width="9" style="1243" customWidth="1"/>
    <col min="7697" max="7699" width="0" style="1243" hidden="1" customWidth="1"/>
    <col min="7700" max="7713" width="9" style="1243"/>
    <col min="7714" max="7720" width="0" style="1243" hidden="1" customWidth="1"/>
    <col min="7721" max="7937" width="9" style="1243"/>
    <col min="7938" max="7942" width="11.375" style="1243" customWidth="1"/>
    <col min="7943" max="7943" width="13" style="1243" customWidth="1"/>
    <col min="7944" max="7944" width="11.375" style="1243" customWidth="1"/>
    <col min="7945" max="7945" width="16.125" style="1243" customWidth="1"/>
    <col min="7946" max="7946" width="31.375" style="1243" customWidth="1"/>
    <col min="7947" max="7947" width="7.625" style="1243" customWidth="1"/>
    <col min="7948" max="7948" width="10.25" style="1243" customWidth="1"/>
    <col min="7949" max="7949" width="15.375" style="1243" customWidth="1"/>
    <col min="7950" max="7950" width="15.75" style="1243" customWidth="1"/>
    <col min="7951" max="7951" width="23.625" style="1243" customWidth="1"/>
    <col min="7952" max="7952" width="9" style="1243" customWidth="1"/>
    <col min="7953" max="7955" width="0" style="1243" hidden="1" customWidth="1"/>
    <col min="7956" max="7969" width="9" style="1243"/>
    <col min="7970" max="7976" width="0" style="1243" hidden="1" customWidth="1"/>
    <col min="7977" max="8193" width="9" style="1243"/>
    <col min="8194" max="8198" width="11.375" style="1243" customWidth="1"/>
    <col min="8199" max="8199" width="13" style="1243" customWidth="1"/>
    <col min="8200" max="8200" width="11.375" style="1243" customWidth="1"/>
    <col min="8201" max="8201" width="16.125" style="1243" customWidth="1"/>
    <col min="8202" max="8202" width="31.375" style="1243" customWidth="1"/>
    <col min="8203" max="8203" width="7.625" style="1243" customWidth="1"/>
    <col min="8204" max="8204" width="10.25" style="1243" customWidth="1"/>
    <col min="8205" max="8205" width="15.375" style="1243" customWidth="1"/>
    <col min="8206" max="8206" width="15.75" style="1243" customWidth="1"/>
    <col min="8207" max="8207" width="23.625" style="1243" customWidth="1"/>
    <col min="8208" max="8208" width="9" style="1243" customWidth="1"/>
    <col min="8209" max="8211" width="0" style="1243" hidden="1" customWidth="1"/>
    <col min="8212" max="8225" width="9" style="1243"/>
    <col min="8226" max="8232" width="0" style="1243" hidden="1" customWidth="1"/>
    <col min="8233" max="8449" width="9" style="1243"/>
    <col min="8450" max="8454" width="11.375" style="1243" customWidth="1"/>
    <col min="8455" max="8455" width="13" style="1243" customWidth="1"/>
    <col min="8456" max="8456" width="11.375" style="1243" customWidth="1"/>
    <col min="8457" max="8457" width="16.125" style="1243" customWidth="1"/>
    <col min="8458" max="8458" width="31.375" style="1243" customWidth="1"/>
    <col min="8459" max="8459" width="7.625" style="1243" customWidth="1"/>
    <col min="8460" max="8460" width="10.25" style="1243" customWidth="1"/>
    <col min="8461" max="8461" width="15.375" style="1243" customWidth="1"/>
    <col min="8462" max="8462" width="15.75" style="1243" customWidth="1"/>
    <col min="8463" max="8463" width="23.625" style="1243" customWidth="1"/>
    <col min="8464" max="8464" width="9" style="1243" customWidth="1"/>
    <col min="8465" max="8467" width="0" style="1243" hidden="1" customWidth="1"/>
    <col min="8468" max="8481" width="9" style="1243"/>
    <col min="8482" max="8488" width="0" style="1243" hidden="1" customWidth="1"/>
    <col min="8489" max="8705" width="9" style="1243"/>
    <col min="8706" max="8710" width="11.375" style="1243" customWidth="1"/>
    <col min="8711" max="8711" width="13" style="1243" customWidth="1"/>
    <col min="8712" max="8712" width="11.375" style="1243" customWidth="1"/>
    <col min="8713" max="8713" width="16.125" style="1243" customWidth="1"/>
    <col min="8714" max="8714" width="31.375" style="1243" customWidth="1"/>
    <col min="8715" max="8715" width="7.625" style="1243" customWidth="1"/>
    <col min="8716" max="8716" width="10.25" style="1243" customWidth="1"/>
    <col min="8717" max="8717" width="15.375" style="1243" customWidth="1"/>
    <col min="8718" max="8718" width="15.75" style="1243" customWidth="1"/>
    <col min="8719" max="8719" width="23.625" style="1243" customWidth="1"/>
    <col min="8720" max="8720" width="9" style="1243" customWidth="1"/>
    <col min="8721" max="8723" width="0" style="1243" hidden="1" customWidth="1"/>
    <col min="8724" max="8737" width="9" style="1243"/>
    <col min="8738" max="8744" width="0" style="1243" hidden="1" customWidth="1"/>
    <col min="8745" max="8961" width="9" style="1243"/>
    <col min="8962" max="8966" width="11.375" style="1243" customWidth="1"/>
    <col min="8967" max="8967" width="13" style="1243" customWidth="1"/>
    <col min="8968" max="8968" width="11.375" style="1243" customWidth="1"/>
    <col min="8969" max="8969" width="16.125" style="1243" customWidth="1"/>
    <col min="8970" max="8970" width="31.375" style="1243" customWidth="1"/>
    <col min="8971" max="8971" width="7.625" style="1243" customWidth="1"/>
    <col min="8972" max="8972" width="10.25" style="1243" customWidth="1"/>
    <col min="8973" max="8973" width="15.375" style="1243" customWidth="1"/>
    <col min="8974" max="8974" width="15.75" style="1243" customWidth="1"/>
    <col min="8975" max="8975" width="23.625" style="1243" customWidth="1"/>
    <col min="8976" max="8976" width="9" style="1243" customWidth="1"/>
    <col min="8977" max="8979" width="0" style="1243" hidden="1" customWidth="1"/>
    <col min="8980" max="8993" width="9" style="1243"/>
    <col min="8994" max="9000" width="0" style="1243" hidden="1" customWidth="1"/>
    <col min="9001" max="9217" width="9" style="1243"/>
    <col min="9218" max="9222" width="11.375" style="1243" customWidth="1"/>
    <col min="9223" max="9223" width="13" style="1243" customWidth="1"/>
    <col min="9224" max="9224" width="11.375" style="1243" customWidth="1"/>
    <col min="9225" max="9225" width="16.125" style="1243" customWidth="1"/>
    <col min="9226" max="9226" width="31.375" style="1243" customWidth="1"/>
    <col min="9227" max="9227" width="7.625" style="1243" customWidth="1"/>
    <col min="9228" max="9228" width="10.25" style="1243" customWidth="1"/>
    <col min="9229" max="9229" width="15.375" style="1243" customWidth="1"/>
    <col min="9230" max="9230" width="15.75" style="1243" customWidth="1"/>
    <col min="9231" max="9231" width="23.625" style="1243" customWidth="1"/>
    <col min="9232" max="9232" width="9" style="1243" customWidth="1"/>
    <col min="9233" max="9235" width="0" style="1243" hidden="1" customWidth="1"/>
    <col min="9236" max="9249" width="9" style="1243"/>
    <col min="9250" max="9256" width="0" style="1243" hidden="1" customWidth="1"/>
    <col min="9257" max="9473" width="9" style="1243"/>
    <col min="9474" max="9478" width="11.375" style="1243" customWidth="1"/>
    <col min="9479" max="9479" width="13" style="1243" customWidth="1"/>
    <col min="9480" max="9480" width="11.375" style="1243" customWidth="1"/>
    <col min="9481" max="9481" width="16.125" style="1243" customWidth="1"/>
    <col min="9482" max="9482" width="31.375" style="1243" customWidth="1"/>
    <col min="9483" max="9483" width="7.625" style="1243" customWidth="1"/>
    <col min="9484" max="9484" width="10.25" style="1243" customWidth="1"/>
    <col min="9485" max="9485" width="15.375" style="1243" customWidth="1"/>
    <col min="9486" max="9486" width="15.75" style="1243" customWidth="1"/>
    <col min="9487" max="9487" width="23.625" style="1243" customWidth="1"/>
    <col min="9488" max="9488" width="9" style="1243" customWidth="1"/>
    <col min="9489" max="9491" width="0" style="1243" hidden="1" customWidth="1"/>
    <col min="9492" max="9505" width="9" style="1243"/>
    <col min="9506" max="9512" width="0" style="1243" hidden="1" customWidth="1"/>
    <col min="9513" max="9729" width="9" style="1243"/>
    <col min="9730" max="9734" width="11.375" style="1243" customWidth="1"/>
    <col min="9735" max="9735" width="13" style="1243" customWidth="1"/>
    <col min="9736" max="9736" width="11.375" style="1243" customWidth="1"/>
    <col min="9737" max="9737" width="16.125" style="1243" customWidth="1"/>
    <col min="9738" max="9738" width="31.375" style="1243" customWidth="1"/>
    <col min="9739" max="9739" width="7.625" style="1243" customWidth="1"/>
    <col min="9740" max="9740" width="10.25" style="1243" customWidth="1"/>
    <col min="9741" max="9741" width="15.375" style="1243" customWidth="1"/>
    <col min="9742" max="9742" width="15.75" style="1243" customWidth="1"/>
    <col min="9743" max="9743" width="23.625" style="1243" customWidth="1"/>
    <col min="9744" max="9744" width="9" style="1243" customWidth="1"/>
    <col min="9745" max="9747" width="0" style="1243" hidden="1" customWidth="1"/>
    <col min="9748" max="9761" width="9" style="1243"/>
    <col min="9762" max="9768" width="0" style="1243" hidden="1" customWidth="1"/>
    <col min="9769" max="9985" width="9" style="1243"/>
    <col min="9986" max="9990" width="11.375" style="1243" customWidth="1"/>
    <col min="9991" max="9991" width="13" style="1243" customWidth="1"/>
    <col min="9992" max="9992" width="11.375" style="1243" customWidth="1"/>
    <col min="9993" max="9993" width="16.125" style="1243" customWidth="1"/>
    <col min="9994" max="9994" width="31.375" style="1243" customWidth="1"/>
    <col min="9995" max="9995" width="7.625" style="1243" customWidth="1"/>
    <col min="9996" max="9996" width="10.25" style="1243" customWidth="1"/>
    <col min="9997" max="9997" width="15.375" style="1243" customWidth="1"/>
    <col min="9998" max="9998" width="15.75" style="1243" customWidth="1"/>
    <col min="9999" max="9999" width="23.625" style="1243" customWidth="1"/>
    <col min="10000" max="10000" width="9" style="1243" customWidth="1"/>
    <col min="10001" max="10003" width="0" style="1243" hidden="1" customWidth="1"/>
    <col min="10004" max="10017" width="9" style="1243"/>
    <col min="10018" max="10024" width="0" style="1243" hidden="1" customWidth="1"/>
    <col min="10025" max="10241" width="9" style="1243"/>
    <col min="10242" max="10246" width="11.375" style="1243" customWidth="1"/>
    <col min="10247" max="10247" width="13" style="1243" customWidth="1"/>
    <col min="10248" max="10248" width="11.375" style="1243" customWidth="1"/>
    <col min="10249" max="10249" width="16.125" style="1243" customWidth="1"/>
    <col min="10250" max="10250" width="31.375" style="1243" customWidth="1"/>
    <col min="10251" max="10251" width="7.625" style="1243" customWidth="1"/>
    <col min="10252" max="10252" width="10.25" style="1243" customWidth="1"/>
    <col min="10253" max="10253" width="15.375" style="1243" customWidth="1"/>
    <col min="10254" max="10254" width="15.75" style="1243" customWidth="1"/>
    <col min="10255" max="10255" width="23.625" style="1243" customWidth="1"/>
    <col min="10256" max="10256" width="9" style="1243" customWidth="1"/>
    <col min="10257" max="10259" width="0" style="1243" hidden="1" customWidth="1"/>
    <col min="10260" max="10273" width="9" style="1243"/>
    <col min="10274" max="10280" width="0" style="1243" hidden="1" customWidth="1"/>
    <col min="10281" max="10497" width="9" style="1243"/>
    <col min="10498" max="10502" width="11.375" style="1243" customWidth="1"/>
    <col min="10503" max="10503" width="13" style="1243" customWidth="1"/>
    <col min="10504" max="10504" width="11.375" style="1243" customWidth="1"/>
    <col min="10505" max="10505" width="16.125" style="1243" customWidth="1"/>
    <col min="10506" max="10506" width="31.375" style="1243" customWidth="1"/>
    <col min="10507" max="10507" width="7.625" style="1243" customWidth="1"/>
    <col min="10508" max="10508" width="10.25" style="1243" customWidth="1"/>
    <col min="10509" max="10509" width="15.375" style="1243" customWidth="1"/>
    <col min="10510" max="10510" width="15.75" style="1243" customWidth="1"/>
    <col min="10511" max="10511" width="23.625" style="1243" customWidth="1"/>
    <col min="10512" max="10512" width="9" style="1243" customWidth="1"/>
    <col min="10513" max="10515" width="0" style="1243" hidden="1" customWidth="1"/>
    <col min="10516" max="10529" width="9" style="1243"/>
    <col min="10530" max="10536" width="0" style="1243" hidden="1" customWidth="1"/>
    <col min="10537" max="10753" width="9" style="1243"/>
    <col min="10754" max="10758" width="11.375" style="1243" customWidth="1"/>
    <col min="10759" max="10759" width="13" style="1243" customWidth="1"/>
    <col min="10760" max="10760" width="11.375" style="1243" customWidth="1"/>
    <col min="10761" max="10761" width="16.125" style="1243" customWidth="1"/>
    <col min="10762" max="10762" width="31.375" style="1243" customWidth="1"/>
    <col min="10763" max="10763" width="7.625" style="1243" customWidth="1"/>
    <col min="10764" max="10764" width="10.25" style="1243" customWidth="1"/>
    <col min="10765" max="10765" width="15.375" style="1243" customWidth="1"/>
    <col min="10766" max="10766" width="15.75" style="1243" customWidth="1"/>
    <col min="10767" max="10767" width="23.625" style="1243" customWidth="1"/>
    <col min="10768" max="10768" width="9" style="1243" customWidth="1"/>
    <col min="10769" max="10771" width="0" style="1243" hidden="1" customWidth="1"/>
    <col min="10772" max="10785" width="9" style="1243"/>
    <col min="10786" max="10792" width="0" style="1243" hidden="1" customWidth="1"/>
    <col min="10793" max="11009" width="9" style="1243"/>
    <col min="11010" max="11014" width="11.375" style="1243" customWidth="1"/>
    <col min="11015" max="11015" width="13" style="1243" customWidth="1"/>
    <col min="11016" max="11016" width="11.375" style="1243" customWidth="1"/>
    <col min="11017" max="11017" width="16.125" style="1243" customWidth="1"/>
    <col min="11018" max="11018" width="31.375" style="1243" customWidth="1"/>
    <col min="11019" max="11019" width="7.625" style="1243" customWidth="1"/>
    <col min="11020" max="11020" width="10.25" style="1243" customWidth="1"/>
    <col min="11021" max="11021" width="15.375" style="1243" customWidth="1"/>
    <col min="11022" max="11022" width="15.75" style="1243" customWidth="1"/>
    <col min="11023" max="11023" width="23.625" style="1243" customWidth="1"/>
    <col min="11024" max="11024" width="9" style="1243" customWidth="1"/>
    <col min="11025" max="11027" width="0" style="1243" hidden="1" customWidth="1"/>
    <col min="11028" max="11041" width="9" style="1243"/>
    <col min="11042" max="11048" width="0" style="1243" hidden="1" customWidth="1"/>
    <col min="11049" max="11265" width="9" style="1243"/>
    <col min="11266" max="11270" width="11.375" style="1243" customWidth="1"/>
    <col min="11271" max="11271" width="13" style="1243" customWidth="1"/>
    <col min="11272" max="11272" width="11.375" style="1243" customWidth="1"/>
    <col min="11273" max="11273" width="16.125" style="1243" customWidth="1"/>
    <col min="11274" max="11274" width="31.375" style="1243" customWidth="1"/>
    <col min="11275" max="11275" width="7.625" style="1243" customWidth="1"/>
    <col min="11276" max="11276" width="10.25" style="1243" customWidth="1"/>
    <col min="11277" max="11277" width="15.375" style="1243" customWidth="1"/>
    <col min="11278" max="11278" width="15.75" style="1243" customWidth="1"/>
    <col min="11279" max="11279" width="23.625" style="1243" customWidth="1"/>
    <col min="11280" max="11280" width="9" style="1243" customWidth="1"/>
    <col min="11281" max="11283" width="0" style="1243" hidden="1" customWidth="1"/>
    <col min="11284" max="11297" width="9" style="1243"/>
    <col min="11298" max="11304" width="0" style="1243" hidden="1" customWidth="1"/>
    <col min="11305" max="11521" width="9" style="1243"/>
    <col min="11522" max="11526" width="11.375" style="1243" customWidth="1"/>
    <col min="11527" max="11527" width="13" style="1243" customWidth="1"/>
    <col min="11528" max="11528" width="11.375" style="1243" customWidth="1"/>
    <col min="11529" max="11529" width="16.125" style="1243" customWidth="1"/>
    <col min="11530" max="11530" width="31.375" style="1243" customWidth="1"/>
    <col min="11531" max="11531" width="7.625" style="1243" customWidth="1"/>
    <col min="11532" max="11532" width="10.25" style="1243" customWidth="1"/>
    <col min="11533" max="11533" width="15.375" style="1243" customWidth="1"/>
    <col min="11534" max="11534" width="15.75" style="1243" customWidth="1"/>
    <col min="11535" max="11535" width="23.625" style="1243" customWidth="1"/>
    <col min="11536" max="11536" width="9" style="1243" customWidth="1"/>
    <col min="11537" max="11539" width="0" style="1243" hidden="1" customWidth="1"/>
    <col min="11540" max="11553" width="9" style="1243"/>
    <col min="11554" max="11560" width="0" style="1243" hidden="1" customWidth="1"/>
    <col min="11561" max="11777" width="9" style="1243"/>
    <col min="11778" max="11782" width="11.375" style="1243" customWidth="1"/>
    <col min="11783" max="11783" width="13" style="1243" customWidth="1"/>
    <col min="11784" max="11784" width="11.375" style="1243" customWidth="1"/>
    <col min="11785" max="11785" width="16.125" style="1243" customWidth="1"/>
    <col min="11786" max="11786" width="31.375" style="1243" customWidth="1"/>
    <col min="11787" max="11787" width="7.625" style="1243" customWidth="1"/>
    <col min="11788" max="11788" width="10.25" style="1243" customWidth="1"/>
    <col min="11789" max="11789" width="15.375" style="1243" customWidth="1"/>
    <col min="11790" max="11790" width="15.75" style="1243" customWidth="1"/>
    <col min="11791" max="11791" width="23.625" style="1243" customWidth="1"/>
    <col min="11792" max="11792" width="9" style="1243" customWidth="1"/>
    <col min="11793" max="11795" width="0" style="1243" hidden="1" customWidth="1"/>
    <col min="11796" max="11809" width="9" style="1243"/>
    <col min="11810" max="11816" width="0" style="1243" hidden="1" customWidth="1"/>
    <col min="11817" max="12033" width="9" style="1243"/>
    <col min="12034" max="12038" width="11.375" style="1243" customWidth="1"/>
    <col min="12039" max="12039" width="13" style="1243" customWidth="1"/>
    <col min="12040" max="12040" width="11.375" style="1243" customWidth="1"/>
    <col min="12041" max="12041" width="16.125" style="1243" customWidth="1"/>
    <col min="12042" max="12042" width="31.375" style="1243" customWidth="1"/>
    <col min="12043" max="12043" width="7.625" style="1243" customWidth="1"/>
    <col min="12044" max="12044" width="10.25" style="1243" customWidth="1"/>
    <col min="12045" max="12045" width="15.375" style="1243" customWidth="1"/>
    <col min="12046" max="12046" width="15.75" style="1243" customWidth="1"/>
    <col min="12047" max="12047" width="23.625" style="1243" customWidth="1"/>
    <col min="12048" max="12048" width="9" style="1243" customWidth="1"/>
    <col min="12049" max="12051" width="0" style="1243" hidden="1" customWidth="1"/>
    <col min="12052" max="12065" width="9" style="1243"/>
    <col min="12066" max="12072" width="0" style="1243" hidden="1" customWidth="1"/>
    <col min="12073" max="12289" width="9" style="1243"/>
    <col min="12290" max="12294" width="11.375" style="1243" customWidth="1"/>
    <col min="12295" max="12295" width="13" style="1243" customWidth="1"/>
    <col min="12296" max="12296" width="11.375" style="1243" customWidth="1"/>
    <col min="12297" max="12297" width="16.125" style="1243" customWidth="1"/>
    <col min="12298" max="12298" width="31.375" style="1243" customWidth="1"/>
    <col min="12299" max="12299" width="7.625" style="1243" customWidth="1"/>
    <col min="12300" max="12300" width="10.25" style="1243" customWidth="1"/>
    <col min="12301" max="12301" width="15.375" style="1243" customWidth="1"/>
    <col min="12302" max="12302" width="15.75" style="1243" customWidth="1"/>
    <col min="12303" max="12303" width="23.625" style="1243" customWidth="1"/>
    <col min="12304" max="12304" width="9" style="1243" customWidth="1"/>
    <col min="12305" max="12307" width="0" style="1243" hidden="1" customWidth="1"/>
    <col min="12308" max="12321" width="9" style="1243"/>
    <col min="12322" max="12328" width="0" style="1243" hidden="1" customWidth="1"/>
    <col min="12329" max="12545" width="9" style="1243"/>
    <col min="12546" max="12550" width="11.375" style="1243" customWidth="1"/>
    <col min="12551" max="12551" width="13" style="1243" customWidth="1"/>
    <col min="12552" max="12552" width="11.375" style="1243" customWidth="1"/>
    <col min="12553" max="12553" width="16.125" style="1243" customWidth="1"/>
    <col min="12554" max="12554" width="31.375" style="1243" customWidth="1"/>
    <col min="12555" max="12555" width="7.625" style="1243" customWidth="1"/>
    <col min="12556" max="12556" width="10.25" style="1243" customWidth="1"/>
    <col min="12557" max="12557" width="15.375" style="1243" customWidth="1"/>
    <col min="12558" max="12558" width="15.75" style="1243" customWidth="1"/>
    <col min="12559" max="12559" width="23.625" style="1243" customWidth="1"/>
    <col min="12560" max="12560" width="9" style="1243" customWidth="1"/>
    <col min="12561" max="12563" width="0" style="1243" hidden="1" customWidth="1"/>
    <col min="12564" max="12577" width="9" style="1243"/>
    <col min="12578" max="12584" width="0" style="1243" hidden="1" customWidth="1"/>
    <col min="12585" max="12801" width="9" style="1243"/>
    <col min="12802" max="12806" width="11.375" style="1243" customWidth="1"/>
    <col min="12807" max="12807" width="13" style="1243" customWidth="1"/>
    <col min="12808" max="12808" width="11.375" style="1243" customWidth="1"/>
    <col min="12809" max="12809" width="16.125" style="1243" customWidth="1"/>
    <col min="12810" max="12810" width="31.375" style="1243" customWidth="1"/>
    <col min="12811" max="12811" width="7.625" style="1243" customWidth="1"/>
    <col min="12812" max="12812" width="10.25" style="1243" customWidth="1"/>
    <col min="12813" max="12813" width="15.375" style="1243" customWidth="1"/>
    <col min="12814" max="12814" width="15.75" style="1243" customWidth="1"/>
    <col min="12815" max="12815" width="23.625" style="1243" customWidth="1"/>
    <col min="12816" max="12816" width="9" style="1243" customWidth="1"/>
    <col min="12817" max="12819" width="0" style="1243" hidden="1" customWidth="1"/>
    <col min="12820" max="12833" width="9" style="1243"/>
    <col min="12834" max="12840" width="0" style="1243" hidden="1" customWidth="1"/>
    <col min="12841" max="13057" width="9" style="1243"/>
    <col min="13058" max="13062" width="11.375" style="1243" customWidth="1"/>
    <col min="13063" max="13063" width="13" style="1243" customWidth="1"/>
    <col min="13064" max="13064" width="11.375" style="1243" customWidth="1"/>
    <col min="13065" max="13065" width="16.125" style="1243" customWidth="1"/>
    <col min="13066" max="13066" width="31.375" style="1243" customWidth="1"/>
    <col min="13067" max="13067" width="7.625" style="1243" customWidth="1"/>
    <col min="13068" max="13068" width="10.25" style="1243" customWidth="1"/>
    <col min="13069" max="13069" width="15.375" style="1243" customWidth="1"/>
    <col min="13070" max="13070" width="15.75" style="1243" customWidth="1"/>
    <col min="13071" max="13071" width="23.625" style="1243" customWidth="1"/>
    <col min="13072" max="13072" width="9" style="1243" customWidth="1"/>
    <col min="13073" max="13075" width="0" style="1243" hidden="1" customWidth="1"/>
    <col min="13076" max="13089" width="9" style="1243"/>
    <col min="13090" max="13096" width="0" style="1243" hidden="1" customWidth="1"/>
    <col min="13097" max="13313" width="9" style="1243"/>
    <col min="13314" max="13318" width="11.375" style="1243" customWidth="1"/>
    <col min="13319" max="13319" width="13" style="1243" customWidth="1"/>
    <col min="13320" max="13320" width="11.375" style="1243" customWidth="1"/>
    <col min="13321" max="13321" width="16.125" style="1243" customWidth="1"/>
    <col min="13322" max="13322" width="31.375" style="1243" customWidth="1"/>
    <col min="13323" max="13323" width="7.625" style="1243" customWidth="1"/>
    <col min="13324" max="13324" width="10.25" style="1243" customWidth="1"/>
    <col min="13325" max="13325" width="15.375" style="1243" customWidth="1"/>
    <col min="13326" max="13326" width="15.75" style="1243" customWidth="1"/>
    <col min="13327" max="13327" width="23.625" style="1243" customWidth="1"/>
    <col min="13328" max="13328" width="9" style="1243" customWidth="1"/>
    <col min="13329" max="13331" width="0" style="1243" hidden="1" customWidth="1"/>
    <col min="13332" max="13345" width="9" style="1243"/>
    <col min="13346" max="13352" width="0" style="1243" hidden="1" customWidth="1"/>
    <col min="13353" max="13569" width="9" style="1243"/>
    <col min="13570" max="13574" width="11.375" style="1243" customWidth="1"/>
    <col min="13575" max="13575" width="13" style="1243" customWidth="1"/>
    <col min="13576" max="13576" width="11.375" style="1243" customWidth="1"/>
    <col min="13577" max="13577" width="16.125" style="1243" customWidth="1"/>
    <col min="13578" max="13578" width="31.375" style="1243" customWidth="1"/>
    <col min="13579" max="13579" width="7.625" style="1243" customWidth="1"/>
    <col min="13580" max="13580" width="10.25" style="1243" customWidth="1"/>
    <col min="13581" max="13581" width="15.375" style="1243" customWidth="1"/>
    <col min="13582" max="13582" width="15.75" style="1243" customWidth="1"/>
    <col min="13583" max="13583" width="23.625" style="1243" customWidth="1"/>
    <col min="13584" max="13584" width="9" style="1243" customWidth="1"/>
    <col min="13585" max="13587" width="0" style="1243" hidden="1" customWidth="1"/>
    <col min="13588" max="13601" width="9" style="1243"/>
    <col min="13602" max="13608" width="0" style="1243" hidden="1" customWidth="1"/>
    <col min="13609" max="13825" width="9" style="1243"/>
    <col min="13826" max="13830" width="11.375" style="1243" customWidth="1"/>
    <col min="13831" max="13831" width="13" style="1243" customWidth="1"/>
    <col min="13832" max="13832" width="11.375" style="1243" customWidth="1"/>
    <col min="13833" max="13833" width="16.125" style="1243" customWidth="1"/>
    <col min="13834" max="13834" width="31.375" style="1243" customWidth="1"/>
    <col min="13835" max="13835" width="7.625" style="1243" customWidth="1"/>
    <col min="13836" max="13836" width="10.25" style="1243" customWidth="1"/>
    <col min="13837" max="13837" width="15.375" style="1243" customWidth="1"/>
    <col min="13838" max="13838" width="15.75" style="1243" customWidth="1"/>
    <col min="13839" max="13839" width="23.625" style="1243" customWidth="1"/>
    <col min="13840" max="13840" width="9" style="1243" customWidth="1"/>
    <col min="13841" max="13843" width="0" style="1243" hidden="1" customWidth="1"/>
    <col min="13844" max="13857" width="9" style="1243"/>
    <col min="13858" max="13864" width="0" style="1243" hidden="1" customWidth="1"/>
    <col min="13865" max="14081" width="9" style="1243"/>
    <col min="14082" max="14086" width="11.375" style="1243" customWidth="1"/>
    <col min="14087" max="14087" width="13" style="1243" customWidth="1"/>
    <col min="14088" max="14088" width="11.375" style="1243" customWidth="1"/>
    <col min="14089" max="14089" width="16.125" style="1243" customWidth="1"/>
    <col min="14090" max="14090" width="31.375" style="1243" customWidth="1"/>
    <col min="14091" max="14091" width="7.625" style="1243" customWidth="1"/>
    <col min="14092" max="14092" width="10.25" style="1243" customWidth="1"/>
    <col min="14093" max="14093" width="15.375" style="1243" customWidth="1"/>
    <col min="14094" max="14094" width="15.75" style="1243" customWidth="1"/>
    <col min="14095" max="14095" width="23.625" style="1243" customWidth="1"/>
    <col min="14096" max="14096" width="9" style="1243" customWidth="1"/>
    <col min="14097" max="14099" width="0" style="1243" hidden="1" customWidth="1"/>
    <col min="14100" max="14113" width="9" style="1243"/>
    <col min="14114" max="14120" width="0" style="1243" hidden="1" customWidth="1"/>
    <col min="14121" max="14337" width="9" style="1243"/>
    <col min="14338" max="14342" width="11.375" style="1243" customWidth="1"/>
    <col min="14343" max="14343" width="13" style="1243" customWidth="1"/>
    <col min="14344" max="14344" width="11.375" style="1243" customWidth="1"/>
    <col min="14345" max="14345" width="16.125" style="1243" customWidth="1"/>
    <col min="14346" max="14346" width="31.375" style="1243" customWidth="1"/>
    <col min="14347" max="14347" width="7.625" style="1243" customWidth="1"/>
    <col min="14348" max="14348" width="10.25" style="1243" customWidth="1"/>
    <col min="14349" max="14349" width="15.375" style="1243" customWidth="1"/>
    <col min="14350" max="14350" width="15.75" style="1243" customWidth="1"/>
    <col min="14351" max="14351" width="23.625" style="1243" customWidth="1"/>
    <col min="14352" max="14352" width="9" style="1243" customWidth="1"/>
    <col min="14353" max="14355" width="0" style="1243" hidden="1" customWidth="1"/>
    <col min="14356" max="14369" width="9" style="1243"/>
    <col min="14370" max="14376" width="0" style="1243" hidden="1" customWidth="1"/>
    <col min="14377" max="14593" width="9" style="1243"/>
    <col min="14594" max="14598" width="11.375" style="1243" customWidth="1"/>
    <col min="14599" max="14599" width="13" style="1243" customWidth="1"/>
    <col min="14600" max="14600" width="11.375" style="1243" customWidth="1"/>
    <col min="14601" max="14601" width="16.125" style="1243" customWidth="1"/>
    <col min="14602" max="14602" width="31.375" style="1243" customWidth="1"/>
    <col min="14603" max="14603" width="7.625" style="1243" customWidth="1"/>
    <col min="14604" max="14604" width="10.25" style="1243" customWidth="1"/>
    <col min="14605" max="14605" width="15.375" style="1243" customWidth="1"/>
    <col min="14606" max="14606" width="15.75" style="1243" customWidth="1"/>
    <col min="14607" max="14607" width="23.625" style="1243" customWidth="1"/>
    <col min="14608" max="14608" width="9" style="1243" customWidth="1"/>
    <col min="14609" max="14611" width="0" style="1243" hidden="1" customWidth="1"/>
    <col min="14612" max="14625" width="9" style="1243"/>
    <col min="14626" max="14632" width="0" style="1243" hidden="1" customWidth="1"/>
    <col min="14633" max="14849" width="9" style="1243"/>
    <col min="14850" max="14854" width="11.375" style="1243" customWidth="1"/>
    <col min="14855" max="14855" width="13" style="1243" customWidth="1"/>
    <col min="14856" max="14856" width="11.375" style="1243" customWidth="1"/>
    <col min="14857" max="14857" width="16.125" style="1243" customWidth="1"/>
    <col min="14858" max="14858" width="31.375" style="1243" customWidth="1"/>
    <col min="14859" max="14859" width="7.625" style="1243" customWidth="1"/>
    <col min="14860" max="14860" width="10.25" style="1243" customWidth="1"/>
    <col min="14861" max="14861" width="15.375" style="1243" customWidth="1"/>
    <col min="14862" max="14862" width="15.75" style="1243" customWidth="1"/>
    <col min="14863" max="14863" width="23.625" style="1243" customWidth="1"/>
    <col min="14864" max="14864" width="9" style="1243" customWidth="1"/>
    <col min="14865" max="14867" width="0" style="1243" hidden="1" customWidth="1"/>
    <col min="14868" max="14881" width="9" style="1243"/>
    <col min="14882" max="14888" width="0" style="1243" hidden="1" customWidth="1"/>
    <col min="14889" max="15105" width="9" style="1243"/>
    <col min="15106" max="15110" width="11.375" style="1243" customWidth="1"/>
    <col min="15111" max="15111" width="13" style="1243" customWidth="1"/>
    <col min="15112" max="15112" width="11.375" style="1243" customWidth="1"/>
    <col min="15113" max="15113" width="16.125" style="1243" customWidth="1"/>
    <col min="15114" max="15114" width="31.375" style="1243" customWidth="1"/>
    <col min="15115" max="15115" width="7.625" style="1243" customWidth="1"/>
    <col min="15116" max="15116" width="10.25" style="1243" customWidth="1"/>
    <col min="15117" max="15117" width="15.375" style="1243" customWidth="1"/>
    <col min="15118" max="15118" width="15.75" style="1243" customWidth="1"/>
    <col min="15119" max="15119" width="23.625" style="1243" customWidth="1"/>
    <col min="15120" max="15120" width="9" style="1243" customWidth="1"/>
    <col min="15121" max="15123" width="0" style="1243" hidden="1" customWidth="1"/>
    <col min="15124" max="15137" width="9" style="1243"/>
    <col min="15138" max="15144" width="0" style="1243" hidden="1" customWidth="1"/>
    <col min="15145" max="15361" width="9" style="1243"/>
    <col min="15362" max="15366" width="11.375" style="1243" customWidth="1"/>
    <col min="15367" max="15367" width="13" style="1243" customWidth="1"/>
    <col min="15368" max="15368" width="11.375" style="1243" customWidth="1"/>
    <col min="15369" max="15369" width="16.125" style="1243" customWidth="1"/>
    <col min="15370" max="15370" width="31.375" style="1243" customWidth="1"/>
    <col min="15371" max="15371" width="7.625" style="1243" customWidth="1"/>
    <col min="15372" max="15372" width="10.25" style="1243" customWidth="1"/>
    <col min="15373" max="15373" width="15.375" style="1243" customWidth="1"/>
    <col min="15374" max="15374" width="15.75" style="1243" customWidth="1"/>
    <col min="15375" max="15375" width="23.625" style="1243" customWidth="1"/>
    <col min="15376" max="15376" width="9" style="1243" customWidth="1"/>
    <col min="15377" max="15379" width="0" style="1243" hidden="1" customWidth="1"/>
    <col min="15380" max="15393" width="9" style="1243"/>
    <col min="15394" max="15400" width="0" style="1243" hidden="1" customWidth="1"/>
    <col min="15401" max="15617" width="9" style="1243"/>
    <col min="15618" max="15622" width="11.375" style="1243" customWidth="1"/>
    <col min="15623" max="15623" width="13" style="1243" customWidth="1"/>
    <col min="15624" max="15624" width="11.375" style="1243" customWidth="1"/>
    <col min="15625" max="15625" width="16.125" style="1243" customWidth="1"/>
    <col min="15626" max="15626" width="31.375" style="1243" customWidth="1"/>
    <col min="15627" max="15627" width="7.625" style="1243" customWidth="1"/>
    <col min="15628" max="15628" width="10.25" style="1243" customWidth="1"/>
    <col min="15629" max="15629" width="15.375" style="1243" customWidth="1"/>
    <col min="15630" max="15630" width="15.75" style="1243" customWidth="1"/>
    <col min="15631" max="15631" width="23.625" style="1243" customWidth="1"/>
    <col min="15632" max="15632" width="9" style="1243" customWidth="1"/>
    <col min="15633" max="15635" width="0" style="1243" hidden="1" customWidth="1"/>
    <col min="15636" max="15649" width="9" style="1243"/>
    <col min="15650" max="15656" width="0" style="1243" hidden="1" customWidth="1"/>
    <col min="15657" max="15873" width="9" style="1243"/>
    <col min="15874" max="15878" width="11.375" style="1243" customWidth="1"/>
    <col min="15879" max="15879" width="13" style="1243" customWidth="1"/>
    <col min="15880" max="15880" width="11.375" style="1243" customWidth="1"/>
    <col min="15881" max="15881" width="16.125" style="1243" customWidth="1"/>
    <col min="15882" max="15882" width="31.375" style="1243" customWidth="1"/>
    <col min="15883" max="15883" width="7.625" style="1243" customWidth="1"/>
    <col min="15884" max="15884" width="10.25" style="1243" customWidth="1"/>
    <col min="15885" max="15885" width="15.375" style="1243" customWidth="1"/>
    <col min="15886" max="15886" width="15.75" style="1243" customWidth="1"/>
    <col min="15887" max="15887" width="23.625" style="1243" customWidth="1"/>
    <col min="15888" max="15888" width="9" style="1243" customWidth="1"/>
    <col min="15889" max="15891" width="0" style="1243" hidden="1" customWidth="1"/>
    <col min="15892" max="15905" width="9" style="1243"/>
    <col min="15906" max="15912" width="0" style="1243" hidden="1" customWidth="1"/>
    <col min="15913" max="16129" width="9" style="1243"/>
    <col min="16130" max="16134" width="11.375" style="1243" customWidth="1"/>
    <col min="16135" max="16135" width="13" style="1243" customWidth="1"/>
    <col min="16136" max="16136" width="11.375" style="1243" customWidth="1"/>
    <col min="16137" max="16137" width="16.125" style="1243" customWidth="1"/>
    <col min="16138" max="16138" width="31.375" style="1243" customWidth="1"/>
    <col min="16139" max="16139" width="7.625" style="1243" customWidth="1"/>
    <col min="16140" max="16140" width="10.25" style="1243" customWidth="1"/>
    <col min="16141" max="16141" width="15.375" style="1243" customWidth="1"/>
    <col min="16142" max="16142" width="15.75" style="1243" customWidth="1"/>
    <col min="16143" max="16143" width="23.625" style="1243" customWidth="1"/>
    <col min="16144" max="16144" width="9" style="1243" customWidth="1"/>
    <col min="16145" max="16147" width="0" style="1243" hidden="1" customWidth="1"/>
    <col min="16148" max="16161" width="9" style="1243"/>
    <col min="16162" max="16168" width="0" style="1243" hidden="1" customWidth="1"/>
    <col min="16169" max="16384" width="9" style="1243"/>
  </cols>
  <sheetData>
    <row r="1" spans="1:49" ht="18" customHeight="1">
      <c r="A1" s="91" t="str">
        <f>[1]Cover!B3</f>
        <v>Specification No: CC-CS/165-NER/SS-3864/3/G10</v>
      </c>
      <c r="B1" s="91"/>
      <c r="C1" s="91"/>
      <c r="D1" s="91"/>
      <c r="E1" s="91"/>
      <c r="F1" s="91"/>
      <c r="G1" s="91"/>
      <c r="H1" s="91"/>
      <c r="I1" s="92"/>
      <c r="J1" s="93"/>
      <c r="K1" s="93"/>
      <c r="L1" s="93"/>
      <c r="M1" s="95" t="s">
        <v>461</v>
      </c>
      <c r="N1" s="166"/>
    </row>
    <row r="2" spans="1:49" ht="3" customHeight="1">
      <c r="A2" s="74"/>
      <c r="B2" s="74"/>
      <c r="C2" s="74"/>
      <c r="D2" s="74"/>
      <c r="E2" s="74"/>
      <c r="F2" s="74"/>
      <c r="G2" s="74"/>
      <c r="H2" s="74"/>
      <c r="I2" s="98"/>
      <c r="J2" s="99"/>
      <c r="K2" s="99"/>
      <c r="L2" s="99"/>
      <c r="M2" s="99"/>
      <c r="N2" s="99"/>
    </row>
    <row r="3" spans="1:49" ht="36.75" customHeight="1">
      <c r="A3" s="1763" t="str">
        <f>[1]Cover!$B$2</f>
        <v>Substation packages ARP-SS-05 including 132kV Class Transformer &amp; Reactor under Comprehensive Scheme for Strengthening of Transmission &amp; Distribution System in NER &amp; Sikkim : Intra-State : Arunachal Pradesh</v>
      </c>
      <c r="B3" s="1763"/>
      <c r="C3" s="1763"/>
      <c r="D3" s="1763"/>
      <c r="E3" s="1763"/>
      <c r="F3" s="1763"/>
      <c r="G3" s="1763"/>
      <c r="H3" s="1763"/>
      <c r="I3" s="1763"/>
      <c r="J3" s="1763"/>
      <c r="K3" s="1763"/>
      <c r="L3" s="1763"/>
      <c r="M3" s="1763"/>
      <c r="N3" s="1763"/>
      <c r="O3" s="1763"/>
      <c r="AH3" s="214" t="s">
        <v>351</v>
      </c>
      <c r="AJ3" s="204">
        <f>IF(ISERROR(#REF!/('[1]Sch-6'!D14+'[1]Sch-6'!D16+'[1]Sch-6'!D18)),0,#REF!/( '[1]Sch-6'!D14+'[1]Sch-6'!D16+'[1]Sch-6'!D18))</f>
        <v>0</v>
      </c>
    </row>
    <row r="4" spans="1:49" ht="21.95" customHeight="1">
      <c r="A4" s="1595" t="s">
        <v>493</v>
      </c>
      <c r="B4" s="1595"/>
      <c r="C4" s="1595"/>
      <c r="D4" s="1595"/>
      <c r="E4" s="1595"/>
      <c r="F4" s="1595"/>
      <c r="G4" s="1595"/>
      <c r="H4" s="1595"/>
      <c r="I4" s="1595"/>
      <c r="J4" s="1595"/>
      <c r="K4" s="1595"/>
      <c r="L4" s="1595"/>
      <c r="M4" s="1595"/>
      <c r="N4" s="1286"/>
      <c r="AH4" s="214" t="s">
        <v>352</v>
      </c>
      <c r="AJ4" s="204" t="e">
        <f>#REF!</f>
        <v>#REF!</v>
      </c>
    </row>
    <row r="5" spans="1:49" ht="18.600000000000001" customHeight="1">
      <c r="A5" s="78"/>
      <c r="B5" s="78"/>
      <c r="C5" s="78"/>
      <c r="D5" s="78"/>
      <c r="E5" s="78"/>
      <c r="F5" s="78"/>
      <c r="G5" s="78"/>
      <c r="H5" s="78"/>
      <c r="I5" s="112"/>
      <c r="J5" s="112"/>
      <c r="K5" s="112"/>
      <c r="L5" s="112"/>
      <c r="M5" s="112"/>
      <c r="N5" s="112"/>
      <c r="AH5" s="214" t="s">
        <v>359</v>
      </c>
      <c r="AJ5" s="204">
        <f>IF(ISERROR(#REF!/#REF!),0,#REF! /#REF!)</f>
        <v>0</v>
      </c>
    </row>
    <row r="6" spans="1:49" ht="27.95" customHeight="1">
      <c r="A6" s="35" t="str">
        <f>'[1]Sch-1'!A6</f>
        <v>Bidder’s Name and Address (Lead Partner) :</v>
      </c>
      <c r="B6" s="35"/>
      <c r="C6" s="35"/>
      <c r="D6" s="35"/>
      <c r="E6" s="35"/>
      <c r="F6" s="35"/>
      <c r="G6" s="35"/>
      <c r="H6" s="35"/>
      <c r="I6" s="1244"/>
      <c r="J6" s="1244"/>
      <c r="K6" s="1429" t="s">
        <v>405</v>
      </c>
      <c r="M6" s="1244"/>
      <c r="N6" s="1244"/>
      <c r="O6" s="251"/>
      <c r="AH6" s="214" t="s">
        <v>360</v>
      </c>
      <c r="AJ6" s="204" t="e">
        <f>#REF!</f>
        <v>#REF!</v>
      </c>
    </row>
    <row r="7" spans="1:49" ht="36" customHeight="1">
      <c r="A7" s="1729" t="str">
        <f>'[1]Sch-1'!A7</f>
        <v/>
      </c>
      <c r="B7" s="1729"/>
      <c r="C7" s="1729"/>
      <c r="D7" s="1729"/>
      <c r="E7" s="1729"/>
      <c r="F7" s="1729"/>
      <c r="G7" s="1729"/>
      <c r="H7" s="1729"/>
      <c r="I7" s="1729"/>
      <c r="J7" s="1729"/>
      <c r="K7" s="644" t="str">
        <f>'[1]Sch-1'!M7</f>
        <v>Contracts Services, 3rd Floor</v>
      </c>
      <c r="M7" s="1183"/>
      <c r="N7" s="1291"/>
      <c r="O7" s="251"/>
      <c r="AH7" s="214" t="s">
        <v>355</v>
      </c>
      <c r="AJ7" s="204" t="e">
        <f>SUM(AJ3:AJ6)</f>
        <v>#REF!</v>
      </c>
    </row>
    <row r="8" spans="1:49" ht="23.25" customHeight="1">
      <c r="A8" s="1245" t="s">
        <v>421</v>
      </c>
      <c r="B8" s="1245" t="str">
        <f>'Sch-4'!B8:O8</f>
        <v/>
      </c>
      <c r="C8" s="1245"/>
      <c r="D8" s="1245"/>
      <c r="E8" s="1245"/>
      <c r="F8" s="1245"/>
      <c r="G8" s="1245"/>
      <c r="H8" s="1245"/>
      <c r="I8" s="1759" t="str">
        <f>IF('[1]Sch-1'!C8=0, "", '[1]Sch-1'!C8)</f>
        <v/>
      </c>
      <c r="J8" s="1759"/>
      <c r="K8" s="644" t="str">
        <f>'[1]Sch-1'!M8</f>
        <v>Power Grid Corporation of India Ltd.,</v>
      </c>
      <c r="M8" s="1246"/>
      <c r="N8" s="1298"/>
      <c r="O8" s="251"/>
    </row>
    <row r="9" spans="1:49" ht="22.5" customHeight="1">
      <c r="A9" s="1245" t="s">
        <v>422</v>
      </c>
      <c r="B9" s="1245" t="str">
        <f>'Sch-4'!B9:O9</f>
        <v/>
      </c>
      <c r="C9" s="1245"/>
      <c r="D9" s="1245"/>
      <c r="E9" s="1245"/>
      <c r="F9" s="1245"/>
      <c r="G9" s="1245"/>
      <c r="H9" s="1245"/>
      <c r="I9" s="1759" t="str">
        <f>IF('[1]Sch-1'!C9=0, "", '[1]Sch-1'!C9)</f>
        <v/>
      </c>
      <c r="J9" s="1759"/>
      <c r="K9" s="644" t="str">
        <f>'[1]Sch-1'!M9</f>
        <v>"Saudamini", Plot No.-2</v>
      </c>
      <c r="M9" s="1246"/>
      <c r="N9" s="1298"/>
      <c r="O9" s="251"/>
    </row>
    <row r="10" spans="1:49" ht="20.25" customHeight="1">
      <c r="A10" s="1247"/>
      <c r="B10" s="1245" t="str">
        <f>'Sch-4'!B10:O10</f>
        <v/>
      </c>
      <c r="C10" s="1247"/>
      <c r="D10" s="1247"/>
      <c r="E10" s="1247"/>
      <c r="F10" s="1247"/>
      <c r="G10" s="1247"/>
      <c r="H10" s="1247"/>
      <c r="I10" s="1759" t="str">
        <f>IF('[1]Sch-1'!C10=0, "", '[1]Sch-1'!C10)</f>
        <v/>
      </c>
      <c r="J10" s="1759"/>
      <c r="K10" s="644" t="str">
        <f>'[1]Sch-1'!M10</f>
        <v xml:space="preserve">Sector-29, </v>
      </c>
      <c r="M10" s="1246"/>
      <c r="N10" s="1298"/>
      <c r="O10" s="251"/>
      <c r="AH10" s="214" t="s">
        <v>300</v>
      </c>
      <c r="AJ10" s="216">
        <f>'[1]Sch-1'!AA10</f>
        <v>0</v>
      </c>
    </row>
    <row r="11" spans="1:49" ht="20.25" customHeight="1">
      <c r="A11" s="1247"/>
      <c r="B11" s="1245" t="str">
        <f>'Sch-4'!B11:O11</f>
        <v/>
      </c>
      <c r="C11" s="1247"/>
      <c r="D11" s="1247"/>
      <c r="E11" s="1247"/>
      <c r="F11" s="1247"/>
      <c r="G11" s="1247"/>
      <c r="H11" s="1247"/>
      <c r="I11" s="1759" t="str">
        <f>IF('[1]Sch-1'!C11=0, "", '[1]Sch-1'!C11)</f>
        <v/>
      </c>
      <c r="J11" s="1759"/>
      <c r="K11" s="644" t="str">
        <f>'[1]Sch-1'!M11</f>
        <v>Gurgaon (Haryana) - 122001</v>
      </c>
      <c r="M11" s="1246"/>
      <c r="N11" s="1298"/>
      <c r="O11" s="251"/>
      <c r="AH11" s="214"/>
      <c r="AJ11" s="204"/>
    </row>
    <row r="12" spans="1:49" ht="27.75" customHeight="1">
      <c r="A12" s="1247"/>
      <c r="B12" s="1247"/>
      <c r="C12" s="1247"/>
      <c r="D12" s="1247"/>
      <c r="E12" s="1247"/>
      <c r="F12" s="1247"/>
      <c r="G12" s="1247"/>
      <c r="H12" s="1247"/>
      <c r="I12" s="1246"/>
      <c r="J12" s="1246"/>
      <c r="K12" s="1246"/>
      <c r="L12" s="1246"/>
      <c r="M12" s="1246"/>
      <c r="N12" s="1298"/>
      <c r="O12" s="191"/>
      <c r="P12" s="156"/>
      <c r="AH12" s="214"/>
      <c r="AJ12" s="204"/>
    </row>
    <row r="13" spans="1:49" ht="27.95" customHeight="1" thickBot="1">
      <c r="A13" s="1736" t="s">
        <v>697</v>
      </c>
      <c r="B13" s="1736"/>
      <c r="C13" s="1736"/>
      <c r="D13" s="1736"/>
      <c r="E13" s="1736"/>
      <c r="F13" s="1736"/>
      <c r="G13" s="1736"/>
      <c r="H13" s="1736"/>
      <c r="I13" s="1736"/>
      <c r="J13" s="1736"/>
      <c r="K13" s="1736"/>
      <c r="L13" s="1736"/>
      <c r="M13" s="1736"/>
      <c r="N13" s="1295"/>
      <c r="O13" s="1248"/>
      <c r="P13" s="156"/>
      <c r="AK13" s="208"/>
    </row>
    <row r="14" spans="1:49" ht="94.5">
      <c r="A14" s="1249" t="s">
        <v>448</v>
      </c>
      <c r="B14" s="1250" t="s">
        <v>582</v>
      </c>
      <c r="C14" s="1250" t="s">
        <v>595</v>
      </c>
      <c r="D14" s="1251" t="s">
        <v>691</v>
      </c>
      <c r="E14" s="1252" t="s">
        <v>647</v>
      </c>
      <c r="F14" s="1252" t="s">
        <v>692</v>
      </c>
      <c r="G14" s="1252" t="s">
        <v>648</v>
      </c>
      <c r="H14" s="1252" t="s">
        <v>684</v>
      </c>
      <c r="I14" s="1253" t="s">
        <v>382</v>
      </c>
      <c r="J14" s="1253" t="s">
        <v>363</v>
      </c>
      <c r="K14" s="1253" t="s">
        <v>364</v>
      </c>
      <c r="L14" s="1253" t="s">
        <v>66</v>
      </c>
      <c r="M14" s="1254" t="s">
        <v>383</v>
      </c>
      <c r="N14" s="1254" t="s">
        <v>699</v>
      </c>
      <c r="O14" s="1255" t="s">
        <v>687</v>
      </c>
      <c r="P14" s="156"/>
      <c r="R14" s="1214" t="s">
        <v>693</v>
      </c>
      <c r="S14" s="1214" t="s">
        <v>689</v>
      </c>
      <c r="AI14" s="1726" t="s">
        <v>301</v>
      </c>
      <c r="AJ14" s="1726"/>
      <c r="AK14" s="248" t="s">
        <v>309</v>
      </c>
      <c r="AL14" s="1726" t="s">
        <v>302</v>
      </c>
      <c r="AM14" s="1726"/>
    </row>
    <row r="15" spans="1:49" s="1266" customFormat="1">
      <c r="A15" s="1256">
        <v>1</v>
      </c>
      <c r="B15" s="1256">
        <v>2</v>
      </c>
      <c r="C15" s="1256">
        <v>3</v>
      </c>
      <c r="D15" s="1256">
        <v>4</v>
      </c>
      <c r="E15" s="1257">
        <v>5</v>
      </c>
      <c r="F15" s="1257">
        <v>6</v>
      </c>
      <c r="G15" s="1257">
        <v>7</v>
      </c>
      <c r="H15" s="1257">
        <v>8</v>
      </c>
      <c r="I15" s="1258">
        <v>9</v>
      </c>
      <c r="J15" s="1258">
        <v>10</v>
      </c>
      <c r="K15" s="1258">
        <v>11</v>
      </c>
      <c r="L15" s="1258">
        <v>12</v>
      </c>
      <c r="M15" s="1259" t="s">
        <v>694</v>
      </c>
      <c r="N15" s="1259">
        <v>14</v>
      </c>
      <c r="O15" s="1260"/>
      <c r="P15" s="1261"/>
      <c r="Q15" s="1261"/>
      <c r="R15" s="1262"/>
      <c r="S15" s="1263"/>
      <c r="T15" s="1261"/>
      <c r="U15" s="1261"/>
      <c r="V15" s="1261"/>
      <c r="W15" s="1261"/>
      <c r="X15" s="1261"/>
      <c r="Y15" s="1261"/>
      <c r="Z15" s="1261"/>
      <c r="AA15" s="1261"/>
      <c r="AB15" s="1261"/>
      <c r="AC15" s="1261"/>
      <c r="AD15" s="1261"/>
      <c r="AE15" s="1261"/>
      <c r="AF15" s="1261"/>
      <c r="AG15" s="1261"/>
      <c r="AH15" s="1264"/>
      <c r="AI15" s="1182"/>
      <c r="AJ15" s="1182"/>
      <c r="AK15" s="248"/>
      <c r="AL15" s="1182"/>
      <c r="AM15" s="1182"/>
      <c r="AN15" s="1261"/>
      <c r="AO15" s="1261"/>
      <c r="AP15" s="1261"/>
      <c r="AQ15" s="1261"/>
      <c r="AR15" s="1261"/>
      <c r="AS15" s="1261"/>
      <c r="AT15" s="1265"/>
      <c r="AU15" s="1265"/>
      <c r="AV15" s="1265"/>
      <c r="AW15" s="1265"/>
    </row>
    <row r="16" spans="1:49" s="1266" customFormat="1" ht="27" customHeight="1">
      <c r="A16" s="1267"/>
      <c r="B16" s="1760"/>
      <c r="C16" s="1761"/>
      <c r="D16" s="1761"/>
      <c r="E16" s="1761"/>
      <c r="F16" s="1761"/>
      <c r="G16" s="1761"/>
      <c r="H16" s="1761"/>
      <c r="I16" s="1761"/>
      <c r="J16" s="1761"/>
      <c r="K16" s="1761"/>
      <c r="L16" s="1761"/>
      <c r="M16" s="1761"/>
      <c r="N16" s="1761"/>
      <c r="O16" s="1762"/>
      <c r="P16" s="1261"/>
      <c r="Q16" s="1261"/>
      <c r="R16" s="1262"/>
      <c r="S16" s="1263"/>
      <c r="T16" s="1261"/>
      <c r="U16" s="1261"/>
      <c r="V16" s="1261"/>
      <c r="W16" s="1261"/>
      <c r="X16" s="1261"/>
      <c r="Y16" s="1261"/>
      <c r="Z16" s="1261"/>
      <c r="AA16" s="1261"/>
      <c r="AB16" s="1261"/>
      <c r="AC16" s="1261"/>
      <c r="AD16" s="1261"/>
      <c r="AE16" s="1261"/>
      <c r="AF16" s="1261"/>
      <c r="AG16" s="1261"/>
      <c r="AH16" s="1264"/>
      <c r="AI16" s="1182"/>
      <c r="AJ16" s="1182"/>
      <c r="AK16" s="248"/>
      <c r="AL16" s="1182"/>
      <c r="AM16" s="1182"/>
      <c r="AN16" s="1261"/>
      <c r="AO16" s="1261"/>
      <c r="AP16" s="1261"/>
      <c r="AQ16" s="1261"/>
      <c r="AR16" s="1261"/>
      <c r="AS16" s="1261"/>
      <c r="AT16" s="1265"/>
      <c r="AU16" s="1265"/>
      <c r="AV16" s="1265"/>
      <c r="AW16" s="1265"/>
    </row>
    <row r="17" spans="1:49" s="522" customFormat="1" ht="78" customHeight="1">
      <c r="A17" s="1312"/>
      <c r="B17" s="1268"/>
      <c r="C17" s="1756" t="s">
        <v>576</v>
      </c>
      <c r="D17" s="1757"/>
      <c r="E17" s="1757"/>
      <c r="F17" s="1757"/>
      <c r="G17" s="1757"/>
      <c r="H17" s="1757"/>
      <c r="I17" s="1757"/>
      <c r="J17" s="1757"/>
      <c r="K17" s="1757"/>
      <c r="L17" s="1758"/>
      <c r="M17" s="1313"/>
      <c r="N17" s="1313"/>
      <c r="O17" s="1314"/>
      <c r="P17" s="1269"/>
      <c r="Q17" s="1269"/>
      <c r="R17" s="1262">
        <f t="shared" ref="R17" si="0">IF(M17="Included",0,M17)</f>
        <v>0</v>
      </c>
      <c r="S17" s="1263">
        <f t="shared" ref="S17" si="1">IF(H17="", G17*R17,H17*R17)</f>
        <v>0</v>
      </c>
      <c r="T17" s="1269"/>
      <c r="U17" s="1269"/>
    </row>
    <row r="18" spans="1:49" s="522" customFormat="1" ht="30" customHeight="1">
      <c r="A18" s="1750"/>
      <c r="B18" s="1751"/>
      <c r="C18" s="1751"/>
      <c r="D18" s="1751"/>
      <c r="E18" s="1751"/>
      <c r="F18" s="1751"/>
      <c r="G18" s="1751"/>
      <c r="H18" s="1752"/>
      <c r="I18" s="1270" t="s">
        <v>695</v>
      </c>
      <c r="J18" s="1270"/>
      <c r="K18" s="1270"/>
      <c r="L18" s="1270"/>
      <c r="M18" s="1318"/>
      <c r="N18" s="1271"/>
      <c r="O18" s="1272"/>
      <c r="P18" s="1269"/>
      <c r="Q18" s="1269"/>
      <c r="R18" s="1269"/>
      <c r="S18" s="1269"/>
      <c r="T18" s="1269"/>
      <c r="U18" s="1269"/>
    </row>
    <row r="19" spans="1:49" ht="44.25" customHeight="1">
      <c r="A19" s="1753"/>
      <c r="B19" s="1754"/>
      <c r="C19" s="1754"/>
      <c r="D19" s="1754"/>
      <c r="E19" s="1754"/>
      <c r="F19" s="1754"/>
      <c r="G19" s="1754"/>
      <c r="H19" s="1755"/>
      <c r="I19" s="1273" t="s">
        <v>687</v>
      </c>
      <c r="J19" s="1273"/>
      <c r="K19" s="1273"/>
      <c r="L19" s="1273"/>
      <c r="M19" s="1273"/>
      <c r="N19" s="1273"/>
      <c r="O19" s="1271">
        <f>O17</f>
        <v>0</v>
      </c>
      <c r="P19" s="156"/>
      <c r="AI19" s="217"/>
      <c r="AJ19" s="217"/>
      <c r="AK19" s="208"/>
      <c r="AL19" s="217"/>
      <c r="AM19" s="217"/>
      <c r="AN19" s="1243"/>
      <c r="AO19" s="1243"/>
      <c r="AP19" s="1243"/>
      <c r="AQ19" s="1243"/>
      <c r="AR19" s="1243"/>
      <c r="AS19" s="1243"/>
      <c r="AT19" s="1243"/>
      <c r="AU19" s="1243"/>
      <c r="AV19" s="1243"/>
      <c r="AW19" s="1243"/>
    </row>
    <row r="20" spans="1:49" ht="19.5" customHeight="1">
      <c r="A20" s="1184"/>
      <c r="B20" s="1184"/>
      <c r="C20" s="1184"/>
      <c r="D20" s="1184"/>
      <c r="E20" s="1184"/>
      <c r="F20" s="1184"/>
      <c r="G20" s="1184"/>
      <c r="H20" s="1184"/>
      <c r="I20" s="1184"/>
      <c r="J20" s="1735"/>
      <c r="K20" s="1735"/>
      <c r="L20" s="1735"/>
      <c r="M20" s="1735"/>
      <c r="N20" s="1294"/>
      <c r="AI20" s="249"/>
      <c r="AJ20" s="218"/>
      <c r="AK20" s="208"/>
      <c r="AN20" s="1243"/>
      <c r="AO20" s="1243"/>
      <c r="AP20" s="1243"/>
      <c r="AQ20" s="1243"/>
      <c r="AR20" s="1243"/>
      <c r="AS20" s="1243"/>
      <c r="AT20" s="1243"/>
      <c r="AU20" s="1243"/>
      <c r="AV20" s="1243"/>
      <c r="AW20" s="1243"/>
    </row>
    <row r="21" spans="1:49" ht="31.5" customHeight="1">
      <c r="A21" s="103" t="s">
        <v>554</v>
      </c>
      <c r="B21" s="103" t="str">
        <f>'Sch-5'!B21</f>
        <v>--</v>
      </c>
      <c r="C21" s="103"/>
      <c r="D21" s="103"/>
      <c r="E21" s="119"/>
      <c r="F21" s="103"/>
      <c r="G21" s="103"/>
      <c r="H21" s="103"/>
      <c r="J21" s="1735" t="str">
        <f>"Printed Name   : " &amp; '[1]Sch-1'!M499</f>
        <v xml:space="preserve">Printed Name   : </v>
      </c>
      <c r="K21" s="1735"/>
      <c r="L21" s="1735"/>
      <c r="M21" s="1317" t="str">
        <f>'Sch-5'!D21</f>
        <v/>
      </c>
      <c r="N21" s="1294"/>
      <c r="AK21" s="208"/>
      <c r="AN21" s="1243"/>
      <c r="AO21" s="1243"/>
      <c r="AP21" s="1243"/>
      <c r="AQ21" s="1243"/>
      <c r="AR21" s="1243"/>
      <c r="AS21" s="1243"/>
      <c r="AT21" s="1243"/>
      <c r="AU21" s="1243"/>
      <c r="AV21" s="1243"/>
      <c r="AW21" s="1243"/>
    </row>
    <row r="22" spans="1:49" ht="27.75" customHeight="1">
      <c r="A22" s="103" t="s">
        <v>265</v>
      </c>
      <c r="B22" s="103" t="str">
        <f>'Sch-5'!B22</f>
        <v/>
      </c>
      <c r="C22" s="103"/>
      <c r="D22" s="103"/>
      <c r="E22" s="115" t="str">
        <f>'[1]Sch-1'!B499</f>
        <v/>
      </c>
      <c r="F22" s="103"/>
      <c r="G22" s="103"/>
      <c r="H22" s="103"/>
      <c r="J22" s="1735" t="str">
        <f>"Designation      : " &amp; '[1]Sch-1'!M500</f>
        <v xml:space="preserve">Designation      : </v>
      </c>
      <c r="K22" s="1735"/>
      <c r="L22" s="1735"/>
      <c r="M22" s="1317" t="str">
        <f>'Sch-4'!P28</f>
        <v/>
      </c>
      <c r="N22" s="1294"/>
      <c r="AK22" s="208"/>
      <c r="AN22" s="1243"/>
      <c r="AO22" s="1243"/>
      <c r="AP22" s="1243"/>
      <c r="AQ22" s="1243"/>
      <c r="AR22" s="1243"/>
      <c r="AS22" s="1243"/>
      <c r="AT22" s="1243"/>
      <c r="AU22" s="1243"/>
      <c r="AV22" s="1243"/>
      <c r="AW22" s="1243"/>
    </row>
    <row r="23" spans="1:49" ht="36.75" customHeight="1">
      <c r="A23" s="116" t="s">
        <v>596</v>
      </c>
      <c r="B23" s="1316" t="s">
        <v>385</v>
      </c>
      <c r="C23" s="1297"/>
      <c r="D23" s="1297"/>
      <c r="E23" s="1297"/>
      <c r="F23" s="1297"/>
      <c r="G23" s="1297"/>
      <c r="H23" s="1297"/>
      <c r="I23" s="1297"/>
      <c r="J23" s="1297"/>
      <c r="AN23" s="1243"/>
      <c r="AO23" s="1243"/>
      <c r="AP23" s="1243"/>
      <c r="AQ23" s="1243"/>
      <c r="AR23" s="1243"/>
      <c r="AS23" s="1243"/>
      <c r="AT23" s="1243"/>
      <c r="AU23" s="1243"/>
      <c r="AV23" s="1243"/>
      <c r="AW23" s="1243"/>
    </row>
    <row r="24" spans="1:49" ht="31.5" customHeight="1">
      <c r="O24" s="253"/>
      <c r="AN24" s="1243"/>
      <c r="AO24" s="1243"/>
      <c r="AP24" s="1243"/>
      <c r="AQ24" s="1243"/>
      <c r="AR24" s="1243"/>
      <c r="AS24" s="1243"/>
      <c r="AT24" s="1243"/>
      <c r="AU24" s="1243"/>
      <c r="AV24" s="1243"/>
      <c r="AW24" s="1243"/>
    </row>
    <row r="93" spans="1:16" s="208" customFormat="1">
      <c r="A93" s="1179"/>
      <c r="B93" s="1179"/>
      <c r="C93" s="1179"/>
      <c r="D93" s="1179"/>
      <c r="E93" s="1179"/>
      <c r="F93" s="1179"/>
      <c r="G93" s="1179"/>
      <c r="H93" s="1179"/>
      <c r="I93" s="193"/>
      <c r="J93" s="193"/>
      <c r="K93" s="193"/>
      <c r="L93" s="193"/>
      <c r="M93" s="193"/>
      <c r="N93" s="193"/>
      <c r="O93" s="254"/>
      <c r="P93" s="255"/>
    </row>
    <row r="94" spans="1:16" s="208" customFormat="1">
      <c r="A94" s="1179"/>
      <c r="B94" s="1179"/>
      <c r="C94" s="1179"/>
      <c r="D94" s="1179"/>
      <c r="E94" s="1179"/>
      <c r="F94" s="1179"/>
      <c r="G94" s="1179"/>
      <c r="H94" s="1179"/>
      <c r="I94" s="193"/>
      <c r="J94" s="193"/>
      <c r="K94" s="193"/>
      <c r="L94" s="193"/>
      <c r="M94" s="193"/>
      <c r="N94" s="193"/>
      <c r="O94" s="254"/>
      <c r="P94" s="255"/>
    </row>
    <row r="95" spans="1:16" s="208" customFormat="1">
      <c r="A95" s="1179"/>
      <c r="B95" s="1179"/>
      <c r="C95" s="1179"/>
      <c r="D95" s="1179"/>
      <c r="E95" s="1179"/>
      <c r="F95" s="1179"/>
      <c r="G95" s="1179"/>
      <c r="H95" s="1179"/>
      <c r="I95" s="193"/>
      <c r="J95" s="193"/>
      <c r="K95" s="193"/>
      <c r="L95" s="193"/>
      <c r="M95" s="193"/>
      <c r="N95" s="193"/>
      <c r="O95" s="254"/>
      <c r="P95" s="255"/>
    </row>
    <row r="96" spans="1:16" s="255" customFormat="1" hidden="1">
      <c r="A96" s="164" t="str">
        <f>A1</f>
        <v>Specification No: CC-CS/165-NER/SS-3864/3/G10</v>
      </c>
      <c r="B96" s="164"/>
      <c r="C96" s="164"/>
      <c r="D96" s="164"/>
      <c r="E96" s="164"/>
      <c r="F96" s="164"/>
      <c r="G96" s="164"/>
      <c r="H96" s="164"/>
      <c r="I96" s="103"/>
      <c r="J96" s="163"/>
      <c r="K96" s="163"/>
      <c r="L96" s="163"/>
      <c r="M96" s="163"/>
      <c r="N96" s="163"/>
      <c r="O96" s="162"/>
    </row>
    <row r="97" spans="1:39" s="255" customFormat="1" hidden="1">
      <c r="A97" s="74"/>
      <c r="B97" s="74"/>
      <c r="C97" s="74"/>
      <c r="D97" s="74"/>
      <c r="E97" s="74"/>
      <c r="F97" s="74"/>
      <c r="G97" s="74"/>
      <c r="H97" s="74"/>
      <c r="I97" s="98"/>
      <c r="J97" s="99"/>
      <c r="K97" s="99"/>
      <c r="L97" s="99"/>
      <c r="M97" s="99"/>
      <c r="N97" s="99"/>
      <c r="O97" s="162"/>
    </row>
    <row r="98" spans="1:39" s="255" customFormat="1" ht="35.25" hidden="1" customHeight="1">
      <c r="A98" s="1730" t="str">
        <f>A3</f>
        <v>Substation packages ARP-SS-05 including 132kV Class Transformer &amp; Reactor under Comprehensive Scheme for Strengthening of Transmission &amp; Distribution System in NER &amp; Sikkim : Intra-State : Arunachal Pradesh</v>
      </c>
      <c r="B98" s="1730"/>
      <c r="C98" s="1730"/>
      <c r="D98" s="1730"/>
      <c r="E98" s="1730"/>
      <c r="F98" s="1730"/>
      <c r="G98" s="1730"/>
      <c r="H98" s="1730"/>
      <c r="I98" s="1730">
        <f>I3</f>
        <v>0</v>
      </c>
      <c r="J98" s="1730">
        <f>J3</f>
        <v>0</v>
      </c>
      <c r="K98" s="1730"/>
      <c r="L98" s="1730"/>
      <c r="M98" s="1730"/>
      <c r="N98" s="1292"/>
      <c r="O98" s="162"/>
    </row>
    <row r="99" spans="1:39" s="255" customFormat="1" hidden="1">
      <c r="A99" s="1731" t="str">
        <f>A4</f>
        <v>(SCHEDULE OF RATES AND PRICES )</v>
      </c>
      <c r="B99" s="1731"/>
      <c r="C99" s="1731"/>
      <c r="D99" s="1731"/>
      <c r="E99" s="1731"/>
      <c r="F99" s="1731"/>
      <c r="G99" s="1731"/>
      <c r="H99" s="1731"/>
      <c r="I99" s="1731">
        <f>I4</f>
        <v>0</v>
      </c>
      <c r="J99" s="1731">
        <f>J4</f>
        <v>0</v>
      </c>
      <c r="K99" s="1731"/>
      <c r="L99" s="1731"/>
      <c r="M99" s="1731"/>
      <c r="N99" s="1293"/>
      <c r="O99" s="162"/>
    </row>
    <row r="100" spans="1:39" s="255" customFormat="1" hidden="1">
      <c r="A100" s="302"/>
      <c r="B100" s="302"/>
      <c r="C100" s="302"/>
      <c r="D100" s="302"/>
      <c r="E100" s="302"/>
      <c r="F100" s="302"/>
      <c r="G100" s="302"/>
      <c r="H100" s="302"/>
      <c r="I100" s="1180"/>
      <c r="J100" s="1180"/>
      <c r="K100" s="1180"/>
      <c r="L100" s="1180"/>
      <c r="M100" s="1180"/>
      <c r="N100" s="1288"/>
      <c r="O100" s="162"/>
    </row>
    <row r="101" spans="1:39" s="255" customFormat="1" hidden="1">
      <c r="A101" s="111" t="str">
        <f>A6</f>
        <v>Bidder’s Name and Address (Lead Partner) :</v>
      </c>
      <c r="B101" s="111"/>
      <c r="C101" s="111"/>
      <c r="D101" s="111"/>
      <c r="E101" s="111"/>
      <c r="F101" s="111"/>
      <c r="G101" s="111"/>
      <c r="H101" s="111"/>
      <c r="I101" s="1275"/>
      <c r="J101" s="1275"/>
      <c r="K101" s="1275"/>
      <c r="L101" s="1275"/>
      <c r="M101" s="1275"/>
      <c r="N101" s="1275"/>
      <c r="O101" s="162"/>
    </row>
    <row r="102" spans="1:39" s="255" customFormat="1" hidden="1">
      <c r="A102" s="1729" t="str">
        <f>A7</f>
        <v/>
      </c>
      <c r="B102" s="1729"/>
      <c r="C102" s="1729"/>
      <c r="D102" s="1729"/>
      <c r="E102" s="1729"/>
      <c r="F102" s="1729"/>
      <c r="G102" s="1729"/>
      <c r="H102" s="1729"/>
      <c r="I102" s="1729">
        <f t="shared" ref="I102:J106" si="2">I7</f>
        <v>0</v>
      </c>
      <c r="J102" s="1729">
        <f t="shared" si="2"/>
        <v>0</v>
      </c>
      <c r="K102" s="1183"/>
      <c r="L102" s="1183"/>
      <c r="M102" s="1183"/>
      <c r="N102" s="1291"/>
      <c r="O102" s="162"/>
    </row>
    <row r="103" spans="1:39" s="255" customFormat="1" hidden="1">
      <c r="A103" s="1276" t="str">
        <f>A8</f>
        <v>Name     :</v>
      </c>
      <c r="B103" s="1276"/>
      <c r="C103" s="1276"/>
      <c r="D103" s="1276"/>
      <c r="E103" s="1276"/>
      <c r="F103" s="1276"/>
      <c r="G103" s="1276"/>
      <c r="H103" s="1276"/>
      <c r="I103" s="1749" t="str">
        <f t="shared" si="2"/>
        <v/>
      </c>
      <c r="J103" s="1749">
        <f t="shared" si="2"/>
        <v>0</v>
      </c>
      <c r="K103" s="1277"/>
      <c r="L103" s="1277"/>
      <c r="M103" s="1277"/>
      <c r="N103" s="1296"/>
      <c r="O103" s="162"/>
    </row>
    <row r="104" spans="1:39" s="255" customFormat="1" hidden="1">
      <c r="A104" s="1276" t="str">
        <f>A9</f>
        <v>Address :</v>
      </c>
      <c r="B104" s="1276"/>
      <c r="C104" s="1276"/>
      <c r="D104" s="1276"/>
      <c r="E104" s="1276"/>
      <c r="F104" s="1276"/>
      <c r="G104" s="1276"/>
      <c r="H104" s="1276"/>
      <c r="I104" s="1749" t="str">
        <f t="shared" si="2"/>
        <v/>
      </c>
      <c r="J104" s="1749">
        <f t="shared" si="2"/>
        <v>0</v>
      </c>
      <c r="K104" s="1277"/>
      <c r="L104" s="1277"/>
      <c r="M104" s="1277"/>
      <c r="N104" s="1296"/>
      <c r="O104" s="162"/>
    </row>
    <row r="105" spans="1:39" s="255" customFormat="1" hidden="1">
      <c r="A105" s="1278"/>
      <c r="B105" s="1278"/>
      <c r="C105" s="1278"/>
      <c r="D105" s="1278"/>
      <c r="E105" s="1278"/>
      <c r="F105" s="1278"/>
      <c r="G105" s="1278"/>
      <c r="H105" s="1278"/>
      <c r="I105" s="1749" t="str">
        <f t="shared" si="2"/>
        <v/>
      </c>
      <c r="J105" s="1749">
        <f t="shared" si="2"/>
        <v>0</v>
      </c>
      <c r="K105" s="1277"/>
      <c r="L105" s="1277"/>
      <c r="M105" s="1277"/>
      <c r="N105" s="1296"/>
      <c r="O105" s="162"/>
    </row>
    <row r="106" spans="1:39" s="255" customFormat="1" hidden="1">
      <c r="A106" s="1278"/>
      <c r="B106" s="1278"/>
      <c r="C106" s="1278"/>
      <c r="D106" s="1278"/>
      <c r="E106" s="1278"/>
      <c r="F106" s="1278"/>
      <c r="G106" s="1278"/>
      <c r="H106" s="1278"/>
      <c r="I106" s="1749" t="str">
        <f t="shared" si="2"/>
        <v/>
      </c>
      <c r="J106" s="1749">
        <f t="shared" si="2"/>
        <v>0</v>
      </c>
      <c r="K106" s="1277"/>
      <c r="L106" s="1277"/>
      <c r="M106" s="1277"/>
      <c r="N106" s="1296"/>
      <c r="O106" s="162"/>
    </row>
    <row r="107" spans="1:39" s="255" customFormat="1" hidden="1">
      <c r="A107" s="293"/>
      <c r="B107" s="293"/>
      <c r="C107" s="293"/>
      <c r="D107" s="293"/>
      <c r="E107" s="293"/>
      <c r="F107" s="293"/>
      <c r="G107" s="293"/>
      <c r="H107" s="293"/>
      <c r="I107" s="77"/>
      <c r="J107" s="77"/>
      <c r="K107" s="77"/>
      <c r="L107" s="77"/>
      <c r="M107" s="77"/>
      <c r="N107" s="77"/>
      <c r="O107" s="162"/>
    </row>
    <row r="108" spans="1:39" s="255" customFormat="1" ht="33.75" hidden="1" customHeight="1">
      <c r="A108" s="307" t="str">
        <f>A14</f>
        <v>SL. NO.</v>
      </c>
      <c r="B108" s="307"/>
      <c r="C108" s="307"/>
      <c r="D108" s="307"/>
      <c r="E108" s="307"/>
      <c r="F108" s="307"/>
      <c r="G108" s="307"/>
      <c r="H108" s="307"/>
      <c r="I108" s="308" t="str">
        <f>I14</f>
        <v>Description of Test</v>
      </c>
      <c r="J108" s="1723" t="e">
        <f>#REF!</f>
        <v>#REF!</v>
      </c>
      <c r="K108" s="1723"/>
      <c r="L108" s="1723"/>
      <c r="M108" s="1723"/>
      <c r="N108" s="1287"/>
      <c r="O108" s="162"/>
      <c r="AI108" s="1723"/>
      <c r="AJ108" s="1723"/>
      <c r="AL108" s="1723"/>
      <c r="AM108" s="1723"/>
    </row>
    <row r="109" spans="1:39" s="255" customFormat="1" hidden="1">
      <c r="A109" s="1180" t="e">
        <f>#REF!</f>
        <v>#REF!</v>
      </c>
      <c r="B109" s="1180"/>
      <c r="C109" s="1180"/>
      <c r="D109" s="1180"/>
      <c r="E109" s="1180"/>
      <c r="F109" s="1180"/>
      <c r="G109" s="1180"/>
      <c r="H109" s="1180"/>
      <c r="I109" s="1180" t="e">
        <f>#REF!</f>
        <v>#REF!</v>
      </c>
      <c r="J109" s="1724" t="e">
        <f>#REF!</f>
        <v>#REF!</v>
      </c>
      <c r="K109" s="1724"/>
      <c r="L109" s="1724"/>
      <c r="M109" s="1724"/>
      <c r="N109" s="1288"/>
      <c r="O109" s="162"/>
      <c r="AI109" s="1724"/>
      <c r="AJ109" s="1724"/>
      <c r="AL109" s="1724"/>
      <c r="AM109" s="1724"/>
    </row>
    <row r="110" spans="1:39" s="255" customFormat="1" hidden="1">
      <c r="A110" s="1279" t="e">
        <f>#REF!</f>
        <v>#REF!</v>
      </c>
      <c r="B110" s="1279"/>
      <c r="C110" s="1279"/>
      <c r="D110" s="1279"/>
      <c r="E110" s="1279"/>
      <c r="F110" s="1279"/>
      <c r="G110" s="1279"/>
      <c r="H110" s="1279"/>
      <c r="I110" s="311" t="e">
        <f>#REF!</f>
        <v>#REF!</v>
      </c>
      <c r="J110" s="1724"/>
      <c r="K110" s="1724"/>
      <c r="L110" s="1724"/>
      <c r="M110" s="1724"/>
      <c r="N110" s="1288"/>
      <c r="O110" s="162"/>
      <c r="AI110" s="1724"/>
      <c r="AJ110" s="1724"/>
      <c r="AL110" s="1724"/>
      <c r="AM110" s="1724"/>
    </row>
    <row r="111" spans="1:39" s="255" customFormat="1" hidden="1">
      <c r="A111" s="1280" t="e">
        <f>#REF!</f>
        <v>#REF!</v>
      </c>
      <c r="B111" s="1280"/>
      <c r="C111" s="1280"/>
      <c r="D111" s="1280"/>
      <c r="E111" s="1280"/>
      <c r="F111" s="1280"/>
      <c r="G111" s="1280"/>
      <c r="H111" s="1280"/>
      <c r="I111" s="313" t="e">
        <f>#REF!</f>
        <v>#REF!</v>
      </c>
      <c r="J111" s="1725" t="e">
        <f>#REF!</f>
        <v>#REF!</v>
      </c>
      <c r="K111" s="1725"/>
      <c r="L111" s="1725"/>
      <c r="M111" s="1725"/>
      <c r="N111" s="1289"/>
      <c r="O111" s="315"/>
      <c r="AI111" s="1181"/>
      <c r="AJ111" s="1181"/>
      <c r="AL111" s="1181"/>
      <c r="AM111" s="1181"/>
    </row>
    <row r="112" spans="1:39" s="255" customFormat="1" hidden="1">
      <c r="A112" s="1280" t="e">
        <f>#REF!</f>
        <v>#REF!</v>
      </c>
      <c r="B112" s="1280"/>
      <c r="C112" s="1280"/>
      <c r="D112" s="1280"/>
      <c r="E112" s="1280"/>
      <c r="F112" s="1280"/>
      <c r="G112" s="1280"/>
      <c r="H112" s="1280"/>
      <c r="I112" s="313" t="e">
        <f>#REF!</f>
        <v>#REF!</v>
      </c>
      <c r="J112" s="1725" t="e">
        <f>#REF!</f>
        <v>#REF!</v>
      </c>
      <c r="K112" s="1725"/>
      <c r="L112" s="1725"/>
      <c r="M112" s="1725"/>
      <c r="N112" s="1289"/>
      <c r="O112" s="315"/>
      <c r="AI112" s="316"/>
      <c r="AJ112" s="316"/>
      <c r="AL112" s="1181"/>
      <c r="AM112" s="316"/>
    </row>
    <row r="113" spans="1:39" s="255" customFormat="1" ht="20.100000000000001" hidden="1" customHeight="1">
      <c r="A113" s="1281"/>
      <c r="B113" s="1281"/>
      <c r="C113" s="1281"/>
      <c r="D113" s="1281"/>
      <c r="E113" s="1281"/>
      <c r="F113" s="1281"/>
      <c r="G113" s="1281"/>
      <c r="H113" s="1281"/>
      <c r="I113" s="311" t="e">
        <f>#REF!</f>
        <v>#REF!</v>
      </c>
      <c r="J113" s="1725" t="e">
        <f>#REF!</f>
        <v>#REF!</v>
      </c>
      <c r="K113" s="1725"/>
      <c r="L113" s="1725"/>
      <c r="M113" s="1725"/>
      <c r="N113" s="1289"/>
      <c r="O113" s="162"/>
      <c r="AI113" s="316"/>
      <c r="AJ113" s="316"/>
      <c r="AL113" s="316"/>
      <c r="AM113" s="316"/>
    </row>
    <row r="114" spans="1:39" s="255" customFormat="1" hidden="1">
      <c r="A114" s="1279" t="e">
        <f>#REF!</f>
        <v>#REF!</v>
      </c>
      <c r="B114" s="1279"/>
      <c r="C114" s="1279"/>
      <c r="D114" s="1279"/>
      <c r="E114" s="1279"/>
      <c r="F114" s="1279"/>
      <c r="G114" s="1279"/>
      <c r="H114" s="1279"/>
      <c r="I114" s="311" t="e">
        <f>#REF!</f>
        <v>#REF!</v>
      </c>
      <c r="J114" s="1725"/>
      <c r="K114" s="1725"/>
      <c r="L114" s="1725"/>
      <c r="M114" s="1725"/>
      <c r="N114" s="1289"/>
      <c r="O114" s="162"/>
      <c r="AI114" s="1725"/>
      <c r="AJ114" s="1725"/>
      <c r="AL114" s="1725"/>
      <c r="AM114" s="1725"/>
    </row>
    <row r="115" spans="1:39" s="255" customFormat="1" hidden="1">
      <c r="A115" s="318" t="e">
        <f>#REF!</f>
        <v>#REF!</v>
      </c>
      <c r="B115" s="318"/>
      <c r="C115" s="318"/>
      <c r="D115" s="318"/>
      <c r="E115" s="318"/>
      <c r="F115" s="318"/>
      <c r="G115" s="318"/>
      <c r="H115" s="318"/>
      <c r="I115" s="311" t="e">
        <f>#REF!</f>
        <v>#REF!</v>
      </c>
      <c r="J115" s="1725"/>
      <c r="K115" s="1725"/>
      <c r="L115" s="1725"/>
      <c r="M115" s="1725"/>
      <c r="N115" s="1289"/>
      <c r="O115" s="162"/>
      <c r="AI115" s="1725"/>
      <c r="AJ115" s="1725"/>
      <c r="AL115" s="1725"/>
      <c r="AM115" s="1725"/>
    </row>
    <row r="116" spans="1:39" s="255" customFormat="1" hidden="1">
      <c r="A116" s="1282" t="e">
        <f>#REF!</f>
        <v>#REF!</v>
      </c>
      <c r="B116" s="1282"/>
      <c r="C116" s="1282"/>
      <c r="D116" s="1282"/>
      <c r="E116" s="1282"/>
      <c r="F116" s="1282"/>
      <c r="G116" s="1282"/>
      <c r="H116" s="1282"/>
      <c r="I116" s="311" t="e">
        <f>#REF!</f>
        <v>#REF!</v>
      </c>
      <c r="J116" s="1725"/>
      <c r="K116" s="1725"/>
      <c r="L116" s="1725"/>
      <c r="M116" s="1725"/>
      <c r="N116" s="1289"/>
      <c r="O116" s="162"/>
      <c r="AI116" s="1725"/>
      <c r="AJ116" s="1725"/>
      <c r="AL116" s="1725"/>
      <c r="AM116" s="1725"/>
    </row>
    <row r="117" spans="1:39" s="255" customFormat="1" hidden="1">
      <c r="A117" s="1280" t="e">
        <f>#REF!</f>
        <v>#REF!</v>
      </c>
      <c r="B117" s="1280"/>
      <c r="C117" s="1280"/>
      <c r="D117" s="1280"/>
      <c r="E117" s="1280"/>
      <c r="F117" s="1280"/>
      <c r="G117" s="1280"/>
      <c r="H117" s="1280"/>
      <c r="I117" s="313" t="e">
        <f>#REF!</f>
        <v>#REF!</v>
      </c>
      <c r="J117" s="1725" t="e">
        <f>#REF!</f>
        <v>#REF!</v>
      </c>
      <c r="K117" s="1725"/>
      <c r="L117" s="1725"/>
      <c r="M117" s="1725"/>
      <c r="N117" s="1289"/>
      <c r="O117" s="315"/>
      <c r="AI117" s="316"/>
      <c r="AJ117" s="316"/>
      <c r="AL117" s="1181"/>
      <c r="AM117" s="316"/>
    </row>
    <row r="118" spans="1:39" s="255" customFormat="1" hidden="1">
      <c r="A118" s="1280" t="e">
        <f>#REF!</f>
        <v>#REF!</v>
      </c>
      <c r="B118" s="1280"/>
      <c r="C118" s="1280"/>
      <c r="D118" s="1280"/>
      <c r="E118" s="1280"/>
      <c r="F118" s="1280"/>
      <c r="G118" s="1280"/>
      <c r="H118" s="1280"/>
      <c r="I118" s="313" t="e">
        <f>#REF!</f>
        <v>#REF!</v>
      </c>
      <c r="J118" s="1725" t="e">
        <f>#REF!</f>
        <v>#REF!</v>
      </c>
      <c r="K118" s="1725"/>
      <c r="L118" s="1725"/>
      <c r="M118" s="1725"/>
      <c r="N118" s="1289"/>
      <c r="O118" s="315"/>
      <c r="AI118" s="316"/>
      <c r="AJ118" s="316"/>
      <c r="AL118" s="1181"/>
      <c r="AM118" s="316"/>
    </row>
    <row r="119" spans="1:39" s="255" customFormat="1" hidden="1">
      <c r="A119" s="1280" t="e">
        <f>#REF!</f>
        <v>#REF!</v>
      </c>
      <c r="B119" s="1280"/>
      <c r="C119" s="1280"/>
      <c r="D119" s="1280"/>
      <c r="E119" s="1280"/>
      <c r="F119" s="1280"/>
      <c r="G119" s="1280"/>
      <c r="H119" s="1280"/>
      <c r="I119" s="313" t="e">
        <f>#REF!</f>
        <v>#REF!</v>
      </c>
      <c r="J119" s="1725" t="e">
        <f>#REF!</f>
        <v>#REF!</v>
      </c>
      <c r="K119" s="1725"/>
      <c r="L119" s="1725"/>
      <c r="M119" s="1725"/>
      <c r="N119" s="1289"/>
      <c r="O119" s="315"/>
      <c r="AI119" s="316"/>
      <c r="AJ119" s="316"/>
      <c r="AL119" s="1181"/>
      <c r="AM119" s="316"/>
    </row>
    <row r="120" spans="1:39" s="255" customFormat="1" hidden="1">
      <c r="A120" s="1280" t="e">
        <f>#REF!</f>
        <v>#REF!</v>
      </c>
      <c r="B120" s="1280"/>
      <c r="C120" s="1280"/>
      <c r="D120" s="1280"/>
      <c r="E120" s="1280"/>
      <c r="F120" s="1280"/>
      <c r="G120" s="1280"/>
      <c r="H120" s="1280"/>
      <c r="I120" s="313" t="e">
        <f>#REF!</f>
        <v>#REF!</v>
      </c>
      <c r="J120" s="1725" t="e">
        <f>#REF!</f>
        <v>#REF!</v>
      </c>
      <c r="K120" s="1725"/>
      <c r="L120" s="1725"/>
      <c r="M120" s="1725"/>
      <c r="N120" s="1289"/>
      <c r="O120" s="315"/>
      <c r="AI120" s="316"/>
      <c r="AJ120" s="316"/>
      <c r="AL120" s="1181"/>
      <c r="AM120" s="316"/>
    </row>
    <row r="121" spans="1:39" s="255" customFormat="1" hidden="1">
      <c r="A121" s="1280"/>
      <c r="B121" s="1280"/>
      <c r="C121" s="1280"/>
      <c r="D121" s="1280"/>
      <c r="E121" s="1280"/>
      <c r="F121" s="1280"/>
      <c r="G121" s="1280"/>
      <c r="H121" s="1280"/>
      <c r="I121" s="311" t="e">
        <f>#REF!</f>
        <v>#REF!</v>
      </c>
      <c r="J121" s="1725" t="e">
        <f>#REF!</f>
        <v>#REF!</v>
      </c>
      <c r="K121" s="1725"/>
      <c r="L121" s="1725"/>
      <c r="M121" s="1725"/>
      <c r="N121" s="1289"/>
      <c r="O121" s="315"/>
      <c r="AI121" s="316"/>
      <c r="AJ121" s="316"/>
      <c r="AL121" s="316"/>
      <c r="AM121" s="316"/>
    </row>
    <row r="122" spans="1:39" s="255" customFormat="1" ht="20.100000000000001" hidden="1" customHeight="1">
      <c r="A122" s="1282" t="e">
        <f>#REF!</f>
        <v>#REF!</v>
      </c>
      <c r="B122" s="1282"/>
      <c r="C122" s="1282"/>
      <c r="D122" s="1282"/>
      <c r="E122" s="1282"/>
      <c r="F122" s="1282"/>
      <c r="G122" s="1282"/>
      <c r="H122" s="1282"/>
      <c r="I122" s="311" t="e">
        <f>#REF!</f>
        <v>#REF!</v>
      </c>
      <c r="J122" s="1725"/>
      <c r="K122" s="1725"/>
      <c r="L122" s="1725"/>
      <c r="M122" s="1725"/>
      <c r="N122" s="1289"/>
      <c r="O122" s="315"/>
      <c r="AI122" s="316"/>
      <c r="AJ122" s="316"/>
      <c r="AL122" s="316"/>
      <c r="AM122" s="316"/>
    </row>
    <row r="123" spans="1:39" s="255" customFormat="1" hidden="1">
      <c r="A123" s="1280" t="e">
        <f>#REF!</f>
        <v>#REF!</v>
      </c>
      <c r="B123" s="1280"/>
      <c r="C123" s="1280"/>
      <c r="D123" s="1280"/>
      <c r="E123" s="1280"/>
      <c r="F123" s="1280"/>
      <c r="G123" s="1280"/>
      <c r="H123" s="1280"/>
      <c r="I123" s="313" t="e">
        <f>#REF!</f>
        <v>#REF!</v>
      </c>
      <c r="J123" s="1725" t="e">
        <f>#REF!</f>
        <v>#REF!</v>
      </c>
      <c r="K123" s="1725"/>
      <c r="L123" s="1725"/>
      <c r="M123" s="1725"/>
      <c r="N123" s="1289"/>
      <c r="O123" s="315"/>
      <c r="AI123" s="316"/>
      <c r="AJ123" s="316"/>
      <c r="AL123" s="1181"/>
      <c r="AM123" s="316"/>
    </row>
    <row r="124" spans="1:39" s="255" customFormat="1" hidden="1">
      <c r="A124" s="1280" t="e">
        <f>#REF!</f>
        <v>#REF!</v>
      </c>
      <c r="B124" s="1280"/>
      <c r="C124" s="1280"/>
      <c r="D124" s="1280"/>
      <c r="E124" s="1280"/>
      <c r="F124" s="1280"/>
      <c r="G124" s="1280"/>
      <c r="H124" s="1280"/>
      <c r="I124" s="313" t="e">
        <f>#REF!</f>
        <v>#REF!</v>
      </c>
      <c r="J124" s="1725" t="e">
        <f>#REF!</f>
        <v>#REF!</v>
      </c>
      <c r="K124" s="1725"/>
      <c r="L124" s="1725"/>
      <c r="M124" s="1725"/>
      <c r="N124" s="1289"/>
      <c r="O124" s="315"/>
      <c r="AI124" s="316"/>
      <c r="AJ124" s="316"/>
      <c r="AL124" s="1181"/>
      <c r="AM124" s="316"/>
    </row>
    <row r="125" spans="1:39" s="255" customFormat="1" ht="20.100000000000001" hidden="1" customHeight="1">
      <c r="A125" s="1280" t="e">
        <f>#REF!</f>
        <v>#REF!</v>
      </c>
      <c r="B125" s="1280"/>
      <c r="C125" s="1280"/>
      <c r="D125" s="1280"/>
      <c r="E125" s="1280"/>
      <c r="F125" s="1280"/>
      <c r="G125" s="1280"/>
      <c r="H125" s="1280"/>
      <c r="I125" s="313" t="e">
        <f>#REF!</f>
        <v>#REF!</v>
      </c>
      <c r="J125" s="1725" t="e">
        <f>#REF!</f>
        <v>#REF!</v>
      </c>
      <c r="K125" s="1725"/>
      <c r="L125" s="1725"/>
      <c r="M125" s="1725"/>
      <c r="N125" s="1289"/>
      <c r="O125" s="315"/>
      <c r="AI125" s="316"/>
      <c r="AJ125" s="316"/>
      <c r="AL125" s="1181"/>
      <c r="AM125" s="316"/>
    </row>
    <row r="126" spans="1:39" s="255" customFormat="1" hidden="1">
      <c r="A126" s="1280" t="e">
        <f>#REF!</f>
        <v>#REF!</v>
      </c>
      <c r="B126" s="1280"/>
      <c r="C126" s="1280"/>
      <c r="D126" s="1280"/>
      <c r="E126" s="1280"/>
      <c r="F126" s="1280"/>
      <c r="G126" s="1280"/>
      <c r="H126" s="1280"/>
      <c r="I126" s="313" t="e">
        <f>#REF!</f>
        <v>#REF!</v>
      </c>
      <c r="J126" s="1725" t="e">
        <f>#REF!</f>
        <v>#REF!</v>
      </c>
      <c r="K126" s="1725"/>
      <c r="L126" s="1725"/>
      <c r="M126" s="1725"/>
      <c r="N126" s="1289"/>
      <c r="O126" s="315"/>
      <c r="AI126" s="316"/>
      <c r="AJ126" s="316"/>
      <c r="AL126" s="1181"/>
      <c r="AM126" s="316"/>
    </row>
    <row r="127" spans="1:39" s="256" customFormat="1" ht="20.100000000000001" hidden="1" customHeight="1">
      <c r="A127" s="1283"/>
      <c r="B127" s="1283"/>
      <c r="C127" s="1283"/>
      <c r="D127" s="1283"/>
      <c r="E127" s="1283"/>
      <c r="F127" s="1283"/>
      <c r="G127" s="1283"/>
      <c r="H127" s="1283"/>
      <c r="I127" s="311" t="e">
        <f>#REF!</f>
        <v>#REF!</v>
      </c>
      <c r="J127" s="1725" t="e">
        <f>#REF!</f>
        <v>#REF!</v>
      </c>
      <c r="K127" s="1725"/>
      <c r="L127" s="1725"/>
      <c r="M127" s="1725"/>
      <c r="N127" s="1289"/>
      <c r="O127" s="315"/>
      <c r="AI127" s="316"/>
      <c r="AJ127" s="316"/>
      <c r="AL127" s="316"/>
      <c r="AM127" s="316"/>
    </row>
    <row r="128" spans="1:39" s="255" customFormat="1" ht="24" hidden="1" customHeight="1">
      <c r="A128" s="1282" t="e">
        <f>#REF!</f>
        <v>#REF!</v>
      </c>
      <c r="B128" s="1282"/>
      <c r="C128" s="1282"/>
      <c r="D128" s="1282"/>
      <c r="E128" s="1282"/>
      <c r="F128" s="1282"/>
      <c r="G128" s="1282"/>
      <c r="H128" s="1282"/>
      <c r="I128" s="311" t="e">
        <f>#REF!</f>
        <v>#REF!</v>
      </c>
      <c r="J128" s="1725"/>
      <c r="K128" s="1725"/>
      <c r="L128" s="1725"/>
      <c r="M128" s="1725"/>
      <c r="N128" s="1289"/>
      <c r="O128" s="315"/>
      <c r="AI128" s="316"/>
      <c r="AJ128" s="316"/>
      <c r="AL128" s="316"/>
      <c r="AM128" s="316"/>
    </row>
    <row r="129" spans="1:39" s="255" customFormat="1" hidden="1">
      <c r="A129" s="1280" t="e">
        <f>#REF!</f>
        <v>#REF!</v>
      </c>
      <c r="B129" s="1280"/>
      <c r="C129" s="1280"/>
      <c r="D129" s="1280"/>
      <c r="E129" s="1280"/>
      <c r="F129" s="1280"/>
      <c r="G129" s="1280"/>
      <c r="H129" s="1280"/>
      <c r="I129" s="313" t="e">
        <f>#REF!</f>
        <v>#REF!</v>
      </c>
      <c r="J129" s="1725" t="e">
        <f>#REF!</f>
        <v>#REF!</v>
      </c>
      <c r="K129" s="1725"/>
      <c r="L129" s="1725"/>
      <c r="M129" s="1725"/>
      <c r="N129" s="1289"/>
      <c r="O129" s="315"/>
      <c r="AI129" s="316"/>
      <c r="AJ129" s="316"/>
      <c r="AL129" s="1181"/>
      <c r="AM129" s="316"/>
    </row>
    <row r="130" spans="1:39" s="255" customFormat="1" hidden="1">
      <c r="A130" s="1280" t="e">
        <f>#REF!</f>
        <v>#REF!</v>
      </c>
      <c r="B130" s="1280"/>
      <c r="C130" s="1280"/>
      <c r="D130" s="1280"/>
      <c r="E130" s="1280"/>
      <c r="F130" s="1280"/>
      <c r="G130" s="1280"/>
      <c r="H130" s="1280"/>
      <c r="I130" s="313" t="e">
        <f>#REF!</f>
        <v>#REF!</v>
      </c>
      <c r="J130" s="1725" t="e">
        <f>#REF!</f>
        <v>#REF!</v>
      </c>
      <c r="K130" s="1725"/>
      <c r="L130" s="1725"/>
      <c r="M130" s="1725"/>
      <c r="N130" s="1289"/>
      <c r="O130" s="315"/>
      <c r="AI130" s="316"/>
      <c r="AJ130" s="316"/>
      <c r="AL130" s="1181"/>
      <c r="AM130" s="316"/>
    </row>
    <row r="131" spans="1:39" s="255" customFormat="1" ht="33" hidden="1" customHeight="1">
      <c r="A131" s="1280" t="e">
        <f>#REF!</f>
        <v>#REF!</v>
      </c>
      <c r="B131" s="1280"/>
      <c r="C131" s="1280"/>
      <c r="D131" s="1280"/>
      <c r="E131" s="1280"/>
      <c r="F131" s="1280"/>
      <c r="G131" s="1280"/>
      <c r="H131" s="1280"/>
      <c r="I131" s="313" t="e">
        <f>#REF!</f>
        <v>#REF!</v>
      </c>
      <c r="J131" s="1725" t="e">
        <f>#REF!</f>
        <v>#REF!</v>
      </c>
      <c r="K131" s="1725"/>
      <c r="L131" s="1725"/>
      <c r="M131" s="1725"/>
      <c r="N131" s="1289"/>
      <c r="O131" s="315"/>
      <c r="AI131" s="316"/>
      <c r="AJ131" s="316"/>
      <c r="AL131" s="1181"/>
      <c r="AM131" s="316"/>
    </row>
    <row r="132" spans="1:39" s="256" customFormat="1" ht="20.100000000000001" hidden="1" customHeight="1">
      <c r="A132" s="1280"/>
      <c r="B132" s="1280"/>
      <c r="C132" s="1280"/>
      <c r="D132" s="1280"/>
      <c r="E132" s="1280"/>
      <c r="F132" s="1280"/>
      <c r="G132" s="1280"/>
      <c r="H132" s="1280"/>
      <c r="I132" s="311" t="e">
        <f>#REF!</f>
        <v>#REF!</v>
      </c>
      <c r="J132" s="1725" t="e">
        <f>#REF!</f>
        <v>#REF!</v>
      </c>
      <c r="K132" s="1725"/>
      <c r="L132" s="1725"/>
      <c r="M132" s="1725"/>
      <c r="N132" s="1289"/>
      <c r="O132" s="315"/>
      <c r="AI132" s="316"/>
      <c r="AJ132" s="316"/>
      <c r="AL132" s="316"/>
      <c r="AM132" s="316"/>
    </row>
    <row r="133" spans="1:39" s="255" customFormat="1" ht="20.100000000000001" hidden="1" customHeight="1">
      <c r="A133" s="1282" t="e">
        <f>#REF!</f>
        <v>#REF!</v>
      </c>
      <c r="B133" s="1282"/>
      <c r="C133" s="1282"/>
      <c r="D133" s="1282"/>
      <c r="E133" s="1282"/>
      <c r="F133" s="1282"/>
      <c r="G133" s="1282"/>
      <c r="H133" s="1282"/>
      <c r="I133" s="311" t="e">
        <f>#REF!</f>
        <v>#REF!</v>
      </c>
      <c r="J133" s="1725"/>
      <c r="K133" s="1725"/>
      <c r="L133" s="1725"/>
      <c r="M133" s="1725"/>
      <c r="N133" s="1289"/>
      <c r="O133" s="315"/>
      <c r="AI133" s="316"/>
      <c r="AJ133" s="316"/>
      <c r="AL133" s="316"/>
      <c r="AM133" s="316"/>
    </row>
    <row r="134" spans="1:39" s="255" customFormat="1" hidden="1">
      <c r="A134" s="1280" t="e">
        <f>#REF!</f>
        <v>#REF!</v>
      </c>
      <c r="B134" s="1280"/>
      <c r="C134" s="1280"/>
      <c r="D134" s="1280"/>
      <c r="E134" s="1280"/>
      <c r="F134" s="1280"/>
      <c r="G134" s="1280"/>
      <c r="H134" s="1280"/>
      <c r="I134" s="313" t="e">
        <f>#REF!</f>
        <v>#REF!</v>
      </c>
      <c r="J134" s="1725" t="e">
        <f>#REF!</f>
        <v>#REF!</v>
      </c>
      <c r="K134" s="1725"/>
      <c r="L134" s="1725"/>
      <c r="M134" s="1725"/>
      <c r="N134" s="1289"/>
      <c r="O134" s="315"/>
      <c r="AI134" s="316"/>
      <c r="AJ134" s="316"/>
      <c r="AL134" s="1181"/>
      <c r="AM134" s="316"/>
    </row>
    <row r="135" spans="1:39" s="255" customFormat="1" hidden="1">
      <c r="A135" s="1280" t="e">
        <f>#REF!</f>
        <v>#REF!</v>
      </c>
      <c r="B135" s="1280"/>
      <c r="C135" s="1280"/>
      <c r="D135" s="1280"/>
      <c r="E135" s="1280"/>
      <c r="F135" s="1280"/>
      <c r="G135" s="1280"/>
      <c r="H135" s="1280"/>
      <c r="I135" s="313" t="e">
        <f>#REF!</f>
        <v>#REF!</v>
      </c>
      <c r="J135" s="1725" t="e">
        <f>#REF!</f>
        <v>#REF!</v>
      </c>
      <c r="K135" s="1725"/>
      <c r="L135" s="1725"/>
      <c r="M135" s="1725"/>
      <c r="N135" s="1289"/>
      <c r="O135" s="315"/>
      <c r="AI135" s="316"/>
      <c r="AJ135" s="316"/>
      <c r="AL135" s="1181"/>
      <c r="AM135" s="316"/>
    </row>
    <row r="136" spans="1:39" s="255" customFormat="1" hidden="1">
      <c r="A136" s="1280" t="e">
        <f>#REF!</f>
        <v>#REF!</v>
      </c>
      <c r="B136" s="1280"/>
      <c r="C136" s="1280"/>
      <c r="D136" s="1280"/>
      <c r="E136" s="1280"/>
      <c r="F136" s="1280"/>
      <c r="G136" s="1280"/>
      <c r="H136" s="1280"/>
      <c r="I136" s="313" t="e">
        <f>#REF!</f>
        <v>#REF!</v>
      </c>
      <c r="J136" s="1725" t="e">
        <f>#REF!</f>
        <v>#REF!</v>
      </c>
      <c r="K136" s="1725"/>
      <c r="L136" s="1725"/>
      <c r="M136" s="1725"/>
      <c r="N136" s="1289"/>
      <c r="O136" s="315"/>
      <c r="AI136" s="316"/>
      <c r="AJ136" s="316"/>
      <c r="AL136" s="1181"/>
      <c r="AM136" s="316"/>
    </row>
    <row r="137" spans="1:39" s="255" customFormat="1" hidden="1">
      <c r="A137" s="1280"/>
      <c r="B137" s="1280"/>
      <c r="C137" s="1280"/>
      <c r="D137" s="1280"/>
      <c r="E137" s="1280"/>
      <c r="F137" s="1280"/>
      <c r="G137" s="1280"/>
      <c r="H137" s="1280"/>
      <c r="I137" s="311" t="e">
        <f>#REF!</f>
        <v>#REF!</v>
      </c>
      <c r="J137" s="1725" t="e">
        <f>#REF!</f>
        <v>#REF!</v>
      </c>
      <c r="K137" s="1725"/>
      <c r="L137" s="1725"/>
      <c r="M137" s="1725"/>
      <c r="N137" s="1289"/>
      <c r="O137" s="315"/>
      <c r="AI137" s="316"/>
      <c r="AJ137" s="316"/>
      <c r="AL137" s="316"/>
      <c r="AM137" s="316"/>
    </row>
    <row r="138" spans="1:39" s="255" customFormat="1" ht="20.100000000000001" hidden="1" customHeight="1">
      <c r="A138" s="1282" t="e">
        <f>#REF!</f>
        <v>#REF!</v>
      </c>
      <c r="B138" s="1282"/>
      <c r="C138" s="1282"/>
      <c r="D138" s="1282"/>
      <c r="E138" s="1282"/>
      <c r="F138" s="1282"/>
      <c r="G138" s="1282"/>
      <c r="H138" s="1282"/>
      <c r="I138" s="311" t="e">
        <f>#REF!</f>
        <v>#REF!</v>
      </c>
      <c r="J138" s="1725"/>
      <c r="K138" s="1725"/>
      <c r="L138" s="1725"/>
      <c r="M138" s="1725"/>
      <c r="N138" s="1289"/>
      <c r="O138" s="315"/>
      <c r="AI138" s="316"/>
      <c r="AJ138" s="316"/>
      <c r="AL138" s="316"/>
      <c r="AM138" s="316"/>
    </row>
    <row r="139" spans="1:39" s="255" customFormat="1" hidden="1">
      <c r="A139" s="1280" t="e">
        <f>#REF!</f>
        <v>#REF!</v>
      </c>
      <c r="B139" s="1280"/>
      <c r="C139" s="1280"/>
      <c r="D139" s="1280"/>
      <c r="E139" s="1280"/>
      <c r="F139" s="1280"/>
      <c r="G139" s="1280"/>
      <c r="H139" s="1280"/>
      <c r="I139" s="313" t="e">
        <f>#REF!</f>
        <v>#REF!</v>
      </c>
      <c r="J139" s="1725" t="e">
        <f>#REF!</f>
        <v>#REF!</v>
      </c>
      <c r="K139" s="1725"/>
      <c r="L139" s="1725"/>
      <c r="M139" s="1725"/>
      <c r="N139" s="1289"/>
      <c r="O139" s="315"/>
      <c r="AI139" s="316"/>
      <c r="AJ139" s="316"/>
      <c r="AL139" s="1181"/>
      <c r="AM139" s="316"/>
    </row>
    <row r="140" spans="1:39" s="255" customFormat="1" hidden="1">
      <c r="A140" s="1280" t="e">
        <f>#REF!</f>
        <v>#REF!</v>
      </c>
      <c r="B140" s="1280"/>
      <c r="C140" s="1280"/>
      <c r="D140" s="1280"/>
      <c r="E140" s="1280"/>
      <c r="F140" s="1280"/>
      <c r="G140" s="1280"/>
      <c r="H140" s="1280"/>
      <c r="I140" s="313" t="e">
        <f>#REF!</f>
        <v>#REF!</v>
      </c>
      <c r="J140" s="1725" t="e">
        <f>#REF!</f>
        <v>#REF!</v>
      </c>
      <c r="K140" s="1725"/>
      <c r="L140" s="1725"/>
      <c r="M140" s="1725"/>
      <c r="N140" s="1289"/>
      <c r="O140" s="315"/>
      <c r="AI140" s="316"/>
      <c r="AJ140" s="316"/>
      <c r="AL140" s="1181"/>
      <c r="AM140" s="316"/>
    </row>
    <row r="141" spans="1:39" s="255" customFormat="1" hidden="1">
      <c r="A141" s="1280" t="e">
        <f>#REF!</f>
        <v>#REF!</v>
      </c>
      <c r="B141" s="1280"/>
      <c r="C141" s="1280"/>
      <c r="D141" s="1280"/>
      <c r="E141" s="1280"/>
      <c r="F141" s="1280"/>
      <c r="G141" s="1280"/>
      <c r="H141" s="1280"/>
      <c r="I141" s="313" t="e">
        <f>#REF!</f>
        <v>#REF!</v>
      </c>
      <c r="J141" s="1725" t="e">
        <f>#REF!</f>
        <v>#REF!</v>
      </c>
      <c r="K141" s="1725"/>
      <c r="L141" s="1725"/>
      <c r="M141" s="1725"/>
      <c r="N141" s="1289"/>
      <c r="O141" s="315"/>
      <c r="AI141" s="316"/>
      <c r="AJ141" s="316"/>
      <c r="AL141" s="1181"/>
      <c r="AM141" s="316"/>
    </row>
    <row r="142" spans="1:39" s="255" customFormat="1" hidden="1">
      <c r="A142" s="1280" t="e">
        <f>#REF!</f>
        <v>#REF!</v>
      </c>
      <c r="B142" s="1280"/>
      <c r="C142" s="1280"/>
      <c r="D142" s="1280"/>
      <c r="E142" s="1280"/>
      <c r="F142" s="1280"/>
      <c r="G142" s="1280"/>
      <c r="H142" s="1280"/>
      <c r="I142" s="313" t="e">
        <f>#REF!</f>
        <v>#REF!</v>
      </c>
      <c r="J142" s="1725" t="e">
        <f>#REF!</f>
        <v>#REF!</v>
      </c>
      <c r="K142" s="1725"/>
      <c r="L142" s="1725"/>
      <c r="M142" s="1725"/>
      <c r="N142" s="1289"/>
      <c r="O142" s="315"/>
      <c r="AI142" s="316"/>
      <c r="AJ142" s="316"/>
      <c r="AL142" s="1181"/>
      <c r="AM142" s="316"/>
    </row>
    <row r="143" spans="1:39" s="256" customFormat="1" ht="20.100000000000001" hidden="1" customHeight="1">
      <c r="A143" s="1280"/>
      <c r="B143" s="1280"/>
      <c r="C143" s="1280"/>
      <c r="D143" s="1280"/>
      <c r="E143" s="1280"/>
      <c r="F143" s="1280"/>
      <c r="G143" s="1280"/>
      <c r="H143" s="1280"/>
      <c r="I143" s="311" t="e">
        <f>#REF!</f>
        <v>#REF!</v>
      </c>
      <c r="J143" s="1725" t="e">
        <f>#REF!</f>
        <v>#REF!</v>
      </c>
      <c r="K143" s="1725"/>
      <c r="L143" s="1725"/>
      <c r="M143" s="1725"/>
      <c r="N143" s="1289"/>
      <c r="O143" s="315"/>
      <c r="AI143" s="316"/>
      <c r="AJ143" s="316"/>
      <c r="AL143" s="316"/>
      <c r="AM143" s="316"/>
    </row>
    <row r="144" spans="1:39" s="255" customFormat="1" ht="20.100000000000001" hidden="1" customHeight="1">
      <c r="A144" s="321"/>
      <c r="B144" s="321"/>
      <c r="C144" s="321"/>
      <c r="D144" s="321"/>
      <c r="E144" s="321"/>
      <c r="F144" s="321"/>
      <c r="G144" s="321"/>
      <c r="H144" s="321"/>
      <c r="I144" s="311" t="e">
        <f>#REF!</f>
        <v>#REF!</v>
      </c>
      <c r="J144" s="1725" t="e">
        <f>#REF!</f>
        <v>#REF!</v>
      </c>
      <c r="K144" s="1725"/>
      <c r="L144" s="1725"/>
      <c r="M144" s="1725"/>
      <c r="N144" s="1289"/>
      <c r="O144" s="315"/>
      <c r="AI144" s="316"/>
      <c r="AJ144" s="316"/>
      <c r="AL144" s="316"/>
      <c r="AM144" s="316"/>
    </row>
    <row r="145" spans="1:39" s="255" customFormat="1" hidden="1">
      <c r="A145" s="321"/>
      <c r="B145" s="321"/>
      <c r="C145" s="321"/>
      <c r="D145" s="321"/>
      <c r="E145" s="321"/>
      <c r="F145" s="321"/>
      <c r="G145" s="321"/>
      <c r="H145" s="321"/>
      <c r="I145" s="311"/>
      <c r="J145" s="1725"/>
      <c r="K145" s="1725"/>
      <c r="L145" s="1725"/>
      <c r="M145" s="1725"/>
      <c r="N145" s="1289"/>
      <c r="O145" s="315"/>
      <c r="AI145" s="316"/>
      <c r="AJ145" s="316"/>
      <c r="AL145" s="316"/>
      <c r="AM145" s="316"/>
    </row>
    <row r="146" spans="1:39" s="255" customFormat="1" ht="20.100000000000001" hidden="1" customHeight="1">
      <c r="A146" s="318" t="e">
        <f>#REF!</f>
        <v>#REF!</v>
      </c>
      <c r="B146" s="318"/>
      <c r="C146" s="318"/>
      <c r="D146" s="318"/>
      <c r="E146" s="318"/>
      <c r="F146" s="318"/>
      <c r="G146" s="318"/>
      <c r="H146" s="318"/>
      <c r="I146" s="311" t="e">
        <f>#REF!</f>
        <v>#REF!</v>
      </c>
      <c r="J146" s="1725"/>
      <c r="K146" s="1725"/>
      <c r="L146" s="1725"/>
      <c r="M146" s="1725"/>
      <c r="N146" s="1289"/>
      <c r="O146" s="315"/>
      <c r="AI146" s="316"/>
      <c r="AJ146" s="316"/>
      <c r="AL146" s="316"/>
      <c r="AM146" s="316"/>
    </row>
    <row r="147" spans="1:39" s="255" customFormat="1" ht="30" hidden="1" customHeight="1">
      <c r="A147" s="1282" t="e">
        <f>#REF!</f>
        <v>#REF!</v>
      </c>
      <c r="B147" s="1282"/>
      <c r="C147" s="1282"/>
      <c r="D147" s="1282"/>
      <c r="E147" s="1282"/>
      <c r="F147" s="1282"/>
      <c r="G147" s="1282"/>
      <c r="H147" s="1282"/>
      <c r="I147" s="311" t="e">
        <f>#REF!</f>
        <v>#REF!</v>
      </c>
      <c r="J147" s="1725"/>
      <c r="K147" s="1725"/>
      <c r="L147" s="1725"/>
      <c r="M147" s="1725"/>
      <c r="N147" s="1289"/>
      <c r="O147" s="315"/>
      <c r="AI147" s="316"/>
      <c r="AJ147" s="316"/>
      <c r="AL147" s="316"/>
      <c r="AM147" s="316"/>
    </row>
    <row r="148" spans="1:39" s="255" customFormat="1" hidden="1">
      <c r="A148" s="1280" t="e">
        <f>#REF!</f>
        <v>#REF!</v>
      </c>
      <c r="B148" s="1280"/>
      <c r="C148" s="1280"/>
      <c r="D148" s="1280"/>
      <c r="E148" s="1280"/>
      <c r="F148" s="1280"/>
      <c r="G148" s="1280"/>
      <c r="H148" s="1280"/>
      <c r="I148" s="313" t="e">
        <f>#REF!</f>
        <v>#REF!</v>
      </c>
      <c r="J148" s="1725" t="e">
        <f>#REF!</f>
        <v>#REF!</v>
      </c>
      <c r="K148" s="1725"/>
      <c r="L148" s="1725"/>
      <c r="M148" s="1725"/>
      <c r="N148" s="1289"/>
      <c r="O148" s="315"/>
      <c r="AI148" s="316"/>
      <c r="AJ148" s="316"/>
      <c r="AL148" s="1181"/>
      <c r="AM148" s="316"/>
    </row>
    <row r="149" spans="1:39" s="255" customFormat="1" hidden="1">
      <c r="A149" s="1280" t="e">
        <f>#REF!</f>
        <v>#REF!</v>
      </c>
      <c r="B149" s="1280"/>
      <c r="C149" s="1280"/>
      <c r="D149" s="1280"/>
      <c r="E149" s="1280"/>
      <c r="F149" s="1280"/>
      <c r="G149" s="1280"/>
      <c r="H149" s="1280"/>
      <c r="I149" s="313" t="e">
        <f>#REF!</f>
        <v>#REF!</v>
      </c>
      <c r="J149" s="1725" t="e">
        <f>#REF!</f>
        <v>#REF!</v>
      </c>
      <c r="K149" s="1725"/>
      <c r="L149" s="1725"/>
      <c r="M149" s="1725"/>
      <c r="N149" s="1289"/>
      <c r="O149" s="315"/>
      <c r="AI149" s="316"/>
      <c r="AJ149" s="316"/>
      <c r="AL149" s="1181"/>
      <c r="AM149" s="316"/>
    </row>
    <row r="150" spans="1:39" s="255" customFormat="1" hidden="1">
      <c r="A150" s="1280" t="e">
        <f>#REF!</f>
        <v>#REF!</v>
      </c>
      <c r="B150" s="1280"/>
      <c r="C150" s="1280"/>
      <c r="D150" s="1280"/>
      <c r="E150" s="1280"/>
      <c r="F150" s="1280"/>
      <c r="G150" s="1280"/>
      <c r="H150" s="1280"/>
      <c r="I150" s="313" t="e">
        <f>#REF!</f>
        <v>#REF!</v>
      </c>
      <c r="J150" s="1725" t="e">
        <f>#REF!</f>
        <v>#REF!</v>
      </c>
      <c r="K150" s="1725"/>
      <c r="L150" s="1725"/>
      <c r="M150" s="1725"/>
      <c r="N150" s="1289"/>
      <c r="O150" s="315"/>
      <c r="AI150" s="316"/>
      <c r="AJ150" s="316"/>
      <c r="AL150" s="1181"/>
      <c r="AM150" s="316"/>
    </row>
    <row r="151" spans="1:39" s="255" customFormat="1" ht="20.100000000000001" hidden="1" customHeight="1">
      <c r="A151" s="322"/>
      <c r="B151" s="322"/>
      <c r="C151" s="322"/>
      <c r="D151" s="322"/>
      <c r="E151" s="322"/>
      <c r="F151" s="322"/>
      <c r="G151" s="322"/>
      <c r="H151" s="322"/>
      <c r="I151" s="311" t="e">
        <f>#REF!</f>
        <v>#REF!</v>
      </c>
      <c r="J151" s="1725" t="e">
        <f>#REF!</f>
        <v>#REF!</v>
      </c>
      <c r="K151" s="1725"/>
      <c r="L151" s="1725"/>
      <c r="M151" s="1725"/>
      <c r="N151" s="1289"/>
      <c r="O151" s="315"/>
      <c r="AI151" s="316"/>
      <c r="AJ151" s="316"/>
      <c r="AL151" s="316"/>
      <c r="AM151" s="316"/>
    </row>
    <row r="152" spans="1:39" s="255" customFormat="1" ht="20.100000000000001" hidden="1" customHeight="1">
      <c r="A152" s="321"/>
      <c r="B152" s="321"/>
      <c r="C152" s="321"/>
      <c r="D152" s="321"/>
      <c r="E152" s="321"/>
      <c r="F152" s="321"/>
      <c r="G152" s="321"/>
      <c r="H152" s="321"/>
      <c r="I152" s="311" t="e">
        <f>#REF!</f>
        <v>#REF!</v>
      </c>
      <c r="J152" s="1725" t="e">
        <f>#REF!</f>
        <v>#REF!</v>
      </c>
      <c r="K152" s="1725"/>
      <c r="L152" s="1725"/>
      <c r="M152" s="1725"/>
      <c r="N152" s="1289"/>
      <c r="O152" s="315"/>
      <c r="AI152" s="316"/>
      <c r="AJ152" s="316"/>
      <c r="AL152" s="316"/>
      <c r="AM152" s="316"/>
    </row>
    <row r="153" spans="1:39" s="255" customFormat="1" ht="20.100000000000001" hidden="1" customHeight="1">
      <c r="A153" s="1279" t="e">
        <f>#REF!</f>
        <v>#REF!</v>
      </c>
      <c r="B153" s="1279"/>
      <c r="C153" s="1279"/>
      <c r="D153" s="1279"/>
      <c r="E153" s="1279"/>
      <c r="F153" s="1279"/>
      <c r="G153" s="1279"/>
      <c r="H153" s="1279"/>
      <c r="I153" s="311" t="e">
        <f>#REF!</f>
        <v>#REF!</v>
      </c>
      <c r="J153" s="1725"/>
      <c r="K153" s="1725"/>
      <c r="L153" s="1725"/>
      <c r="M153" s="1725"/>
      <c r="N153" s="1289"/>
      <c r="O153" s="315"/>
      <c r="AI153" s="316"/>
      <c r="AJ153" s="316"/>
      <c r="AL153" s="316"/>
      <c r="AM153" s="316"/>
    </row>
    <row r="154" spans="1:39" s="255" customFormat="1" ht="30" hidden="1" customHeight="1">
      <c r="A154" s="318" t="e">
        <f>#REF!</f>
        <v>#REF!</v>
      </c>
      <c r="B154" s="318"/>
      <c r="C154" s="318"/>
      <c r="D154" s="318"/>
      <c r="E154" s="318"/>
      <c r="F154" s="318"/>
      <c r="G154" s="318"/>
      <c r="H154" s="318"/>
      <c r="I154" s="311" t="e">
        <f>#REF!</f>
        <v>#REF!</v>
      </c>
      <c r="J154" s="1725"/>
      <c r="K154" s="1725"/>
      <c r="L154" s="1725"/>
      <c r="M154" s="1725"/>
      <c r="N154" s="1289"/>
      <c r="O154" s="315"/>
      <c r="AI154" s="316"/>
      <c r="AJ154" s="316"/>
      <c r="AL154" s="316"/>
      <c r="AM154" s="316"/>
    </row>
    <row r="155" spans="1:39" s="255" customFormat="1" ht="20.100000000000001" hidden="1" customHeight="1">
      <c r="A155" s="1280" t="e">
        <f>#REF!</f>
        <v>#REF!</v>
      </c>
      <c r="B155" s="1280"/>
      <c r="C155" s="1280"/>
      <c r="D155" s="1280"/>
      <c r="E155" s="1280"/>
      <c r="F155" s="1280"/>
      <c r="G155" s="1280"/>
      <c r="H155" s="1280"/>
      <c r="I155" s="313" t="e">
        <f>#REF!</f>
        <v>#REF!</v>
      </c>
      <c r="J155" s="1725" t="e">
        <f>#REF!</f>
        <v>#REF!</v>
      </c>
      <c r="K155" s="1725"/>
      <c r="L155" s="1725"/>
      <c r="M155" s="1725"/>
      <c r="N155" s="1289"/>
      <c r="O155" s="315"/>
      <c r="AI155" s="316"/>
      <c r="AJ155" s="316"/>
      <c r="AL155" s="1181"/>
      <c r="AM155" s="316"/>
    </row>
    <row r="156" spans="1:39" s="255" customFormat="1" ht="20.100000000000001" hidden="1" customHeight="1">
      <c r="A156" s="1280" t="e">
        <f>#REF!</f>
        <v>#REF!</v>
      </c>
      <c r="B156" s="1280"/>
      <c r="C156" s="1280"/>
      <c r="D156" s="1280"/>
      <c r="E156" s="1280"/>
      <c r="F156" s="1280"/>
      <c r="G156" s="1280"/>
      <c r="H156" s="1280"/>
      <c r="I156" s="313" t="e">
        <f>#REF!</f>
        <v>#REF!</v>
      </c>
      <c r="J156" s="1725" t="e">
        <f>#REF!</f>
        <v>#REF!</v>
      </c>
      <c r="K156" s="1725"/>
      <c r="L156" s="1725"/>
      <c r="M156" s="1725"/>
      <c r="N156" s="1289"/>
      <c r="O156" s="315"/>
      <c r="AI156" s="316"/>
      <c r="AJ156" s="316"/>
      <c r="AL156" s="1181"/>
      <c r="AM156" s="316"/>
    </row>
    <row r="157" spans="1:39" s="255" customFormat="1" ht="20.100000000000001" hidden="1" customHeight="1">
      <c r="A157" s="1280" t="e">
        <f>#REF!</f>
        <v>#REF!</v>
      </c>
      <c r="B157" s="1280"/>
      <c r="C157" s="1280"/>
      <c r="D157" s="1280"/>
      <c r="E157" s="1280"/>
      <c r="F157" s="1280"/>
      <c r="G157" s="1280"/>
      <c r="H157" s="1280"/>
      <c r="I157" s="313" t="e">
        <f>#REF!</f>
        <v>#REF!</v>
      </c>
      <c r="J157" s="1725" t="e">
        <f>#REF!</f>
        <v>#REF!</v>
      </c>
      <c r="K157" s="1725"/>
      <c r="L157" s="1725"/>
      <c r="M157" s="1725"/>
      <c r="N157" s="1289"/>
      <c r="O157" s="315"/>
      <c r="AI157" s="316"/>
      <c r="AJ157" s="316"/>
      <c r="AL157" s="1181"/>
      <c r="AM157" s="316"/>
    </row>
    <row r="158" spans="1:39" s="255" customFormat="1" ht="20.100000000000001" hidden="1" customHeight="1">
      <c r="A158" s="1280" t="e">
        <f>#REF!</f>
        <v>#REF!</v>
      </c>
      <c r="B158" s="1280"/>
      <c r="C158" s="1280"/>
      <c r="D158" s="1280"/>
      <c r="E158" s="1280"/>
      <c r="F158" s="1280"/>
      <c r="G158" s="1280"/>
      <c r="H158" s="1280"/>
      <c r="I158" s="313" t="e">
        <f>#REF!</f>
        <v>#REF!</v>
      </c>
      <c r="J158" s="1725" t="e">
        <f>#REF!</f>
        <v>#REF!</v>
      </c>
      <c r="K158" s="1725"/>
      <c r="L158" s="1725"/>
      <c r="M158" s="1725"/>
      <c r="N158" s="1289"/>
      <c r="O158" s="315"/>
      <c r="AI158" s="316"/>
      <c r="AJ158" s="316"/>
      <c r="AL158" s="1181"/>
      <c r="AM158" s="316"/>
    </row>
    <row r="159" spans="1:39" s="255" customFormat="1" ht="20.100000000000001" hidden="1" customHeight="1">
      <c r="A159" s="1280" t="e">
        <f>#REF!</f>
        <v>#REF!</v>
      </c>
      <c r="B159" s="1280"/>
      <c r="C159" s="1280"/>
      <c r="D159" s="1280"/>
      <c r="E159" s="1280"/>
      <c r="F159" s="1280"/>
      <c r="G159" s="1280"/>
      <c r="H159" s="1280"/>
      <c r="I159" s="313" t="e">
        <f>#REF!</f>
        <v>#REF!</v>
      </c>
      <c r="J159" s="1725" t="e">
        <f>#REF!</f>
        <v>#REF!</v>
      </c>
      <c r="K159" s="1725"/>
      <c r="L159" s="1725"/>
      <c r="M159" s="1725"/>
      <c r="N159" s="1289"/>
      <c r="O159" s="315"/>
      <c r="AI159" s="316"/>
      <c r="AJ159" s="316"/>
      <c r="AL159" s="1181"/>
      <c r="AM159" s="316"/>
    </row>
    <row r="160" spans="1:39" s="255" customFormat="1" ht="20.100000000000001" hidden="1" customHeight="1">
      <c r="A160" s="1281"/>
      <c r="B160" s="1281"/>
      <c r="C160" s="1281"/>
      <c r="D160" s="1281"/>
      <c r="E160" s="1281"/>
      <c r="F160" s="1281"/>
      <c r="G160" s="1281"/>
      <c r="H160" s="1281"/>
      <c r="I160" s="311" t="e">
        <f>#REF!</f>
        <v>#REF!</v>
      </c>
      <c r="J160" s="1725" t="e">
        <f>#REF!</f>
        <v>#REF!</v>
      </c>
      <c r="K160" s="1725"/>
      <c r="L160" s="1725"/>
      <c r="M160" s="1725"/>
      <c r="N160" s="1289"/>
      <c r="O160" s="315"/>
      <c r="AI160" s="316"/>
      <c r="AJ160" s="316"/>
      <c r="AL160" s="316"/>
      <c r="AM160" s="316"/>
    </row>
    <row r="161" spans="1:39" s="255" customFormat="1" ht="20.100000000000001" hidden="1" customHeight="1">
      <c r="A161" s="318" t="e">
        <f>#REF!</f>
        <v>#REF!</v>
      </c>
      <c r="B161" s="318"/>
      <c r="C161" s="318"/>
      <c r="D161" s="318"/>
      <c r="E161" s="318"/>
      <c r="F161" s="318"/>
      <c r="G161" s="318"/>
      <c r="H161" s="318"/>
      <c r="I161" s="311" t="e">
        <f>#REF!</f>
        <v>#REF!</v>
      </c>
      <c r="J161" s="1725"/>
      <c r="K161" s="1725"/>
      <c r="L161" s="1725"/>
      <c r="M161" s="1725"/>
      <c r="N161" s="1289"/>
      <c r="O161" s="315"/>
      <c r="AI161" s="316"/>
      <c r="AJ161" s="316"/>
      <c r="AL161" s="316"/>
      <c r="AM161" s="316"/>
    </row>
    <row r="162" spans="1:39" s="255" customFormat="1" ht="20.100000000000001" hidden="1" customHeight="1">
      <c r="A162" s="1280" t="e">
        <f>#REF!</f>
        <v>#REF!</v>
      </c>
      <c r="B162" s="1280"/>
      <c r="C162" s="1280"/>
      <c r="D162" s="1280"/>
      <c r="E162" s="1280"/>
      <c r="F162" s="1280"/>
      <c r="G162" s="1280"/>
      <c r="H162" s="1280"/>
      <c r="I162" s="323" t="e">
        <f>#REF!</f>
        <v>#REF!</v>
      </c>
      <c r="J162" s="1725" t="e">
        <f>#REF!</f>
        <v>#REF!</v>
      </c>
      <c r="K162" s="1725"/>
      <c r="L162" s="1725"/>
      <c r="M162" s="1725"/>
      <c r="N162" s="1289"/>
      <c r="O162" s="315"/>
      <c r="AI162" s="316"/>
      <c r="AJ162" s="316"/>
      <c r="AL162" s="1181"/>
      <c r="AM162" s="316"/>
    </row>
    <row r="163" spans="1:39" s="255" customFormat="1" ht="20.100000000000001" hidden="1" customHeight="1">
      <c r="A163" s="1280" t="e">
        <f>#REF!</f>
        <v>#REF!</v>
      </c>
      <c r="B163" s="1280"/>
      <c r="C163" s="1280"/>
      <c r="D163" s="1280"/>
      <c r="E163" s="1280"/>
      <c r="F163" s="1280"/>
      <c r="G163" s="1280"/>
      <c r="H163" s="1280"/>
      <c r="I163" s="323" t="e">
        <f>#REF!</f>
        <v>#REF!</v>
      </c>
      <c r="J163" s="1725" t="e">
        <f>#REF!</f>
        <v>#REF!</v>
      </c>
      <c r="K163" s="1725"/>
      <c r="L163" s="1725"/>
      <c r="M163" s="1725"/>
      <c r="N163" s="1289"/>
      <c r="O163" s="315"/>
      <c r="AI163" s="316"/>
      <c r="AJ163" s="316"/>
      <c r="AL163" s="1181"/>
      <c r="AM163" s="316"/>
    </row>
    <row r="164" spans="1:39" s="255" customFormat="1" ht="20.100000000000001" hidden="1" customHeight="1">
      <c r="A164" s="1280" t="e">
        <f>#REF!</f>
        <v>#REF!</v>
      </c>
      <c r="B164" s="1280"/>
      <c r="C164" s="1280"/>
      <c r="D164" s="1280"/>
      <c r="E164" s="1280"/>
      <c r="F164" s="1280"/>
      <c r="G164" s="1280"/>
      <c r="H164" s="1280"/>
      <c r="I164" s="323" t="e">
        <f>#REF!</f>
        <v>#REF!</v>
      </c>
      <c r="J164" s="1725" t="e">
        <f>#REF!</f>
        <v>#REF!</v>
      </c>
      <c r="K164" s="1725"/>
      <c r="L164" s="1725"/>
      <c r="M164" s="1725"/>
      <c r="N164" s="1289"/>
      <c r="O164" s="315"/>
      <c r="AI164" s="316"/>
      <c r="AJ164" s="316"/>
      <c r="AL164" s="1181"/>
      <c r="AM164" s="316"/>
    </row>
    <row r="165" spans="1:39" s="255" customFormat="1" ht="20.100000000000001" hidden="1" customHeight="1">
      <c r="A165" s="1280" t="e">
        <f>#REF!</f>
        <v>#REF!</v>
      </c>
      <c r="B165" s="1280"/>
      <c r="C165" s="1280"/>
      <c r="D165" s="1280"/>
      <c r="E165" s="1280"/>
      <c r="F165" s="1280"/>
      <c r="G165" s="1280"/>
      <c r="H165" s="1280"/>
      <c r="I165" s="323" t="e">
        <f>#REF!</f>
        <v>#REF!</v>
      </c>
      <c r="J165" s="1725" t="e">
        <f>#REF!</f>
        <v>#REF!</v>
      </c>
      <c r="K165" s="1725"/>
      <c r="L165" s="1725"/>
      <c r="M165" s="1725"/>
      <c r="N165" s="1289"/>
      <c r="O165" s="315"/>
      <c r="AI165" s="316"/>
      <c r="AJ165" s="316"/>
      <c r="AL165" s="1181"/>
      <c r="AM165" s="316"/>
    </row>
    <row r="166" spans="1:39" s="255" customFormat="1" ht="20.100000000000001" hidden="1" customHeight="1">
      <c r="A166" s="1280" t="e">
        <f>#REF!</f>
        <v>#REF!</v>
      </c>
      <c r="B166" s="1280"/>
      <c r="C166" s="1280"/>
      <c r="D166" s="1280"/>
      <c r="E166" s="1280"/>
      <c r="F166" s="1280"/>
      <c r="G166" s="1280"/>
      <c r="H166" s="1280"/>
      <c r="I166" s="323" t="e">
        <f>#REF!</f>
        <v>#REF!</v>
      </c>
      <c r="J166" s="1725" t="e">
        <f>#REF!</f>
        <v>#REF!</v>
      </c>
      <c r="K166" s="1725"/>
      <c r="L166" s="1725"/>
      <c r="M166" s="1725"/>
      <c r="N166" s="1289"/>
      <c r="O166" s="315"/>
      <c r="AI166" s="316"/>
      <c r="AJ166" s="316"/>
      <c r="AL166" s="1181"/>
      <c r="AM166" s="316"/>
    </row>
    <row r="167" spans="1:39" s="255" customFormat="1" ht="20.100000000000001" hidden="1" customHeight="1">
      <c r="A167" s="1280" t="e">
        <f>#REF!</f>
        <v>#REF!</v>
      </c>
      <c r="B167" s="1280"/>
      <c r="C167" s="1280"/>
      <c r="D167" s="1280"/>
      <c r="E167" s="1280"/>
      <c r="F167" s="1280"/>
      <c r="G167" s="1280"/>
      <c r="H167" s="1280"/>
      <c r="I167" s="323" t="e">
        <f>#REF!</f>
        <v>#REF!</v>
      </c>
      <c r="J167" s="1725" t="e">
        <f>#REF!</f>
        <v>#REF!</v>
      </c>
      <c r="K167" s="1725"/>
      <c r="L167" s="1725"/>
      <c r="M167" s="1725"/>
      <c r="N167" s="1289"/>
      <c r="O167" s="315"/>
      <c r="AI167" s="316"/>
      <c r="AJ167" s="316"/>
      <c r="AL167" s="1181"/>
      <c r="AM167" s="316"/>
    </row>
    <row r="168" spans="1:39" s="255" customFormat="1" ht="20.100000000000001" hidden="1" customHeight="1">
      <c r="A168" s="1284"/>
      <c r="B168" s="1284"/>
      <c r="C168" s="1284"/>
      <c r="D168" s="1284"/>
      <c r="E168" s="1284"/>
      <c r="F168" s="1284"/>
      <c r="G168" s="1284"/>
      <c r="H168" s="1284"/>
      <c r="I168" s="311" t="e">
        <f>#REF!</f>
        <v>#REF!</v>
      </c>
      <c r="J168" s="1725" t="e">
        <f>#REF!</f>
        <v>#REF!</v>
      </c>
      <c r="K168" s="1725"/>
      <c r="L168" s="1725"/>
      <c r="M168" s="1725"/>
      <c r="N168" s="1289"/>
      <c r="O168" s="315"/>
      <c r="AI168" s="316"/>
      <c r="AJ168" s="316"/>
      <c r="AL168" s="316"/>
      <c r="AM168" s="316"/>
    </row>
    <row r="169" spans="1:39" s="255" customFormat="1" ht="35.25" hidden="1" customHeight="1">
      <c r="A169" s="318" t="e">
        <f>#REF!</f>
        <v>#REF!</v>
      </c>
      <c r="B169" s="318"/>
      <c r="C169" s="318"/>
      <c r="D169" s="318"/>
      <c r="E169" s="318"/>
      <c r="F169" s="318"/>
      <c r="G169" s="318"/>
      <c r="H169" s="318"/>
      <c r="I169" s="311" t="e">
        <f>#REF!</f>
        <v>#REF!</v>
      </c>
      <c r="J169" s="1725"/>
      <c r="K169" s="1725"/>
      <c r="L169" s="1725"/>
      <c r="M169" s="1725"/>
      <c r="N169" s="1289"/>
      <c r="O169" s="315"/>
      <c r="AI169" s="316"/>
      <c r="AJ169" s="316"/>
      <c r="AL169" s="316"/>
      <c r="AM169" s="316"/>
    </row>
    <row r="170" spans="1:39" s="255" customFormat="1" ht="19.5" hidden="1" customHeight="1">
      <c r="A170" s="1280" t="e">
        <f>#REF!</f>
        <v>#REF!</v>
      </c>
      <c r="B170" s="1280"/>
      <c r="C170" s="1280"/>
      <c r="D170" s="1280"/>
      <c r="E170" s="1280"/>
      <c r="F170" s="1280"/>
      <c r="G170" s="1280"/>
      <c r="H170" s="1280"/>
      <c r="I170" s="323" t="e">
        <f>#REF!</f>
        <v>#REF!</v>
      </c>
      <c r="J170" s="1725" t="e">
        <f>#REF!</f>
        <v>#REF!</v>
      </c>
      <c r="K170" s="1725"/>
      <c r="L170" s="1725"/>
      <c r="M170" s="1725"/>
      <c r="N170" s="1289"/>
      <c r="O170" s="315"/>
      <c r="AI170" s="316"/>
      <c r="AJ170" s="316"/>
      <c r="AL170" s="1181"/>
      <c r="AM170" s="316"/>
    </row>
    <row r="171" spans="1:39" s="255" customFormat="1" ht="19.5" hidden="1" customHeight="1">
      <c r="A171" s="1280" t="e">
        <f>#REF!</f>
        <v>#REF!</v>
      </c>
      <c r="B171" s="1280"/>
      <c r="C171" s="1280"/>
      <c r="D171" s="1280"/>
      <c r="E171" s="1280"/>
      <c r="F171" s="1280"/>
      <c r="G171" s="1280"/>
      <c r="H171" s="1280"/>
      <c r="I171" s="323" t="e">
        <f>#REF!</f>
        <v>#REF!</v>
      </c>
      <c r="J171" s="1725" t="e">
        <f>#REF!</f>
        <v>#REF!</v>
      </c>
      <c r="K171" s="1725"/>
      <c r="L171" s="1725"/>
      <c r="M171" s="1725"/>
      <c r="N171" s="1289"/>
      <c r="O171" s="315"/>
      <c r="AI171" s="316"/>
      <c r="AJ171" s="316"/>
      <c r="AL171" s="1181"/>
      <c r="AM171" s="316"/>
    </row>
    <row r="172" spans="1:39" s="255" customFormat="1" ht="19.5" hidden="1" customHeight="1">
      <c r="A172" s="1280" t="e">
        <f>#REF!</f>
        <v>#REF!</v>
      </c>
      <c r="B172" s="1280"/>
      <c r="C172" s="1280"/>
      <c r="D172" s="1280"/>
      <c r="E172" s="1280"/>
      <c r="F172" s="1280"/>
      <c r="G172" s="1280"/>
      <c r="H172" s="1280"/>
      <c r="I172" s="323" t="e">
        <f>#REF!</f>
        <v>#REF!</v>
      </c>
      <c r="J172" s="1725" t="e">
        <f>#REF!</f>
        <v>#REF!</v>
      </c>
      <c r="K172" s="1725"/>
      <c r="L172" s="1725"/>
      <c r="M172" s="1725"/>
      <c r="N172" s="1289"/>
      <c r="O172" s="315"/>
      <c r="AI172" s="316"/>
      <c r="AJ172" s="316"/>
      <c r="AL172" s="1181"/>
      <c r="AM172" s="316"/>
    </row>
    <row r="173" spans="1:39" s="255" customFormat="1" ht="19.5" hidden="1" customHeight="1">
      <c r="A173" s="1280" t="e">
        <f>#REF!</f>
        <v>#REF!</v>
      </c>
      <c r="B173" s="1280"/>
      <c r="C173" s="1280"/>
      <c r="D173" s="1280"/>
      <c r="E173" s="1280"/>
      <c r="F173" s="1280"/>
      <c r="G173" s="1280"/>
      <c r="H173" s="1280"/>
      <c r="I173" s="323" t="e">
        <f>#REF!</f>
        <v>#REF!</v>
      </c>
      <c r="J173" s="1725" t="e">
        <f>#REF!</f>
        <v>#REF!</v>
      </c>
      <c r="K173" s="1725"/>
      <c r="L173" s="1725"/>
      <c r="M173" s="1725"/>
      <c r="N173" s="1289"/>
      <c r="O173" s="315"/>
      <c r="AI173" s="316"/>
      <c r="AJ173" s="316"/>
      <c r="AL173" s="1181"/>
      <c r="AM173" s="316"/>
    </row>
    <row r="174" spans="1:39" s="255" customFormat="1" ht="33" hidden="1" customHeight="1">
      <c r="A174" s="1280" t="e">
        <f>#REF!</f>
        <v>#REF!</v>
      </c>
      <c r="B174" s="1280"/>
      <c r="C174" s="1280"/>
      <c r="D174" s="1280"/>
      <c r="E174" s="1280"/>
      <c r="F174" s="1280"/>
      <c r="G174" s="1280"/>
      <c r="H174" s="1280"/>
      <c r="I174" s="323" t="e">
        <f>#REF!</f>
        <v>#REF!</v>
      </c>
      <c r="J174" s="1725" t="e">
        <f>#REF!</f>
        <v>#REF!</v>
      </c>
      <c r="K174" s="1725"/>
      <c r="L174" s="1725"/>
      <c r="M174" s="1725"/>
      <c r="N174" s="1289"/>
      <c r="O174" s="315"/>
      <c r="AI174" s="316"/>
      <c r="AJ174" s="316"/>
      <c r="AL174" s="1181"/>
      <c r="AM174" s="316"/>
    </row>
    <row r="175" spans="1:39" s="255" customFormat="1" ht="19.5" hidden="1" customHeight="1">
      <c r="A175" s="1280" t="e">
        <f>#REF!</f>
        <v>#REF!</v>
      </c>
      <c r="B175" s="1280"/>
      <c r="C175" s="1280"/>
      <c r="D175" s="1280"/>
      <c r="E175" s="1280"/>
      <c r="F175" s="1280"/>
      <c r="G175" s="1280"/>
      <c r="H175" s="1280"/>
      <c r="I175" s="323" t="e">
        <f>#REF!</f>
        <v>#REF!</v>
      </c>
      <c r="J175" s="1725" t="e">
        <f>#REF!</f>
        <v>#REF!</v>
      </c>
      <c r="K175" s="1725"/>
      <c r="L175" s="1725"/>
      <c r="M175" s="1725"/>
      <c r="N175" s="1289"/>
      <c r="O175" s="315"/>
      <c r="AI175" s="316"/>
      <c r="AJ175" s="316"/>
      <c r="AL175" s="1181"/>
      <c r="AM175" s="316"/>
    </row>
    <row r="176" spans="1:39" s="255" customFormat="1" ht="19.5" hidden="1" customHeight="1">
      <c r="A176" s="1280" t="e">
        <f>#REF!</f>
        <v>#REF!</v>
      </c>
      <c r="B176" s="1280"/>
      <c r="C176" s="1280"/>
      <c r="D176" s="1280"/>
      <c r="E176" s="1280"/>
      <c r="F176" s="1280"/>
      <c r="G176" s="1280"/>
      <c r="H176" s="1280"/>
      <c r="I176" s="323" t="e">
        <f>#REF!</f>
        <v>#REF!</v>
      </c>
      <c r="J176" s="1725" t="e">
        <f>#REF!</f>
        <v>#REF!</v>
      </c>
      <c r="K176" s="1725"/>
      <c r="L176" s="1725"/>
      <c r="M176" s="1725"/>
      <c r="N176" s="1289"/>
      <c r="O176" s="315"/>
      <c r="AI176" s="316"/>
      <c r="AJ176" s="316"/>
      <c r="AL176" s="1181"/>
      <c r="AM176" s="316"/>
    </row>
    <row r="177" spans="1:39" s="255" customFormat="1" ht="19.5" hidden="1" customHeight="1">
      <c r="A177" s="1280" t="e">
        <f>#REF!</f>
        <v>#REF!</v>
      </c>
      <c r="B177" s="1280"/>
      <c r="C177" s="1280"/>
      <c r="D177" s="1280"/>
      <c r="E177" s="1280"/>
      <c r="F177" s="1280"/>
      <c r="G177" s="1280"/>
      <c r="H177" s="1280"/>
      <c r="I177" s="323" t="e">
        <f>#REF!</f>
        <v>#REF!</v>
      </c>
      <c r="J177" s="1725" t="e">
        <f>#REF!</f>
        <v>#REF!</v>
      </c>
      <c r="K177" s="1725"/>
      <c r="L177" s="1725"/>
      <c r="M177" s="1725"/>
      <c r="N177" s="1289"/>
      <c r="O177" s="315"/>
      <c r="AI177" s="316"/>
      <c r="AJ177" s="316"/>
      <c r="AL177" s="1181"/>
      <c r="AM177" s="316"/>
    </row>
    <row r="178" spans="1:39" s="255" customFormat="1" ht="19.5" hidden="1" customHeight="1">
      <c r="A178" s="1280" t="e">
        <f>#REF!</f>
        <v>#REF!</v>
      </c>
      <c r="B178" s="1280"/>
      <c r="C178" s="1280"/>
      <c r="D178" s="1280"/>
      <c r="E178" s="1280"/>
      <c r="F178" s="1280"/>
      <c r="G178" s="1280"/>
      <c r="H178" s="1280"/>
      <c r="I178" s="323" t="e">
        <f>#REF!</f>
        <v>#REF!</v>
      </c>
      <c r="J178" s="1725" t="e">
        <f>#REF!</f>
        <v>#REF!</v>
      </c>
      <c r="K178" s="1725"/>
      <c r="L178" s="1725"/>
      <c r="M178" s="1725"/>
      <c r="N178" s="1289"/>
      <c r="O178" s="315"/>
      <c r="AI178" s="316"/>
      <c r="AJ178" s="316"/>
      <c r="AL178" s="1181"/>
      <c r="AM178" s="316"/>
    </row>
    <row r="179" spans="1:39" s="255" customFormat="1" ht="19.5" hidden="1" customHeight="1">
      <c r="A179" s="1284"/>
      <c r="B179" s="1284"/>
      <c r="C179" s="1284"/>
      <c r="D179" s="1284"/>
      <c r="E179" s="1284"/>
      <c r="F179" s="1284"/>
      <c r="G179" s="1284"/>
      <c r="H179" s="1284"/>
      <c r="I179" s="311" t="e">
        <f>#REF!</f>
        <v>#REF!</v>
      </c>
      <c r="J179" s="1725" t="e">
        <f>#REF!</f>
        <v>#REF!</v>
      </c>
      <c r="K179" s="1725"/>
      <c r="L179" s="1725"/>
      <c r="M179" s="1725"/>
      <c r="N179" s="1289"/>
      <c r="O179" s="315"/>
      <c r="AI179" s="316"/>
      <c r="AJ179" s="316"/>
      <c r="AL179" s="316"/>
      <c r="AM179" s="316"/>
    </row>
    <row r="180" spans="1:39" s="255" customFormat="1" ht="19.5" hidden="1" customHeight="1">
      <c r="A180" s="318" t="e">
        <f>#REF!</f>
        <v>#REF!</v>
      </c>
      <c r="B180" s="318"/>
      <c r="C180" s="318"/>
      <c r="D180" s="318"/>
      <c r="E180" s="318"/>
      <c r="F180" s="318"/>
      <c r="G180" s="318"/>
      <c r="H180" s="318"/>
      <c r="I180" s="311" t="e">
        <f>#REF!</f>
        <v>#REF!</v>
      </c>
      <c r="J180" s="1725"/>
      <c r="K180" s="1725"/>
      <c r="L180" s="1725"/>
      <c r="M180" s="1725"/>
      <c r="N180" s="1289"/>
      <c r="O180" s="315"/>
      <c r="AI180" s="316"/>
      <c r="AJ180" s="316"/>
      <c r="AL180" s="316"/>
      <c r="AM180" s="316"/>
    </row>
    <row r="181" spans="1:39" s="255" customFormat="1" ht="19.5" hidden="1" customHeight="1">
      <c r="A181" s="1280" t="e">
        <f>#REF!</f>
        <v>#REF!</v>
      </c>
      <c r="B181" s="1280"/>
      <c r="C181" s="1280"/>
      <c r="D181" s="1280"/>
      <c r="E181" s="1280"/>
      <c r="F181" s="1280"/>
      <c r="G181" s="1280"/>
      <c r="H181" s="1280"/>
      <c r="I181" s="313" t="e">
        <f>#REF!</f>
        <v>#REF!</v>
      </c>
      <c r="J181" s="1725" t="e">
        <f>#REF!</f>
        <v>#REF!</v>
      </c>
      <c r="K181" s="1725"/>
      <c r="L181" s="1725"/>
      <c r="M181" s="1725"/>
      <c r="N181" s="1289"/>
      <c r="O181" s="315"/>
      <c r="AI181" s="316"/>
      <c r="AJ181" s="316"/>
      <c r="AL181" s="1181"/>
      <c r="AM181" s="316"/>
    </row>
    <row r="182" spans="1:39" s="255" customFormat="1" ht="19.5" hidden="1" customHeight="1">
      <c r="A182" s="1280" t="e">
        <f>#REF!</f>
        <v>#REF!</v>
      </c>
      <c r="B182" s="1280"/>
      <c r="C182" s="1280"/>
      <c r="D182" s="1280"/>
      <c r="E182" s="1280"/>
      <c r="F182" s="1280"/>
      <c r="G182" s="1280"/>
      <c r="H182" s="1280"/>
      <c r="I182" s="313" t="e">
        <f>#REF!</f>
        <v>#REF!</v>
      </c>
      <c r="J182" s="1725" t="e">
        <f>#REF!</f>
        <v>#REF!</v>
      </c>
      <c r="K182" s="1725"/>
      <c r="L182" s="1725"/>
      <c r="M182" s="1725"/>
      <c r="N182" s="1289"/>
      <c r="O182" s="315"/>
      <c r="AI182" s="316"/>
      <c r="AJ182" s="316"/>
      <c r="AL182" s="1181"/>
      <c r="AM182" s="316"/>
    </row>
    <row r="183" spans="1:39" s="255" customFormat="1" ht="19.5" hidden="1" customHeight="1">
      <c r="A183" s="1280" t="e">
        <f>#REF!</f>
        <v>#REF!</v>
      </c>
      <c r="B183" s="1280"/>
      <c r="C183" s="1280"/>
      <c r="D183" s="1280"/>
      <c r="E183" s="1280"/>
      <c r="F183" s="1280"/>
      <c r="G183" s="1280"/>
      <c r="H183" s="1280"/>
      <c r="I183" s="313" t="e">
        <f>#REF!</f>
        <v>#REF!</v>
      </c>
      <c r="J183" s="1725" t="e">
        <f>#REF!</f>
        <v>#REF!</v>
      </c>
      <c r="K183" s="1725"/>
      <c r="L183" s="1725"/>
      <c r="M183" s="1725"/>
      <c r="N183" s="1289"/>
      <c r="O183" s="315"/>
      <c r="AI183" s="316"/>
      <c r="AJ183" s="316"/>
      <c r="AL183" s="1181"/>
      <c r="AM183" s="316"/>
    </row>
    <row r="184" spans="1:39" s="255" customFormat="1" ht="19.5" hidden="1" customHeight="1">
      <c r="A184" s="1284"/>
      <c r="B184" s="1284"/>
      <c r="C184" s="1284"/>
      <c r="D184" s="1284"/>
      <c r="E184" s="1284"/>
      <c r="F184" s="1284"/>
      <c r="G184" s="1284"/>
      <c r="H184" s="1284"/>
      <c r="I184" s="311" t="e">
        <f>#REF!</f>
        <v>#REF!</v>
      </c>
      <c r="J184" s="1725" t="e">
        <f>#REF!</f>
        <v>#REF!</v>
      </c>
      <c r="K184" s="1725"/>
      <c r="L184" s="1725"/>
      <c r="M184" s="1725"/>
      <c r="N184" s="1289"/>
      <c r="O184" s="315"/>
      <c r="AI184" s="316"/>
      <c r="AJ184" s="316"/>
      <c r="AL184" s="316"/>
      <c r="AM184" s="316"/>
    </row>
    <row r="185" spans="1:39" s="255" customFormat="1" ht="33" hidden="1" customHeight="1">
      <c r="A185" s="318" t="e">
        <f>#REF!</f>
        <v>#REF!</v>
      </c>
      <c r="B185" s="318"/>
      <c r="C185" s="318"/>
      <c r="D185" s="318"/>
      <c r="E185" s="318"/>
      <c r="F185" s="318"/>
      <c r="G185" s="318"/>
      <c r="H185" s="318"/>
      <c r="I185" s="311" t="e">
        <f>#REF!</f>
        <v>#REF!</v>
      </c>
      <c r="J185" s="1725"/>
      <c r="K185" s="1725"/>
      <c r="L185" s="1725"/>
      <c r="M185" s="1725"/>
      <c r="N185" s="1289"/>
      <c r="O185" s="315"/>
      <c r="AI185" s="316"/>
      <c r="AJ185" s="316"/>
      <c r="AL185" s="316"/>
      <c r="AM185" s="316"/>
    </row>
    <row r="186" spans="1:39" s="255" customFormat="1" ht="19.5" hidden="1" customHeight="1">
      <c r="A186" s="1284" t="e">
        <f>#REF!</f>
        <v>#REF!</v>
      </c>
      <c r="B186" s="1284"/>
      <c r="C186" s="1284"/>
      <c r="D186" s="1284"/>
      <c r="E186" s="1284"/>
      <c r="F186" s="1284"/>
      <c r="G186" s="1284"/>
      <c r="H186" s="1284"/>
      <c r="I186" s="313" t="e">
        <f>#REF!</f>
        <v>#REF!</v>
      </c>
      <c r="J186" s="1725" t="e">
        <f>#REF!</f>
        <v>#REF!</v>
      </c>
      <c r="K186" s="1725"/>
      <c r="L186" s="1725"/>
      <c r="M186" s="1725"/>
      <c r="N186" s="1289"/>
      <c r="O186" s="315"/>
      <c r="AI186" s="316"/>
      <c r="AJ186" s="316"/>
      <c r="AL186" s="1181"/>
      <c r="AM186" s="316"/>
    </row>
    <row r="187" spans="1:39" s="255" customFormat="1" ht="19.5" hidden="1" customHeight="1">
      <c r="A187" s="1284" t="e">
        <f>#REF!</f>
        <v>#REF!</v>
      </c>
      <c r="B187" s="1284"/>
      <c r="C187" s="1284"/>
      <c r="D187" s="1284"/>
      <c r="E187" s="1284"/>
      <c r="F187" s="1284"/>
      <c r="G187" s="1284"/>
      <c r="H187" s="1284"/>
      <c r="I187" s="313" t="e">
        <f>#REF!</f>
        <v>#REF!</v>
      </c>
      <c r="J187" s="1725" t="e">
        <f>#REF!</f>
        <v>#REF!</v>
      </c>
      <c r="K187" s="1725"/>
      <c r="L187" s="1725"/>
      <c r="M187" s="1725"/>
      <c r="N187" s="1289"/>
      <c r="O187" s="315"/>
      <c r="AI187" s="316"/>
      <c r="AJ187" s="316"/>
      <c r="AL187" s="1181"/>
      <c r="AM187" s="316"/>
    </row>
    <row r="188" spans="1:39" s="255" customFormat="1" ht="19.5" hidden="1" customHeight="1">
      <c r="A188" s="1284" t="e">
        <f>#REF!</f>
        <v>#REF!</v>
      </c>
      <c r="B188" s="1284"/>
      <c r="C188" s="1284"/>
      <c r="D188" s="1284"/>
      <c r="E188" s="1284"/>
      <c r="F188" s="1284"/>
      <c r="G188" s="1284"/>
      <c r="H188" s="1284"/>
      <c r="I188" s="313" t="e">
        <f>#REF!</f>
        <v>#REF!</v>
      </c>
      <c r="J188" s="1725" t="e">
        <f>#REF!</f>
        <v>#REF!</v>
      </c>
      <c r="K188" s="1725"/>
      <c r="L188" s="1725"/>
      <c r="M188" s="1725"/>
      <c r="N188" s="1289"/>
      <c r="O188" s="315"/>
      <c r="AI188" s="316"/>
      <c r="AJ188" s="316"/>
      <c r="AL188" s="1181"/>
      <c r="AM188" s="316"/>
    </row>
    <row r="189" spans="1:39" s="255" customFormat="1" ht="19.5" hidden="1" customHeight="1">
      <c r="A189" s="1284"/>
      <c r="B189" s="1284"/>
      <c r="C189" s="1284"/>
      <c r="D189" s="1284"/>
      <c r="E189" s="1284"/>
      <c r="F189" s="1284"/>
      <c r="G189" s="1284"/>
      <c r="H189" s="1284"/>
      <c r="I189" s="311" t="e">
        <f>#REF!</f>
        <v>#REF!</v>
      </c>
      <c r="J189" s="1725" t="e">
        <f>#REF!</f>
        <v>#REF!</v>
      </c>
      <c r="K189" s="1725"/>
      <c r="L189" s="1725"/>
      <c r="M189" s="1725"/>
      <c r="N189" s="1289"/>
      <c r="O189" s="315"/>
      <c r="AI189" s="316"/>
      <c r="AJ189" s="316"/>
      <c r="AL189" s="316"/>
      <c r="AM189" s="316"/>
    </row>
    <row r="190" spans="1:39" s="255" customFormat="1" ht="19.5" hidden="1" customHeight="1">
      <c r="A190" s="318" t="e">
        <f>#REF!</f>
        <v>#REF!</v>
      </c>
      <c r="B190" s="318"/>
      <c r="C190" s="318"/>
      <c r="D190" s="318"/>
      <c r="E190" s="318"/>
      <c r="F190" s="318"/>
      <c r="G190" s="318"/>
      <c r="H190" s="318"/>
      <c r="I190" s="311" t="e">
        <f>#REF!</f>
        <v>#REF!</v>
      </c>
      <c r="J190" s="1725"/>
      <c r="K190" s="1725"/>
      <c r="L190" s="1725"/>
      <c r="M190" s="1725"/>
      <c r="N190" s="1289"/>
      <c r="O190" s="315"/>
      <c r="AI190" s="316"/>
      <c r="AJ190" s="316"/>
      <c r="AL190" s="316"/>
      <c r="AM190" s="316"/>
    </row>
    <row r="191" spans="1:39" s="255" customFormat="1" ht="19.5" hidden="1" customHeight="1">
      <c r="A191" s="1280" t="e">
        <f>#REF!</f>
        <v>#REF!</v>
      </c>
      <c r="B191" s="1280"/>
      <c r="C191" s="1280"/>
      <c r="D191" s="1280"/>
      <c r="E191" s="1280"/>
      <c r="F191" s="1280"/>
      <c r="G191" s="1280"/>
      <c r="H191" s="1280"/>
      <c r="I191" s="313" t="e">
        <f>#REF!</f>
        <v>#REF!</v>
      </c>
      <c r="J191" s="1725" t="e">
        <f>#REF!</f>
        <v>#REF!</v>
      </c>
      <c r="K191" s="1725"/>
      <c r="L191" s="1725"/>
      <c r="M191" s="1725"/>
      <c r="N191" s="1289"/>
      <c r="O191" s="315"/>
      <c r="AI191" s="316"/>
      <c r="AJ191" s="316"/>
      <c r="AL191" s="1181"/>
      <c r="AM191" s="316"/>
    </row>
    <row r="192" spans="1:39" s="255" customFormat="1" ht="19.5" hidden="1" customHeight="1">
      <c r="A192" s="1280" t="e">
        <f>#REF!</f>
        <v>#REF!</v>
      </c>
      <c r="B192" s="1280"/>
      <c r="C192" s="1280"/>
      <c r="D192" s="1280"/>
      <c r="E192" s="1280"/>
      <c r="F192" s="1280"/>
      <c r="G192" s="1280"/>
      <c r="H192" s="1280"/>
      <c r="I192" s="313" t="e">
        <f>#REF!</f>
        <v>#REF!</v>
      </c>
      <c r="J192" s="1725" t="e">
        <f>#REF!</f>
        <v>#REF!</v>
      </c>
      <c r="K192" s="1725"/>
      <c r="L192" s="1725"/>
      <c r="M192" s="1725"/>
      <c r="N192" s="1289"/>
      <c r="O192" s="315"/>
      <c r="AI192" s="316"/>
      <c r="AJ192" s="316"/>
      <c r="AL192" s="1181"/>
      <c r="AM192" s="316"/>
    </row>
    <row r="193" spans="1:39" s="255" customFormat="1" ht="19.5" hidden="1" customHeight="1">
      <c r="A193" s="1284"/>
      <c r="B193" s="1284"/>
      <c r="C193" s="1284"/>
      <c r="D193" s="1284"/>
      <c r="E193" s="1284"/>
      <c r="F193" s="1284"/>
      <c r="G193" s="1284"/>
      <c r="H193" s="1284"/>
      <c r="I193" s="311" t="e">
        <f>#REF!</f>
        <v>#REF!</v>
      </c>
      <c r="J193" s="1725" t="e">
        <f>#REF!</f>
        <v>#REF!</v>
      </c>
      <c r="K193" s="1725"/>
      <c r="L193" s="1725"/>
      <c r="M193" s="1725"/>
      <c r="N193" s="1289"/>
      <c r="O193" s="315"/>
      <c r="AI193" s="316"/>
      <c r="AJ193" s="316"/>
      <c r="AL193" s="316"/>
      <c r="AM193" s="316"/>
    </row>
    <row r="194" spans="1:39" s="255" customFormat="1" ht="33" hidden="1" customHeight="1">
      <c r="A194" s="318" t="e">
        <f>#REF!</f>
        <v>#REF!</v>
      </c>
      <c r="B194" s="318"/>
      <c r="C194" s="318"/>
      <c r="D194" s="318"/>
      <c r="E194" s="318"/>
      <c r="F194" s="318"/>
      <c r="G194" s="318"/>
      <c r="H194" s="318"/>
      <c r="I194" s="311" t="e">
        <f>#REF!</f>
        <v>#REF!</v>
      </c>
      <c r="J194" s="1725"/>
      <c r="K194" s="1725"/>
      <c r="L194" s="1725"/>
      <c r="M194" s="1725"/>
      <c r="N194" s="1289"/>
      <c r="O194" s="315"/>
      <c r="AI194" s="316"/>
      <c r="AJ194" s="316"/>
      <c r="AL194" s="316"/>
      <c r="AM194" s="316"/>
    </row>
    <row r="195" spans="1:39" s="255" customFormat="1" ht="19.5" hidden="1" customHeight="1">
      <c r="A195" s="1280" t="e">
        <f>#REF!</f>
        <v>#REF!</v>
      </c>
      <c r="B195" s="1280"/>
      <c r="C195" s="1280"/>
      <c r="D195" s="1280"/>
      <c r="E195" s="1280"/>
      <c r="F195" s="1280"/>
      <c r="G195" s="1280"/>
      <c r="H195" s="1280"/>
      <c r="I195" s="313" t="e">
        <f>#REF!</f>
        <v>#REF!</v>
      </c>
      <c r="J195" s="1725" t="e">
        <f>#REF!</f>
        <v>#REF!</v>
      </c>
      <c r="K195" s="1725"/>
      <c r="L195" s="1725"/>
      <c r="M195" s="1725"/>
      <c r="N195" s="1289"/>
      <c r="O195" s="315"/>
      <c r="AI195" s="316"/>
      <c r="AJ195" s="316"/>
      <c r="AL195" s="1181"/>
      <c r="AM195" s="316"/>
    </row>
    <row r="196" spans="1:39" s="255" customFormat="1" ht="19.5" hidden="1" customHeight="1">
      <c r="A196" s="1280" t="e">
        <f>#REF!</f>
        <v>#REF!</v>
      </c>
      <c r="B196" s="1280"/>
      <c r="C196" s="1280"/>
      <c r="D196" s="1280"/>
      <c r="E196" s="1280"/>
      <c r="F196" s="1280"/>
      <c r="G196" s="1280"/>
      <c r="H196" s="1280"/>
      <c r="I196" s="313" t="e">
        <f>#REF!</f>
        <v>#REF!</v>
      </c>
      <c r="J196" s="1725" t="e">
        <f>#REF!</f>
        <v>#REF!</v>
      </c>
      <c r="K196" s="1725"/>
      <c r="L196" s="1725"/>
      <c r="M196" s="1725"/>
      <c r="N196" s="1289"/>
      <c r="O196" s="315"/>
      <c r="AI196" s="316"/>
      <c r="AJ196" s="316"/>
      <c r="AL196" s="1181"/>
      <c r="AM196" s="316"/>
    </row>
    <row r="197" spans="1:39" s="255" customFormat="1" ht="19.5" hidden="1" customHeight="1">
      <c r="A197" s="1280" t="e">
        <f>#REF!</f>
        <v>#REF!</v>
      </c>
      <c r="B197" s="1280"/>
      <c r="C197" s="1280"/>
      <c r="D197" s="1280"/>
      <c r="E197" s="1280"/>
      <c r="F197" s="1280"/>
      <c r="G197" s="1280"/>
      <c r="H197" s="1280"/>
      <c r="I197" s="313" t="e">
        <f>#REF!</f>
        <v>#REF!</v>
      </c>
      <c r="J197" s="1725" t="e">
        <f>#REF!</f>
        <v>#REF!</v>
      </c>
      <c r="K197" s="1725"/>
      <c r="L197" s="1725"/>
      <c r="M197" s="1725"/>
      <c r="N197" s="1289"/>
      <c r="O197" s="315"/>
      <c r="AI197" s="316"/>
      <c r="AJ197" s="316"/>
      <c r="AL197" s="1181"/>
      <c r="AM197" s="316"/>
    </row>
    <row r="198" spans="1:39" s="255" customFormat="1" ht="19.5" hidden="1" customHeight="1">
      <c r="A198" s="1280" t="e">
        <f>#REF!</f>
        <v>#REF!</v>
      </c>
      <c r="B198" s="1280"/>
      <c r="C198" s="1280"/>
      <c r="D198" s="1280"/>
      <c r="E198" s="1280"/>
      <c r="F198" s="1280"/>
      <c r="G198" s="1280"/>
      <c r="H198" s="1280"/>
      <c r="I198" s="313" t="e">
        <f>#REF!</f>
        <v>#REF!</v>
      </c>
      <c r="J198" s="1725" t="e">
        <f>#REF!</f>
        <v>#REF!</v>
      </c>
      <c r="K198" s="1725"/>
      <c r="L198" s="1725"/>
      <c r="M198" s="1725"/>
      <c r="N198" s="1289"/>
      <c r="O198" s="315"/>
      <c r="AI198" s="316"/>
      <c r="AJ198" s="316"/>
      <c r="AL198" s="1181"/>
      <c r="AM198" s="316"/>
    </row>
    <row r="199" spans="1:39" s="255" customFormat="1" ht="19.5" hidden="1" customHeight="1">
      <c r="A199" s="1280" t="e">
        <f>#REF!</f>
        <v>#REF!</v>
      </c>
      <c r="B199" s="1280"/>
      <c r="C199" s="1280"/>
      <c r="D199" s="1280"/>
      <c r="E199" s="1280"/>
      <c r="F199" s="1280"/>
      <c r="G199" s="1280"/>
      <c r="H199" s="1280"/>
      <c r="I199" s="313" t="e">
        <f>#REF!</f>
        <v>#REF!</v>
      </c>
      <c r="J199" s="1725" t="e">
        <f>#REF!</f>
        <v>#REF!</v>
      </c>
      <c r="K199" s="1725"/>
      <c r="L199" s="1725"/>
      <c r="M199" s="1725"/>
      <c r="N199" s="1289"/>
      <c r="O199" s="315"/>
      <c r="AI199" s="316"/>
      <c r="AJ199" s="316"/>
      <c r="AL199" s="1181"/>
      <c r="AM199" s="316"/>
    </row>
    <row r="200" spans="1:39" s="255" customFormat="1" ht="19.5" hidden="1" customHeight="1">
      <c r="A200" s="1280" t="e">
        <f>#REF!</f>
        <v>#REF!</v>
      </c>
      <c r="B200" s="1280"/>
      <c r="C200" s="1280"/>
      <c r="D200" s="1280"/>
      <c r="E200" s="1280"/>
      <c r="F200" s="1280"/>
      <c r="G200" s="1280"/>
      <c r="H200" s="1280"/>
      <c r="I200" s="313" t="e">
        <f>#REF!</f>
        <v>#REF!</v>
      </c>
      <c r="J200" s="1725" t="e">
        <f>#REF!</f>
        <v>#REF!</v>
      </c>
      <c r="K200" s="1725"/>
      <c r="L200" s="1725"/>
      <c r="M200" s="1725"/>
      <c r="N200" s="1289"/>
      <c r="O200" s="315"/>
      <c r="AI200" s="316"/>
      <c r="AJ200" s="316"/>
      <c r="AL200" s="1181"/>
      <c r="AM200" s="316"/>
    </row>
    <row r="201" spans="1:39" s="255" customFormat="1" ht="19.5" hidden="1" customHeight="1">
      <c r="A201" s="1284"/>
      <c r="B201" s="1284"/>
      <c r="C201" s="1284"/>
      <c r="D201" s="1284"/>
      <c r="E201" s="1284"/>
      <c r="F201" s="1284"/>
      <c r="G201" s="1284"/>
      <c r="H201" s="1284"/>
      <c r="I201" s="311" t="e">
        <f>#REF!</f>
        <v>#REF!</v>
      </c>
      <c r="J201" s="1725" t="e">
        <f>#REF!</f>
        <v>#REF!</v>
      </c>
      <c r="K201" s="1725"/>
      <c r="L201" s="1725"/>
      <c r="M201" s="1725"/>
      <c r="N201" s="1289"/>
      <c r="O201" s="315"/>
      <c r="AI201" s="316"/>
      <c r="AJ201" s="316"/>
      <c r="AL201" s="316"/>
      <c r="AM201" s="316"/>
    </row>
    <row r="202" spans="1:39" s="255" customFormat="1" ht="33" hidden="1" customHeight="1">
      <c r="A202" s="318" t="e">
        <f>#REF!</f>
        <v>#REF!</v>
      </c>
      <c r="B202" s="318"/>
      <c r="C202" s="318"/>
      <c r="D202" s="318"/>
      <c r="E202" s="318"/>
      <c r="F202" s="318"/>
      <c r="G202" s="318"/>
      <c r="H202" s="318"/>
      <c r="I202" s="311" t="e">
        <f>#REF!</f>
        <v>#REF!</v>
      </c>
      <c r="J202" s="1725"/>
      <c r="K202" s="1725"/>
      <c r="L202" s="1725"/>
      <c r="M202" s="1725"/>
      <c r="N202" s="1289"/>
      <c r="O202" s="315"/>
      <c r="AI202" s="316"/>
      <c r="AJ202" s="316"/>
      <c r="AL202" s="316"/>
      <c r="AM202" s="316"/>
    </row>
    <row r="203" spans="1:39" s="255" customFormat="1" ht="33" hidden="1" customHeight="1">
      <c r="A203" s="1280" t="e">
        <f>#REF!</f>
        <v>#REF!</v>
      </c>
      <c r="B203" s="1280"/>
      <c r="C203" s="1280"/>
      <c r="D203" s="1280"/>
      <c r="E203" s="1280"/>
      <c r="F203" s="1280"/>
      <c r="G203" s="1280"/>
      <c r="H203" s="1280"/>
      <c r="I203" s="313" t="e">
        <f>#REF!</f>
        <v>#REF!</v>
      </c>
      <c r="J203" s="1725" t="e">
        <f>#REF!</f>
        <v>#REF!</v>
      </c>
      <c r="K203" s="1725"/>
      <c r="L203" s="1725"/>
      <c r="M203" s="1725"/>
      <c r="N203" s="1289"/>
      <c r="O203" s="315"/>
      <c r="AI203" s="316"/>
      <c r="AJ203" s="316"/>
      <c r="AL203" s="1181"/>
      <c r="AM203" s="316"/>
    </row>
    <row r="204" spans="1:39" s="255" customFormat="1" ht="19.5" hidden="1" customHeight="1">
      <c r="A204" s="1280" t="e">
        <f>#REF!</f>
        <v>#REF!</v>
      </c>
      <c r="B204" s="1280"/>
      <c r="C204" s="1280"/>
      <c r="D204" s="1280"/>
      <c r="E204" s="1280"/>
      <c r="F204" s="1280"/>
      <c r="G204" s="1280"/>
      <c r="H204" s="1280"/>
      <c r="I204" s="313" t="e">
        <f>#REF!</f>
        <v>#REF!</v>
      </c>
      <c r="J204" s="1725" t="e">
        <f>#REF!</f>
        <v>#REF!</v>
      </c>
      <c r="K204" s="1725"/>
      <c r="L204" s="1725"/>
      <c r="M204" s="1725"/>
      <c r="N204" s="1289"/>
      <c r="O204" s="315"/>
      <c r="AI204" s="316"/>
      <c r="AJ204" s="316"/>
      <c r="AL204" s="1181"/>
      <c r="AM204" s="316"/>
    </row>
    <row r="205" spans="1:39" s="255" customFormat="1" ht="19.5" hidden="1" customHeight="1">
      <c r="A205" s="1280" t="e">
        <f>#REF!</f>
        <v>#REF!</v>
      </c>
      <c r="B205" s="1280"/>
      <c r="C205" s="1280"/>
      <c r="D205" s="1280"/>
      <c r="E205" s="1280"/>
      <c r="F205" s="1280"/>
      <c r="G205" s="1280"/>
      <c r="H205" s="1280"/>
      <c r="I205" s="313" t="e">
        <f>#REF!</f>
        <v>#REF!</v>
      </c>
      <c r="J205" s="1725" t="e">
        <f>#REF!</f>
        <v>#REF!</v>
      </c>
      <c r="K205" s="1725"/>
      <c r="L205" s="1725"/>
      <c r="M205" s="1725"/>
      <c r="N205" s="1289"/>
      <c r="O205" s="315"/>
      <c r="AI205" s="316"/>
      <c r="AJ205" s="316"/>
      <c r="AL205" s="1181"/>
      <c r="AM205" s="316"/>
    </row>
    <row r="206" spans="1:39" s="255" customFormat="1" ht="19.5" hidden="1" customHeight="1">
      <c r="A206" s="1284" t="e">
        <f>#REF!</f>
        <v>#REF!</v>
      </c>
      <c r="B206" s="1284"/>
      <c r="C206" s="1284"/>
      <c r="D206" s="1284"/>
      <c r="E206" s="1284"/>
      <c r="F206" s="1284"/>
      <c r="G206" s="1284"/>
      <c r="H206" s="1284"/>
      <c r="I206" s="311" t="e">
        <f>#REF!</f>
        <v>#REF!</v>
      </c>
      <c r="J206" s="1725" t="e">
        <f>#REF!</f>
        <v>#REF!</v>
      </c>
      <c r="K206" s="1725"/>
      <c r="L206" s="1725"/>
      <c r="M206" s="1725"/>
      <c r="N206" s="1289"/>
      <c r="O206" s="315"/>
      <c r="AI206" s="316"/>
      <c r="AJ206" s="316"/>
      <c r="AL206" s="316"/>
      <c r="AM206" s="316"/>
    </row>
    <row r="207" spans="1:39" s="255" customFormat="1" ht="33" hidden="1" customHeight="1">
      <c r="A207" s="318" t="e">
        <f>#REF!</f>
        <v>#REF!</v>
      </c>
      <c r="B207" s="318"/>
      <c r="C207" s="318"/>
      <c r="D207" s="318"/>
      <c r="E207" s="318"/>
      <c r="F207" s="318"/>
      <c r="G207" s="318"/>
      <c r="H207" s="318"/>
      <c r="I207" s="311" t="e">
        <f>#REF!</f>
        <v>#REF!</v>
      </c>
      <c r="J207" s="1725"/>
      <c r="K207" s="1725"/>
      <c r="L207" s="1725"/>
      <c r="M207" s="1725"/>
      <c r="N207" s="1289"/>
      <c r="O207" s="315"/>
      <c r="AI207" s="316"/>
      <c r="AJ207" s="316"/>
      <c r="AL207" s="316"/>
      <c r="AM207" s="316"/>
    </row>
    <row r="208" spans="1:39" s="255" customFormat="1" ht="19.5" hidden="1" customHeight="1">
      <c r="A208" s="1280" t="e">
        <f>#REF!</f>
        <v>#REF!</v>
      </c>
      <c r="B208" s="1280"/>
      <c r="C208" s="1280"/>
      <c r="D208" s="1280"/>
      <c r="E208" s="1280"/>
      <c r="F208" s="1280"/>
      <c r="G208" s="1280"/>
      <c r="H208" s="1280"/>
      <c r="I208" s="313" t="e">
        <f>#REF!</f>
        <v>#REF!</v>
      </c>
      <c r="J208" s="1725" t="e">
        <f>#REF!</f>
        <v>#REF!</v>
      </c>
      <c r="K208" s="1725"/>
      <c r="L208" s="1725"/>
      <c r="M208" s="1725"/>
      <c r="N208" s="1289"/>
      <c r="O208" s="315"/>
      <c r="AI208" s="316"/>
      <c r="AJ208" s="316"/>
      <c r="AL208" s="1181"/>
      <c r="AM208" s="316"/>
    </row>
    <row r="209" spans="1:39" s="255" customFormat="1" ht="19.5" hidden="1" customHeight="1">
      <c r="A209" s="1280" t="e">
        <f>#REF!</f>
        <v>#REF!</v>
      </c>
      <c r="B209" s="1280"/>
      <c r="C209" s="1280"/>
      <c r="D209" s="1280"/>
      <c r="E209" s="1280"/>
      <c r="F209" s="1280"/>
      <c r="G209" s="1280"/>
      <c r="H209" s="1280"/>
      <c r="I209" s="313" t="e">
        <f>#REF!</f>
        <v>#REF!</v>
      </c>
      <c r="J209" s="1725" t="e">
        <f>#REF!</f>
        <v>#REF!</v>
      </c>
      <c r="K209" s="1725"/>
      <c r="L209" s="1725"/>
      <c r="M209" s="1725"/>
      <c r="N209" s="1289"/>
      <c r="O209" s="315"/>
      <c r="AI209" s="316"/>
      <c r="AJ209" s="316"/>
      <c r="AL209" s="1181"/>
      <c r="AM209" s="316"/>
    </row>
    <row r="210" spans="1:39" s="255" customFormat="1" ht="32.25" hidden="1" customHeight="1">
      <c r="A210" s="1280" t="e">
        <f>#REF!</f>
        <v>#REF!</v>
      </c>
      <c r="B210" s="1280"/>
      <c r="C210" s="1280"/>
      <c r="D210" s="1280"/>
      <c r="E210" s="1280"/>
      <c r="F210" s="1280"/>
      <c r="G210" s="1280"/>
      <c r="H210" s="1280"/>
      <c r="I210" s="313" t="e">
        <f>#REF!</f>
        <v>#REF!</v>
      </c>
      <c r="J210" s="1725" t="e">
        <f>#REF!</f>
        <v>#REF!</v>
      </c>
      <c r="K210" s="1725"/>
      <c r="L210" s="1725"/>
      <c r="M210" s="1725"/>
      <c r="N210" s="1289"/>
      <c r="O210" s="315"/>
      <c r="AI210" s="316"/>
      <c r="AJ210" s="316"/>
      <c r="AL210" s="1181"/>
      <c r="AM210" s="316"/>
    </row>
    <row r="211" spans="1:39" s="255" customFormat="1" ht="19.5" hidden="1" customHeight="1">
      <c r="A211" s="1280" t="e">
        <f>#REF!</f>
        <v>#REF!</v>
      </c>
      <c r="B211" s="1280"/>
      <c r="C211" s="1280"/>
      <c r="D211" s="1280"/>
      <c r="E211" s="1280"/>
      <c r="F211" s="1280"/>
      <c r="G211" s="1280"/>
      <c r="H211" s="1280"/>
      <c r="I211" s="313" t="e">
        <f>#REF!</f>
        <v>#REF!</v>
      </c>
      <c r="J211" s="1725" t="e">
        <f>#REF!</f>
        <v>#REF!</v>
      </c>
      <c r="K211" s="1725"/>
      <c r="L211" s="1725"/>
      <c r="M211" s="1725"/>
      <c r="N211" s="1289"/>
      <c r="O211" s="315"/>
      <c r="AI211" s="316"/>
      <c r="AJ211" s="316"/>
      <c r="AL211" s="1181"/>
      <c r="AM211" s="316"/>
    </row>
    <row r="212" spans="1:39" s="255" customFormat="1" ht="19.5" hidden="1" customHeight="1">
      <c r="A212" s="1281"/>
      <c r="B212" s="1281"/>
      <c r="C212" s="1281"/>
      <c r="D212" s="1281"/>
      <c r="E212" s="1281"/>
      <c r="F212" s="1281"/>
      <c r="G212" s="1281"/>
      <c r="H212" s="1281"/>
      <c r="I212" s="311" t="e">
        <f>#REF!</f>
        <v>#REF!</v>
      </c>
      <c r="J212" s="1725" t="e">
        <f>#REF!</f>
        <v>#REF!</v>
      </c>
      <c r="K212" s="1725"/>
      <c r="L212" s="1725"/>
      <c r="M212" s="1725"/>
      <c r="N212" s="1289"/>
      <c r="O212" s="162"/>
      <c r="AI212" s="316"/>
      <c r="AJ212" s="316"/>
      <c r="AL212" s="316"/>
      <c r="AM212" s="316"/>
    </row>
    <row r="213" spans="1:39" s="255" customFormat="1" hidden="1">
      <c r="A213" s="1283"/>
      <c r="B213" s="1283"/>
      <c r="C213" s="1283"/>
      <c r="D213" s="1283"/>
      <c r="E213" s="1283"/>
      <c r="F213" s="1283"/>
      <c r="G213" s="1283"/>
      <c r="H213" s="1283"/>
      <c r="I213" s="311" t="e">
        <f>#REF!</f>
        <v>#REF!</v>
      </c>
      <c r="J213" s="1725" t="e">
        <f>#REF!</f>
        <v>#REF!</v>
      </c>
      <c r="K213" s="1725"/>
      <c r="L213" s="1725"/>
      <c r="M213" s="1725"/>
      <c r="N213" s="1289"/>
      <c r="O213" s="162"/>
      <c r="AI213" s="316"/>
      <c r="AJ213" s="316"/>
      <c r="AL213" s="316"/>
      <c r="AM213" s="316"/>
    </row>
    <row r="214" spans="1:39" s="255" customFormat="1" ht="19.5" hidden="1" customHeight="1">
      <c r="A214" s="321"/>
      <c r="B214" s="321"/>
      <c r="C214" s="321"/>
      <c r="D214" s="321"/>
      <c r="E214" s="321"/>
      <c r="F214" s="321"/>
      <c r="G214" s="321"/>
      <c r="H214" s="321"/>
      <c r="I214" s="311" t="e">
        <f>#REF!</f>
        <v>#REF!</v>
      </c>
      <c r="J214" s="1725" t="e">
        <f>#REF!</f>
        <v>#REF!</v>
      </c>
      <c r="K214" s="1725"/>
      <c r="L214" s="1725"/>
      <c r="M214" s="1725"/>
      <c r="N214" s="1289"/>
      <c r="O214" s="162"/>
      <c r="AI214" s="316"/>
      <c r="AJ214" s="316"/>
      <c r="AL214" s="316"/>
      <c r="AM214" s="316"/>
    </row>
    <row r="215" spans="1:39" s="208" customFormat="1">
      <c r="A215" s="219"/>
      <c r="B215" s="219"/>
      <c r="C215" s="219"/>
      <c r="D215" s="219"/>
      <c r="E215" s="219"/>
      <c r="F215" s="219"/>
      <c r="G215" s="219"/>
      <c r="H215" s="219"/>
      <c r="I215" s="220"/>
      <c r="J215" s="1726"/>
      <c r="K215" s="1726"/>
      <c r="L215" s="1726"/>
      <c r="M215" s="1726"/>
      <c r="N215" s="1290"/>
      <c r="O215" s="254"/>
      <c r="P215" s="255"/>
    </row>
    <row r="216" spans="1:39" s="208" customFormat="1">
      <c r="A216" s="1179"/>
      <c r="B216" s="1179"/>
      <c r="C216" s="1179"/>
      <c r="D216" s="1179"/>
      <c r="E216" s="1179"/>
      <c r="F216" s="1179"/>
      <c r="G216" s="1179"/>
      <c r="H216" s="1179"/>
      <c r="I216" s="193"/>
      <c r="J216" s="193"/>
      <c r="K216" s="193"/>
      <c r="L216" s="193"/>
      <c r="M216" s="193"/>
      <c r="N216" s="193"/>
      <c r="O216" s="254"/>
      <c r="P216" s="255"/>
    </row>
    <row r="217" spans="1:39" s="208" customFormat="1">
      <c r="A217" s="1179"/>
      <c r="B217" s="1179"/>
      <c r="C217" s="1179"/>
      <c r="D217" s="1179"/>
      <c r="E217" s="1179"/>
      <c r="F217" s="1179"/>
      <c r="G217" s="1179"/>
      <c r="H217" s="1179"/>
      <c r="I217" s="193"/>
      <c r="J217" s="193"/>
      <c r="K217" s="193"/>
      <c r="L217" s="193"/>
      <c r="M217" s="193"/>
      <c r="N217" s="193"/>
      <c r="O217" s="254"/>
      <c r="P217" s="255"/>
    </row>
  </sheetData>
  <sheetProtection password="BDF0" sheet="1" objects="1" scenarios="1" formatColumns="0" formatRows="0" selectLockedCells="1"/>
  <customSheetViews>
    <customSheetView guid="{1A69D62F-E881-40D6-8A9A-90D0B2FD17F9}" scale="70" fitToPage="1" printArea="1" hiddenRows="1" hiddenColumns="1" view="pageBreakPreview">
      <selection activeCell="V23" sqref="V23"/>
      <colBreaks count="1" manualBreakCount="1">
        <brk id="14" max="1048575" man="1"/>
      </colBreaks>
      <pageMargins left="0.25" right="0.25" top="0.75" bottom="0.75" header="0.3" footer="0.3"/>
      <printOptions horizontalCentered="1"/>
      <pageSetup paperSize="9" scale="69" fitToHeight="0" orientation="landscape" r:id="rId1"/>
      <headerFooter alignWithMargins="0">
        <oddFooter>&amp;R&amp;"Book Antiqua,Bold"&amp;10Schedule-7/ Page &amp;P of &amp;N</oddFooter>
      </headerFooter>
    </customSheetView>
    <customSheetView guid="{A6F13BD3-B96C-452C-968D-78F6E5959979}" scale="70" fitToPage="1" printArea="1" hiddenRows="1" hiddenColumns="1" view="pageBreakPreview">
      <selection activeCell="T13" sqref="T13"/>
      <colBreaks count="1" manualBreakCount="1">
        <brk id="14" max="1048575" man="1"/>
      </colBreaks>
      <pageMargins left="0.25" right="0.25" top="0.75" bottom="0.75" header="0.3" footer="0.3"/>
      <printOptions horizontalCentered="1"/>
      <pageSetup paperSize="9" scale="69" fitToHeight="0" orientation="landscape" r:id="rId2"/>
      <headerFooter alignWithMargins="0">
        <oddFooter>&amp;R&amp;"Book Antiqua,Bold"&amp;10Schedule-7/ Page &amp;P of &amp;N</oddFooter>
      </headerFooter>
    </customSheetView>
  </customSheetViews>
  <mergeCells count="144">
    <mergeCell ref="C17:L17"/>
    <mergeCell ref="I11:J11"/>
    <mergeCell ref="A13:M13"/>
    <mergeCell ref="AI14:AJ14"/>
    <mergeCell ref="AL14:AM14"/>
    <mergeCell ref="B16:O16"/>
    <mergeCell ref="A3:O3"/>
    <mergeCell ref="A4:M4"/>
    <mergeCell ref="A7:J7"/>
    <mergeCell ref="I8:J8"/>
    <mergeCell ref="I9:J9"/>
    <mergeCell ref="I10:J10"/>
    <mergeCell ref="A98:M98"/>
    <mergeCell ref="A99:M99"/>
    <mergeCell ref="A102:J102"/>
    <mergeCell ref="I103:J103"/>
    <mergeCell ref="I104:J104"/>
    <mergeCell ref="I105:J105"/>
    <mergeCell ref="A18:H18"/>
    <mergeCell ref="A19:H19"/>
    <mergeCell ref="J20:M20"/>
    <mergeCell ref="J21:L21"/>
    <mergeCell ref="J22:L22"/>
    <mergeCell ref="J110:M110"/>
    <mergeCell ref="AI110:AJ110"/>
    <mergeCell ref="AL110:AM110"/>
    <mergeCell ref="J111:M111"/>
    <mergeCell ref="J112:M112"/>
    <mergeCell ref="J113:M113"/>
    <mergeCell ref="I106:J106"/>
    <mergeCell ref="J108:M108"/>
    <mergeCell ref="AI108:AJ108"/>
    <mergeCell ref="AL108:AM108"/>
    <mergeCell ref="J109:M109"/>
    <mergeCell ref="AI109:AJ109"/>
    <mergeCell ref="AL109:AM109"/>
    <mergeCell ref="J116:M116"/>
    <mergeCell ref="AI116:AJ116"/>
    <mergeCell ref="AL116:AM116"/>
    <mergeCell ref="J117:M117"/>
    <mergeCell ref="J118:M118"/>
    <mergeCell ref="J119:M119"/>
    <mergeCell ref="J114:M114"/>
    <mergeCell ref="AI114:AJ114"/>
    <mergeCell ref="AL114:AM114"/>
    <mergeCell ref="J115:M115"/>
    <mergeCell ref="AI115:AJ115"/>
    <mergeCell ref="AL115:AM115"/>
    <mergeCell ref="J126:M126"/>
    <mergeCell ref="J127:M127"/>
    <mergeCell ref="J128:M128"/>
    <mergeCell ref="J129:M129"/>
    <mergeCell ref="J130:M130"/>
    <mergeCell ref="J131:M131"/>
    <mergeCell ref="J120:M120"/>
    <mergeCell ref="J121:M121"/>
    <mergeCell ref="J122:M122"/>
    <mergeCell ref="J123:M123"/>
    <mergeCell ref="J124:M124"/>
    <mergeCell ref="J125:M125"/>
    <mergeCell ref="J138:M138"/>
    <mergeCell ref="J139:M139"/>
    <mergeCell ref="J140:M140"/>
    <mergeCell ref="J141:M141"/>
    <mergeCell ref="J142:M142"/>
    <mergeCell ref="J143:M143"/>
    <mergeCell ref="J132:M132"/>
    <mergeCell ref="J133:M133"/>
    <mergeCell ref="J134:M134"/>
    <mergeCell ref="J135:M135"/>
    <mergeCell ref="J136:M136"/>
    <mergeCell ref="J137:M137"/>
    <mergeCell ref="J150:M150"/>
    <mergeCell ref="J151:M151"/>
    <mergeCell ref="J152:M152"/>
    <mergeCell ref="J153:M153"/>
    <mergeCell ref="J154:M154"/>
    <mergeCell ref="J155:M155"/>
    <mergeCell ref="J144:M144"/>
    <mergeCell ref="J145:M145"/>
    <mergeCell ref="J146:M146"/>
    <mergeCell ref="J147:M147"/>
    <mergeCell ref="J148:M148"/>
    <mergeCell ref="J149:M149"/>
    <mergeCell ref="J162:M162"/>
    <mergeCell ref="J163:M163"/>
    <mergeCell ref="J164:M164"/>
    <mergeCell ref="J165:M165"/>
    <mergeCell ref="J166:M166"/>
    <mergeCell ref="J167:M167"/>
    <mergeCell ref="J156:M156"/>
    <mergeCell ref="J157:M157"/>
    <mergeCell ref="J158:M158"/>
    <mergeCell ref="J159:M159"/>
    <mergeCell ref="J160:M160"/>
    <mergeCell ref="J161:M161"/>
    <mergeCell ref="J174:M174"/>
    <mergeCell ref="J175:M175"/>
    <mergeCell ref="J176:M176"/>
    <mergeCell ref="J177:M177"/>
    <mergeCell ref="J178:M178"/>
    <mergeCell ref="J179:M179"/>
    <mergeCell ref="J168:M168"/>
    <mergeCell ref="J169:M169"/>
    <mergeCell ref="J170:M170"/>
    <mergeCell ref="J171:M171"/>
    <mergeCell ref="J172:M172"/>
    <mergeCell ref="J173:M173"/>
    <mergeCell ref="J186:M186"/>
    <mergeCell ref="J187:M187"/>
    <mergeCell ref="J188:M188"/>
    <mergeCell ref="J189:M189"/>
    <mergeCell ref="J190:M190"/>
    <mergeCell ref="J191:M191"/>
    <mergeCell ref="J180:M180"/>
    <mergeCell ref="J181:M181"/>
    <mergeCell ref="J182:M182"/>
    <mergeCell ref="J183:M183"/>
    <mergeCell ref="J184:M184"/>
    <mergeCell ref="J185:M185"/>
    <mergeCell ref="J198:M198"/>
    <mergeCell ref="J199:M199"/>
    <mergeCell ref="J200:M200"/>
    <mergeCell ref="J201:M201"/>
    <mergeCell ref="J202:M202"/>
    <mergeCell ref="J203:M203"/>
    <mergeCell ref="J192:M192"/>
    <mergeCell ref="J193:M193"/>
    <mergeCell ref="J194:M194"/>
    <mergeCell ref="J195:M195"/>
    <mergeCell ref="J196:M196"/>
    <mergeCell ref="J197:M197"/>
    <mergeCell ref="J210:M210"/>
    <mergeCell ref="J211:M211"/>
    <mergeCell ref="J212:M212"/>
    <mergeCell ref="J213:M213"/>
    <mergeCell ref="J214:M214"/>
    <mergeCell ref="J215:M215"/>
    <mergeCell ref="J204:M204"/>
    <mergeCell ref="J205:M205"/>
    <mergeCell ref="J206:M206"/>
    <mergeCell ref="J207:M207"/>
    <mergeCell ref="J208:M208"/>
    <mergeCell ref="J209:M209"/>
  </mergeCells>
  <conditionalFormatting sqref="O18">
    <cfRule type="expression" dxfId="6" priority="39" stopIfTrue="1">
      <formula>#REF!=""</formula>
    </cfRule>
  </conditionalFormatting>
  <conditionalFormatting sqref="O17">
    <cfRule type="expression" dxfId="5" priority="30" stopIfTrue="1">
      <formula>#REF!=""</formula>
    </cfRule>
  </conditionalFormatting>
  <dataValidations count="3">
    <dataValidation type="list" operator="greaterThan" allowBlank="1" showInputMessage="1" showErrorMessage="1" sqref="WVQ983055:WVQ983056 H65551:H65552 JE65551:JE65552 TA65551:TA65552 ACW65551:ACW65552 AMS65551:AMS65552 AWO65551:AWO65552 BGK65551:BGK65552 BQG65551:BQG65552 CAC65551:CAC65552 CJY65551:CJY65552 CTU65551:CTU65552 DDQ65551:DDQ65552 DNM65551:DNM65552 DXI65551:DXI65552 EHE65551:EHE65552 ERA65551:ERA65552 FAW65551:FAW65552 FKS65551:FKS65552 FUO65551:FUO65552 GEK65551:GEK65552 GOG65551:GOG65552 GYC65551:GYC65552 HHY65551:HHY65552 HRU65551:HRU65552 IBQ65551:IBQ65552 ILM65551:ILM65552 IVI65551:IVI65552 JFE65551:JFE65552 JPA65551:JPA65552 JYW65551:JYW65552 KIS65551:KIS65552 KSO65551:KSO65552 LCK65551:LCK65552 LMG65551:LMG65552 LWC65551:LWC65552 MFY65551:MFY65552 MPU65551:MPU65552 MZQ65551:MZQ65552 NJM65551:NJM65552 NTI65551:NTI65552 ODE65551:ODE65552 ONA65551:ONA65552 OWW65551:OWW65552 PGS65551:PGS65552 PQO65551:PQO65552 QAK65551:QAK65552 QKG65551:QKG65552 QUC65551:QUC65552 RDY65551:RDY65552 RNU65551:RNU65552 RXQ65551:RXQ65552 SHM65551:SHM65552 SRI65551:SRI65552 TBE65551:TBE65552 TLA65551:TLA65552 TUW65551:TUW65552 UES65551:UES65552 UOO65551:UOO65552 UYK65551:UYK65552 VIG65551:VIG65552 VSC65551:VSC65552 WBY65551:WBY65552 WLU65551:WLU65552 WVQ65551:WVQ65552 H131087:H131088 JE131087:JE131088 TA131087:TA131088 ACW131087:ACW131088 AMS131087:AMS131088 AWO131087:AWO131088 BGK131087:BGK131088 BQG131087:BQG131088 CAC131087:CAC131088 CJY131087:CJY131088 CTU131087:CTU131088 DDQ131087:DDQ131088 DNM131087:DNM131088 DXI131087:DXI131088 EHE131087:EHE131088 ERA131087:ERA131088 FAW131087:FAW131088 FKS131087:FKS131088 FUO131087:FUO131088 GEK131087:GEK131088 GOG131087:GOG131088 GYC131087:GYC131088 HHY131087:HHY131088 HRU131087:HRU131088 IBQ131087:IBQ131088 ILM131087:ILM131088 IVI131087:IVI131088 JFE131087:JFE131088 JPA131087:JPA131088 JYW131087:JYW131088 KIS131087:KIS131088 KSO131087:KSO131088 LCK131087:LCK131088 LMG131087:LMG131088 LWC131087:LWC131088 MFY131087:MFY131088 MPU131087:MPU131088 MZQ131087:MZQ131088 NJM131087:NJM131088 NTI131087:NTI131088 ODE131087:ODE131088 ONA131087:ONA131088 OWW131087:OWW131088 PGS131087:PGS131088 PQO131087:PQO131088 QAK131087:QAK131088 QKG131087:QKG131088 QUC131087:QUC131088 RDY131087:RDY131088 RNU131087:RNU131088 RXQ131087:RXQ131088 SHM131087:SHM131088 SRI131087:SRI131088 TBE131087:TBE131088 TLA131087:TLA131088 TUW131087:TUW131088 UES131087:UES131088 UOO131087:UOO131088 UYK131087:UYK131088 VIG131087:VIG131088 VSC131087:VSC131088 WBY131087:WBY131088 WLU131087:WLU131088 WVQ131087:WVQ131088 H196623:H196624 JE196623:JE196624 TA196623:TA196624 ACW196623:ACW196624 AMS196623:AMS196624 AWO196623:AWO196624 BGK196623:BGK196624 BQG196623:BQG196624 CAC196623:CAC196624 CJY196623:CJY196624 CTU196623:CTU196624 DDQ196623:DDQ196624 DNM196623:DNM196624 DXI196623:DXI196624 EHE196623:EHE196624 ERA196623:ERA196624 FAW196623:FAW196624 FKS196623:FKS196624 FUO196623:FUO196624 GEK196623:GEK196624 GOG196623:GOG196624 GYC196623:GYC196624 HHY196623:HHY196624 HRU196623:HRU196624 IBQ196623:IBQ196624 ILM196623:ILM196624 IVI196623:IVI196624 JFE196623:JFE196624 JPA196623:JPA196624 JYW196623:JYW196624 KIS196623:KIS196624 KSO196623:KSO196624 LCK196623:LCK196624 LMG196623:LMG196624 LWC196623:LWC196624 MFY196623:MFY196624 MPU196623:MPU196624 MZQ196623:MZQ196624 NJM196623:NJM196624 NTI196623:NTI196624 ODE196623:ODE196624 ONA196623:ONA196624 OWW196623:OWW196624 PGS196623:PGS196624 PQO196623:PQO196624 QAK196623:QAK196624 QKG196623:QKG196624 QUC196623:QUC196624 RDY196623:RDY196624 RNU196623:RNU196624 RXQ196623:RXQ196624 SHM196623:SHM196624 SRI196623:SRI196624 TBE196623:TBE196624 TLA196623:TLA196624 TUW196623:TUW196624 UES196623:UES196624 UOO196623:UOO196624 UYK196623:UYK196624 VIG196623:VIG196624 VSC196623:VSC196624 WBY196623:WBY196624 WLU196623:WLU196624 WVQ196623:WVQ196624 H262159:H262160 JE262159:JE262160 TA262159:TA262160 ACW262159:ACW262160 AMS262159:AMS262160 AWO262159:AWO262160 BGK262159:BGK262160 BQG262159:BQG262160 CAC262159:CAC262160 CJY262159:CJY262160 CTU262159:CTU262160 DDQ262159:DDQ262160 DNM262159:DNM262160 DXI262159:DXI262160 EHE262159:EHE262160 ERA262159:ERA262160 FAW262159:FAW262160 FKS262159:FKS262160 FUO262159:FUO262160 GEK262159:GEK262160 GOG262159:GOG262160 GYC262159:GYC262160 HHY262159:HHY262160 HRU262159:HRU262160 IBQ262159:IBQ262160 ILM262159:ILM262160 IVI262159:IVI262160 JFE262159:JFE262160 JPA262159:JPA262160 JYW262159:JYW262160 KIS262159:KIS262160 KSO262159:KSO262160 LCK262159:LCK262160 LMG262159:LMG262160 LWC262159:LWC262160 MFY262159:MFY262160 MPU262159:MPU262160 MZQ262159:MZQ262160 NJM262159:NJM262160 NTI262159:NTI262160 ODE262159:ODE262160 ONA262159:ONA262160 OWW262159:OWW262160 PGS262159:PGS262160 PQO262159:PQO262160 QAK262159:QAK262160 QKG262159:QKG262160 QUC262159:QUC262160 RDY262159:RDY262160 RNU262159:RNU262160 RXQ262159:RXQ262160 SHM262159:SHM262160 SRI262159:SRI262160 TBE262159:TBE262160 TLA262159:TLA262160 TUW262159:TUW262160 UES262159:UES262160 UOO262159:UOO262160 UYK262159:UYK262160 VIG262159:VIG262160 VSC262159:VSC262160 WBY262159:WBY262160 WLU262159:WLU262160 WVQ262159:WVQ262160 H327695:H327696 JE327695:JE327696 TA327695:TA327696 ACW327695:ACW327696 AMS327695:AMS327696 AWO327695:AWO327696 BGK327695:BGK327696 BQG327695:BQG327696 CAC327695:CAC327696 CJY327695:CJY327696 CTU327695:CTU327696 DDQ327695:DDQ327696 DNM327695:DNM327696 DXI327695:DXI327696 EHE327695:EHE327696 ERA327695:ERA327696 FAW327695:FAW327696 FKS327695:FKS327696 FUO327695:FUO327696 GEK327695:GEK327696 GOG327695:GOG327696 GYC327695:GYC327696 HHY327695:HHY327696 HRU327695:HRU327696 IBQ327695:IBQ327696 ILM327695:ILM327696 IVI327695:IVI327696 JFE327695:JFE327696 JPA327695:JPA327696 JYW327695:JYW327696 KIS327695:KIS327696 KSO327695:KSO327696 LCK327695:LCK327696 LMG327695:LMG327696 LWC327695:LWC327696 MFY327695:MFY327696 MPU327695:MPU327696 MZQ327695:MZQ327696 NJM327695:NJM327696 NTI327695:NTI327696 ODE327695:ODE327696 ONA327695:ONA327696 OWW327695:OWW327696 PGS327695:PGS327696 PQO327695:PQO327696 QAK327695:QAK327696 QKG327695:QKG327696 QUC327695:QUC327696 RDY327695:RDY327696 RNU327695:RNU327696 RXQ327695:RXQ327696 SHM327695:SHM327696 SRI327695:SRI327696 TBE327695:TBE327696 TLA327695:TLA327696 TUW327695:TUW327696 UES327695:UES327696 UOO327695:UOO327696 UYK327695:UYK327696 VIG327695:VIG327696 VSC327695:VSC327696 WBY327695:WBY327696 WLU327695:WLU327696 WVQ327695:WVQ327696 H393231:H393232 JE393231:JE393232 TA393231:TA393232 ACW393231:ACW393232 AMS393231:AMS393232 AWO393231:AWO393232 BGK393231:BGK393232 BQG393231:BQG393232 CAC393231:CAC393232 CJY393231:CJY393232 CTU393231:CTU393232 DDQ393231:DDQ393232 DNM393231:DNM393232 DXI393231:DXI393232 EHE393231:EHE393232 ERA393231:ERA393232 FAW393231:FAW393232 FKS393231:FKS393232 FUO393231:FUO393232 GEK393231:GEK393232 GOG393231:GOG393232 GYC393231:GYC393232 HHY393231:HHY393232 HRU393231:HRU393232 IBQ393231:IBQ393232 ILM393231:ILM393232 IVI393231:IVI393232 JFE393231:JFE393232 JPA393231:JPA393232 JYW393231:JYW393232 KIS393231:KIS393232 KSO393231:KSO393232 LCK393231:LCK393232 LMG393231:LMG393232 LWC393231:LWC393232 MFY393231:MFY393232 MPU393231:MPU393232 MZQ393231:MZQ393232 NJM393231:NJM393232 NTI393231:NTI393232 ODE393231:ODE393232 ONA393231:ONA393232 OWW393231:OWW393232 PGS393231:PGS393232 PQO393231:PQO393232 QAK393231:QAK393232 QKG393231:QKG393232 QUC393231:QUC393232 RDY393231:RDY393232 RNU393231:RNU393232 RXQ393231:RXQ393232 SHM393231:SHM393232 SRI393231:SRI393232 TBE393231:TBE393232 TLA393231:TLA393232 TUW393231:TUW393232 UES393231:UES393232 UOO393231:UOO393232 UYK393231:UYK393232 VIG393231:VIG393232 VSC393231:VSC393232 WBY393231:WBY393232 WLU393231:WLU393232 WVQ393231:WVQ393232 H458767:H458768 JE458767:JE458768 TA458767:TA458768 ACW458767:ACW458768 AMS458767:AMS458768 AWO458767:AWO458768 BGK458767:BGK458768 BQG458767:BQG458768 CAC458767:CAC458768 CJY458767:CJY458768 CTU458767:CTU458768 DDQ458767:DDQ458768 DNM458767:DNM458768 DXI458767:DXI458768 EHE458767:EHE458768 ERA458767:ERA458768 FAW458767:FAW458768 FKS458767:FKS458768 FUO458767:FUO458768 GEK458767:GEK458768 GOG458767:GOG458768 GYC458767:GYC458768 HHY458767:HHY458768 HRU458767:HRU458768 IBQ458767:IBQ458768 ILM458767:ILM458768 IVI458767:IVI458768 JFE458767:JFE458768 JPA458767:JPA458768 JYW458767:JYW458768 KIS458767:KIS458768 KSO458767:KSO458768 LCK458767:LCK458768 LMG458767:LMG458768 LWC458767:LWC458768 MFY458767:MFY458768 MPU458767:MPU458768 MZQ458767:MZQ458768 NJM458767:NJM458768 NTI458767:NTI458768 ODE458767:ODE458768 ONA458767:ONA458768 OWW458767:OWW458768 PGS458767:PGS458768 PQO458767:PQO458768 QAK458767:QAK458768 QKG458767:QKG458768 QUC458767:QUC458768 RDY458767:RDY458768 RNU458767:RNU458768 RXQ458767:RXQ458768 SHM458767:SHM458768 SRI458767:SRI458768 TBE458767:TBE458768 TLA458767:TLA458768 TUW458767:TUW458768 UES458767:UES458768 UOO458767:UOO458768 UYK458767:UYK458768 VIG458767:VIG458768 VSC458767:VSC458768 WBY458767:WBY458768 WLU458767:WLU458768 WVQ458767:WVQ458768 H524303:H524304 JE524303:JE524304 TA524303:TA524304 ACW524303:ACW524304 AMS524303:AMS524304 AWO524303:AWO524304 BGK524303:BGK524304 BQG524303:BQG524304 CAC524303:CAC524304 CJY524303:CJY524304 CTU524303:CTU524304 DDQ524303:DDQ524304 DNM524303:DNM524304 DXI524303:DXI524304 EHE524303:EHE524304 ERA524303:ERA524304 FAW524303:FAW524304 FKS524303:FKS524304 FUO524303:FUO524304 GEK524303:GEK524304 GOG524303:GOG524304 GYC524303:GYC524304 HHY524303:HHY524304 HRU524303:HRU524304 IBQ524303:IBQ524304 ILM524303:ILM524304 IVI524303:IVI524304 JFE524303:JFE524304 JPA524303:JPA524304 JYW524303:JYW524304 KIS524303:KIS524304 KSO524303:KSO524304 LCK524303:LCK524304 LMG524303:LMG524304 LWC524303:LWC524304 MFY524303:MFY524304 MPU524303:MPU524304 MZQ524303:MZQ524304 NJM524303:NJM524304 NTI524303:NTI524304 ODE524303:ODE524304 ONA524303:ONA524304 OWW524303:OWW524304 PGS524303:PGS524304 PQO524303:PQO524304 QAK524303:QAK524304 QKG524303:QKG524304 QUC524303:QUC524304 RDY524303:RDY524304 RNU524303:RNU524304 RXQ524303:RXQ524304 SHM524303:SHM524304 SRI524303:SRI524304 TBE524303:TBE524304 TLA524303:TLA524304 TUW524303:TUW524304 UES524303:UES524304 UOO524303:UOO524304 UYK524303:UYK524304 VIG524303:VIG524304 VSC524303:VSC524304 WBY524303:WBY524304 WLU524303:WLU524304 WVQ524303:WVQ524304 H589839:H589840 JE589839:JE589840 TA589839:TA589840 ACW589839:ACW589840 AMS589839:AMS589840 AWO589839:AWO589840 BGK589839:BGK589840 BQG589839:BQG589840 CAC589839:CAC589840 CJY589839:CJY589840 CTU589839:CTU589840 DDQ589839:DDQ589840 DNM589839:DNM589840 DXI589839:DXI589840 EHE589839:EHE589840 ERA589839:ERA589840 FAW589839:FAW589840 FKS589839:FKS589840 FUO589839:FUO589840 GEK589839:GEK589840 GOG589839:GOG589840 GYC589839:GYC589840 HHY589839:HHY589840 HRU589839:HRU589840 IBQ589839:IBQ589840 ILM589839:ILM589840 IVI589839:IVI589840 JFE589839:JFE589840 JPA589839:JPA589840 JYW589839:JYW589840 KIS589839:KIS589840 KSO589839:KSO589840 LCK589839:LCK589840 LMG589839:LMG589840 LWC589839:LWC589840 MFY589839:MFY589840 MPU589839:MPU589840 MZQ589839:MZQ589840 NJM589839:NJM589840 NTI589839:NTI589840 ODE589839:ODE589840 ONA589839:ONA589840 OWW589839:OWW589840 PGS589839:PGS589840 PQO589839:PQO589840 QAK589839:QAK589840 QKG589839:QKG589840 QUC589839:QUC589840 RDY589839:RDY589840 RNU589839:RNU589840 RXQ589839:RXQ589840 SHM589839:SHM589840 SRI589839:SRI589840 TBE589839:TBE589840 TLA589839:TLA589840 TUW589839:TUW589840 UES589839:UES589840 UOO589839:UOO589840 UYK589839:UYK589840 VIG589839:VIG589840 VSC589839:VSC589840 WBY589839:WBY589840 WLU589839:WLU589840 WVQ589839:WVQ589840 H655375:H655376 JE655375:JE655376 TA655375:TA655376 ACW655375:ACW655376 AMS655375:AMS655376 AWO655375:AWO655376 BGK655375:BGK655376 BQG655375:BQG655376 CAC655375:CAC655376 CJY655375:CJY655376 CTU655375:CTU655376 DDQ655375:DDQ655376 DNM655375:DNM655376 DXI655375:DXI655376 EHE655375:EHE655376 ERA655375:ERA655376 FAW655375:FAW655376 FKS655375:FKS655376 FUO655375:FUO655376 GEK655375:GEK655376 GOG655375:GOG655376 GYC655375:GYC655376 HHY655375:HHY655376 HRU655375:HRU655376 IBQ655375:IBQ655376 ILM655375:ILM655376 IVI655375:IVI655376 JFE655375:JFE655376 JPA655375:JPA655376 JYW655375:JYW655376 KIS655375:KIS655376 KSO655375:KSO655376 LCK655375:LCK655376 LMG655375:LMG655376 LWC655375:LWC655376 MFY655375:MFY655376 MPU655375:MPU655376 MZQ655375:MZQ655376 NJM655375:NJM655376 NTI655375:NTI655376 ODE655375:ODE655376 ONA655375:ONA655376 OWW655375:OWW655376 PGS655375:PGS655376 PQO655375:PQO655376 QAK655375:QAK655376 QKG655375:QKG655376 QUC655375:QUC655376 RDY655375:RDY655376 RNU655375:RNU655376 RXQ655375:RXQ655376 SHM655375:SHM655376 SRI655375:SRI655376 TBE655375:TBE655376 TLA655375:TLA655376 TUW655375:TUW655376 UES655375:UES655376 UOO655375:UOO655376 UYK655375:UYK655376 VIG655375:VIG655376 VSC655375:VSC655376 WBY655375:WBY655376 WLU655375:WLU655376 WVQ655375:WVQ655376 H720911:H720912 JE720911:JE720912 TA720911:TA720912 ACW720911:ACW720912 AMS720911:AMS720912 AWO720911:AWO720912 BGK720911:BGK720912 BQG720911:BQG720912 CAC720911:CAC720912 CJY720911:CJY720912 CTU720911:CTU720912 DDQ720911:DDQ720912 DNM720911:DNM720912 DXI720911:DXI720912 EHE720911:EHE720912 ERA720911:ERA720912 FAW720911:FAW720912 FKS720911:FKS720912 FUO720911:FUO720912 GEK720911:GEK720912 GOG720911:GOG720912 GYC720911:GYC720912 HHY720911:HHY720912 HRU720911:HRU720912 IBQ720911:IBQ720912 ILM720911:ILM720912 IVI720911:IVI720912 JFE720911:JFE720912 JPA720911:JPA720912 JYW720911:JYW720912 KIS720911:KIS720912 KSO720911:KSO720912 LCK720911:LCK720912 LMG720911:LMG720912 LWC720911:LWC720912 MFY720911:MFY720912 MPU720911:MPU720912 MZQ720911:MZQ720912 NJM720911:NJM720912 NTI720911:NTI720912 ODE720911:ODE720912 ONA720911:ONA720912 OWW720911:OWW720912 PGS720911:PGS720912 PQO720911:PQO720912 QAK720911:QAK720912 QKG720911:QKG720912 QUC720911:QUC720912 RDY720911:RDY720912 RNU720911:RNU720912 RXQ720911:RXQ720912 SHM720911:SHM720912 SRI720911:SRI720912 TBE720911:TBE720912 TLA720911:TLA720912 TUW720911:TUW720912 UES720911:UES720912 UOO720911:UOO720912 UYK720911:UYK720912 VIG720911:VIG720912 VSC720911:VSC720912 WBY720911:WBY720912 WLU720911:WLU720912 WVQ720911:WVQ720912 H786447:H786448 JE786447:JE786448 TA786447:TA786448 ACW786447:ACW786448 AMS786447:AMS786448 AWO786447:AWO786448 BGK786447:BGK786448 BQG786447:BQG786448 CAC786447:CAC786448 CJY786447:CJY786448 CTU786447:CTU786448 DDQ786447:DDQ786448 DNM786447:DNM786448 DXI786447:DXI786448 EHE786447:EHE786448 ERA786447:ERA786448 FAW786447:FAW786448 FKS786447:FKS786448 FUO786447:FUO786448 GEK786447:GEK786448 GOG786447:GOG786448 GYC786447:GYC786448 HHY786447:HHY786448 HRU786447:HRU786448 IBQ786447:IBQ786448 ILM786447:ILM786448 IVI786447:IVI786448 JFE786447:JFE786448 JPA786447:JPA786448 JYW786447:JYW786448 KIS786447:KIS786448 KSO786447:KSO786448 LCK786447:LCK786448 LMG786447:LMG786448 LWC786447:LWC786448 MFY786447:MFY786448 MPU786447:MPU786448 MZQ786447:MZQ786448 NJM786447:NJM786448 NTI786447:NTI786448 ODE786447:ODE786448 ONA786447:ONA786448 OWW786447:OWW786448 PGS786447:PGS786448 PQO786447:PQO786448 QAK786447:QAK786448 QKG786447:QKG786448 QUC786447:QUC786448 RDY786447:RDY786448 RNU786447:RNU786448 RXQ786447:RXQ786448 SHM786447:SHM786448 SRI786447:SRI786448 TBE786447:TBE786448 TLA786447:TLA786448 TUW786447:TUW786448 UES786447:UES786448 UOO786447:UOO786448 UYK786447:UYK786448 VIG786447:VIG786448 VSC786447:VSC786448 WBY786447:WBY786448 WLU786447:WLU786448 WVQ786447:WVQ786448 H851983:H851984 JE851983:JE851984 TA851983:TA851984 ACW851983:ACW851984 AMS851983:AMS851984 AWO851983:AWO851984 BGK851983:BGK851984 BQG851983:BQG851984 CAC851983:CAC851984 CJY851983:CJY851984 CTU851983:CTU851984 DDQ851983:DDQ851984 DNM851983:DNM851984 DXI851983:DXI851984 EHE851983:EHE851984 ERA851983:ERA851984 FAW851983:FAW851984 FKS851983:FKS851984 FUO851983:FUO851984 GEK851983:GEK851984 GOG851983:GOG851984 GYC851983:GYC851984 HHY851983:HHY851984 HRU851983:HRU851984 IBQ851983:IBQ851984 ILM851983:ILM851984 IVI851983:IVI851984 JFE851983:JFE851984 JPA851983:JPA851984 JYW851983:JYW851984 KIS851983:KIS851984 KSO851983:KSO851984 LCK851983:LCK851984 LMG851983:LMG851984 LWC851983:LWC851984 MFY851983:MFY851984 MPU851983:MPU851984 MZQ851983:MZQ851984 NJM851983:NJM851984 NTI851983:NTI851984 ODE851983:ODE851984 ONA851983:ONA851984 OWW851983:OWW851984 PGS851983:PGS851984 PQO851983:PQO851984 QAK851983:QAK851984 QKG851983:QKG851984 QUC851983:QUC851984 RDY851983:RDY851984 RNU851983:RNU851984 RXQ851983:RXQ851984 SHM851983:SHM851984 SRI851983:SRI851984 TBE851983:TBE851984 TLA851983:TLA851984 TUW851983:TUW851984 UES851983:UES851984 UOO851983:UOO851984 UYK851983:UYK851984 VIG851983:VIG851984 VSC851983:VSC851984 WBY851983:WBY851984 WLU851983:WLU851984 WVQ851983:WVQ851984 H917519:H917520 JE917519:JE917520 TA917519:TA917520 ACW917519:ACW917520 AMS917519:AMS917520 AWO917519:AWO917520 BGK917519:BGK917520 BQG917519:BQG917520 CAC917519:CAC917520 CJY917519:CJY917520 CTU917519:CTU917520 DDQ917519:DDQ917520 DNM917519:DNM917520 DXI917519:DXI917520 EHE917519:EHE917520 ERA917519:ERA917520 FAW917519:FAW917520 FKS917519:FKS917520 FUO917519:FUO917520 GEK917519:GEK917520 GOG917519:GOG917520 GYC917519:GYC917520 HHY917519:HHY917520 HRU917519:HRU917520 IBQ917519:IBQ917520 ILM917519:ILM917520 IVI917519:IVI917520 JFE917519:JFE917520 JPA917519:JPA917520 JYW917519:JYW917520 KIS917519:KIS917520 KSO917519:KSO917520 LCK917519:LCK917520 LMG917519:LMG917520 LWC917519:LWC917520 MFY917519:MFY917520 MPU917519:MPU917520 MZQ917519:MZQ917520 NJM917519:NJM917520 NTI917519:NTI917520 ODE917519:ODE917520 ONA917519:ONA917520 OWW917519:OWW917520 PGS917519:PGS917520 PQO917519:PQO917520 QAK917519:QAK917520 QKG917519:QKG917520 QUC917519:QUC917520 RDY917519:RDY917520 RNU917519:RNU917520 RXQ917519:RXQ917520 SHM917519:SHM917520 SRI917519:SRI917520 TBE917519:TBE917520 TLA917519:TLA917520 TUW917519:TUW917520 UES917519:UES917520 UOO917519:UOO917520 UYK917519:UYK917520 VIG917519:VIG917520 VSC917519:VSC917520 WBY917519:WBY917520 WLU917519:WLU917520 WVQ917519:WVQ917520 H983055:H983056 JE983055:JE983056 TA983055:TA983056 ACW983055:ACW983056 AMS983055:AMS983056 AWO983055:AWO983056 BGK983055:BGK983056 BQG983055:BQG983056 CAC983055:CAC983056 CJY983055:CJY983056 CTU983055:CTU983056 DDQ983055:DDQ983056 DNM983055:DNM983056 DXI983055:DXI983056 EHE983055:EHE983056 ERA983055:ERA983056 FAW983055:FAW983056 FKS983055:FKS983056 FUO983055:FUO983056 GEK983055:GEK983056 GOG983055:GOG983056 GYC983055:GYC983056 HHY983055:HHY983056 HRU983055:HRU983056 IBQ983055:IBQ983056 ILM983055:ILM983056 IVI983055:IVI983056 JFE983055:JFE983056 JPA983055:JPA983056 JYW983055:JYW983056 KIS983055:KIS983056 KSO983055:KSO983056 LCK983055:LCK983056 LMG983055:LMG983056 LWC983055:LWC983056 MFY983055:MFY983056 MPU983055:MPU983056 MZQ983055:MZQ983056 NJM983055:NJM983056 NTI983055:NTI983056 ODE983055:ODE983056 ONA983055:ONA983056 OWW983055:OWW983056 PGS983055:PGS983056 PQO983055:PQO983056 QAK983055:QAK983056 QKG983055:QKG983056 QUC983055:QUC983056 RDY983055:RDY983056 RNU983055:RNU983056 RXQ983055:RXQ983056 SHM983055:SHM983056 SRI983055:SRI983056 TBE983055:TBE983056 TLA983055:TLA983056 TUW983055:TUW983056 UES983055:UES983056 UOO983055:UOO983056 UYK983055:UYK983056 VIG983055:VIG983056 VSC983055:VSC983056 WBY983055:WBY983056 WLU983055:WLU983056 WVQ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formula1>"0%,5%,12%,18%,28%"</formula1>
    </dataValidation>
    <dataValidation type="whole" operator="greaterThan" allowBlank="1" showInputMessage="1" showErrorMessage="1" sqref="WVO983055:WVO983056 F65551:F65552 JC65551:JC65552 SY65551:SY65552 ACU65551:ACU65552 AMQ65551:AMQ65552 AWM65551:AWM65552 BGI65551:BGI65552 BQE65551:BQE65552 CAA65551:CAA65552 CJW65551:CJW65552 CTS65551:CTS65552 DDO65551:DDO65552 DNK65551:DNK65552 DXG65551:DXG65552 EHC65551:EHC65552 EQY65551:EQY65552 FAU65551:FAU65552 FKQ65551:FKQ65552 FUM65551:FUM65552 GEI65551:GEI65552 GOE65551:GOE65552 GYA65551:GYA65552 HHW65551:HHW65552 HRS65551:HRS65552 IBO65551:IBO65552 ILK65551:ILK65552 IVG65551:IVG65552 JFC65551:JFC65552 JOY65551:JOY65552 JYU65551:JYU65552 KIQ65551:KIQ65552 KSM65551:KSM65552 LCI65551:LCI65552 LME65551:LME65552 LWA65551:LWA65552 MFW65551:MFW65552 MPS65551:MPS65552 MZO65551:MZO65552 NJK65551:NJK65552 NTG65551:NTG65552 ODC65551:ODC65552 OMY65551:OMY65552 OWU65551:OWU65552 PGQ65551:PGQ65552 PQM65551:PQM65552 QAI65551:QAI65552 QKE65551:QKE65552 QUA65551:QUA65552 RDW65551:RDW65552 RNS65551:RNS65552 RXO65551:RXO65552 SHK65551:SHK65552 SRG65551:SRG65552 TBC65551:TBC65552 TKY65551:TKY65552 TUU65551:TUU65552 UEQ65551:UEQ65552 UOM65551:UOM65552 UYI65551:UYI65552 VIE65551:VIE65552 VSA65551:VSA65552 WBW65551:WBW65552 WLS65551:WLS65552 WVO65551:WVO65552 F131087:F131088 JC131087:JC131088 SY131087:SY131088 ACU131087:ACU131088 AMQ131087:AMQ131088 AWM131087:AWM131088 BGI131087:BGI131088 BQE131087:BQE131088 CAA131087:CAA131088 CJW131087:CJW131088 CTS131087:CTS131088 DDO131087:DDO131088 DNK131087:DNK131088 DXG131087:DXG131088 EHC131087:EHC131088 EQY131087:EQY131088 FAU131087:FAU131088 FKQ131087:FKQ131088 FUM131087:FUM131088 GEI131087:GEI131088 GOE131087:GOE131088 GYA131087:GYA131088 HHW131087:HHW131088 HRS131087:HRS131088 IBO131087:IBO131088 ILK131087:ILK131088 IVG131087:IVG131088 JFC131087:JFC131088 JOY131087:JOY131088 JYU131087:JYU131088 KIQ131087:KIQ131088 KSM131087:KSM131088 LCI131087:LCI131088 LME131087:LME131088 LWA131087:LWA131088 MFW131087:MFW131088 MPS131087:MPS131088 MZO131087:MZO131088 NJK131087:NJK131088 NTG131087:NTG131088 ODC131087:ODC131088 OMY131087:OMY131088 OWU131087:OWU131088 PGQ131087:PGQ131088 PQM131087:PQM131088 QAI131087:QAI131088 QKE131087:QKE131088 QUA131087:QUA131088 RDW131087:RDW131088 RNS131087:RNS131088 RXO131087:RXO131088 SHK131087:SHK131088 SRG131087:SRG131088 TBC131087:TBC131088 TKY131087:TKY131088 TUU131087:TUU131088 UEQ131087:UEQ131088 UOM131087:UOM131088 UYI131087:UYI131088 VIE131087:VIE131088 VSA131087:VSA131088 WBW131087:WBW131088 WLS131087:WLS131088 WVO131087:WVO131088 F196623:F196624 JC196623:JC196624 SY196623:SY196624 ACU196623:ACU196624 AMQ196623:AMQ196624 AWM196623:AWM196624 BGI196623:BGI196624 BQE196623:BQE196624 CAA196623:CAA196624 CJW196623:CJW196624 CTS196623:CTS196624 DDO196623:DDO196624 DNK196623:DNK196624 DXG196623:DXG196624 EHC196623:EHC196624 EQY196623:EQY196624 FAU196623:FAU196624 FKQ196623:FKQ196624 FUM196623:FUM196624 GEI196623:GEI196624 GOE196623:GOE196624 GYA196623:GYA196624 HHW196623:HHW196624 HRS196623:HRS196624 IBO196623:IBO196624 ILK196623:ILK196624 IVG196623:IVG196624 JFC196623:JFC196624 JOY196623:JOY196624 JYU196623:JYU196624 KIQ196623:KIQ196624 KSM196623:KSM196624 LCI196623:LCI196624 LME196623:LME196624 LWA196623:LWA196624 MFW196623:MFW196624 MPS196623:MPS196624 MZO196623:MZO196624 NJK196623:NJK196624 NTG196623:NTG196624 ODC196623:ODC196624 OMY196623:OMY196624 OWU196623:OWU196624 PGQ196623:PGQ196624 PQM196623:PQM196624 QAI196623:QAI196624 QKE196623:QKE196624 QUA196623:QUA196624 RDW196623:RDW196624 RNS196623:RNS196624 RXO196623:RXO196624 SHK196623:SHK196624 SRG196623:SRG196624 TBC196623:TBC196624 TKY196623:TKY196624 TUU196623:TUU196624 UEQ196623:UEQ196624 UOM196623:UOM196624 UYI196623:UYI196624 VIE196623:VIE196624 VSA196623:VSA196624 WBW196623:WBW196624 WLS196623:WLS196624 WVO196623:WVO196624 F262159:F262160 JC262159:JC262160 SY262159:SY262160 ACU262159:ACU262160 AMQ262159:AMQ262160 AWM262159:AWM262160 BGI262159:BGI262160 BQE262159:BQE262160 CAA262159:CAA262160 CJW262159:CJW262160 CTS262159:CTS262160 DDO262159:DDO262160 DNK262159:DNK262160 DXG262159:DXG262160 EHC262159:EHC262160 EQY262159:EQY262160 FAU262159:FAU262160 FKQ262159:FKQ262160 FUM262159:FUM262160 GEI262159:GEI262160 GOE262159:GOE262160 GYA262159:GYA262160 HHW262159:HHW262160 HRS262159:HRS262160 IBO262159:IBO262160 ILK262159:ILK262160 IVG262159:IVG262160 JFC262159:JFC262160 JOY262159:JOY262160 JYU262159:JYU262160 KIQ262159:KIQ262160 KSM262159:KSM262160 LCI262159:LCI262160 LME262159:LME262160 LWA262159:LWA262160 MFW262159:MFW262160 MPS262159:MPS262160 MZO262159:MZO262160 NJK262159:NJK262160 NTG262159:NTG262160 ODC262159:ODC262160 OMY262159:OMY262160 OWU262159:OWU262160 PGQ262159:PGQ262160 PQM262159:PQM262160 QAI262159:QAI262160 QKE262159:QKE262160 QUA262159:QUA262160 RDW262159:RDW262160 RNS262159:RNS262160 RXO262159:RXO262160 SHK262159:SHK262160 SRG262159:SRG262160 TBC262159:TBC262160 TKY262159:TKY262160 TUU262159:TUU262160 UEQ262159:UEQ262160 UOM262159:UOM262160 UYI262159:UYI262160 VIE262159:VIE262160 VSA262159:VSA262160 WBW262159:WBW262160 WLS262159:WLS262160 WVO262159:WVO262160 F327695:F327696 JC327695:JC327696 SY327695:SY327696 ACU327695:ACU327696 AMQ327695:AMQ327696 AWM327695:AWM327696 BGI327695:BGI327696 BQE327695:BQE327696 CAA327695:CAA327696 CJW327695:CJW327696 CTS327695:CTS327696 DDO327695:DDO327696 DNK327695:DNK327696 DXG327695:DXG327696 EHC327695:EHC327696 EQY327695:EQY327696 FAU327695:FAU327696 FKQ327695:FKQ327696 FUM327695:FUM327696 GEI327695:GEI327696 GOE327695:GOE327696 GYA327695:GYA327696 HHW327695:HHW327696 HRS327695:HRS327696 IBO327695:IBO327696 ILK327695:ILK327696 IVG327695:IVG327696 JFC327695:JFC327696 JOY327695:JOY327696 JYU327695:JYU327696 KIQ327695:KIQ327696 KSM327695:KSM327696 LCI327695:LCI327696 LME327695:LME327696 LWA327695:LWA327696 MFW327695:MFW327696 MPS327695:MPS327696 MZO327695:MZO327696 NJK327695:NJK327696 NTG327695:NTG327696 ODC327695:ODC327696 OMY327695:OMY327696 OWU327695:OWU327696 PGQ327695:PGQ327696 PQM327695:PQM327696 QAI327695:QAI327696 QKE327695:QKE327696 QUA327695:QUA327696 RDW327695:RDW327696 RNS327695:RNS327696 RXO327695:RXO327696 SHK327695:SHK327696 SRG327695:SRG327696 TBC327695:TBC327696 TKY327695:TKY327696 TUU327695:TUU327696 UEQ327695:UEQ327696 UOM327695:UOM327696 UYI327695:UYI327696 VIE327695:VIE327696 VSA327695:VSA327696 WBW327695:WBW327696 WLS327695:WLS327696 WVO327695:WVO327696 F393231:F393232 JC393231:JC393232 SY393231:SY393232 ACU393231:ACU393232 AMQ393231:AMQ393232 AWM393231:AWM393232 BGI393231:BGI393232 BQE393231:BQE393232 CAA393231:CAA393232 CJW393231:CJW393232 CTS393231:CTS393232 DDO393231:DDO393232 DNK393231:DNK393232 DXG393231:DXG393232 EHC393231:EHC393232 EQY393231:EQY393232 FAU393231:FAU393232 FKQ393231:FKQ393232 FUM393231:FUM393232 GEI393231:GEI393232 GOE393231:GOE393232 GYA393231:GYA393232 HHW393231:HHW393232 HRS393231:HRS393232 IBO393231:IBO393232 ILK393231:ILK393232 IVG393231:IVG393232 JFC393231:JFC393232 JOY393231:JOY393232 JYU393231:JYU393232 KIQ393231:KIQ393232 KSM393231:KSM393232 LCI393231:LCI393232 LME393231:LME393232 LWA393231:LWA393232 MFW393231:MFW393232 MPS393231:MPS393232 MZO393231:MZO393232 NJK393231:NJK393232 NTG393231:NTG393232 ODC393231:ODC393232 OMY393231:OMY393232 OWU393231:OWU393232 PGQ393231:PGQ393232 PQM393231:PQM393232 QAI393231:QAI393232 QKE393231:QKE393232 QUA393231:QUA393232 RDW393231:RDW393232 RNS393231:RNS393232 RXO393231:RXO393232 SHK393231:SHK393232 SRG393231:SRG393232 TBC393231:TBC393232 TKY393231:TKY393232 TUU393231:TUU393232 UEQ393231:UEQ393232 UOM393231:UOM393232 UYI393231:UYI393232 VIE393231:VIE393232 VSA393231:VSA393232 WBW393231:WBW393232 WLS393231:WLS393232 WVO393231:WVO393232 F458767:F458768 JC458767:JC458768 SY458767:SY458768 ACU458767:ACU458768 AMQ458767:AMQ458768 AWM458767:AWM458768 BGI458767:BGI458768 BQE458767:BQE458768 CAA458767:CAA458768 CJW458767:CJW458768 CTS458767:CTS458768 DDO458767:DDO458768 DNK458767:DNK458768 DXG458767:DXG458768 EHC458767:EHC458768 EQY458767:EQY458768 FAU458767:FAU458768 FKQ458767:FKQ458768 FUM458767:FUM458768 GEI458767:GEI458768 GOE458767:GOE458768 GYA458767:GYA458768 HHW458767:HHW458768 HRS458767:HRS458768 IBO458767:IBO458768 ILK458767:ILK458768 IVG458767:IVG458768 JFC458767:JFC458768 JOY458767:JOY458768 JYU458767:JYU458768 KIQ458767:KIQ458768 KSM458767:KSM458768 LCI458767:LCI458768 LME458767:LME458768 LWA458767:LWA458768 MFW458767:MFW458768 MPS458767:MPS458768 MZO458767:MZO458768 NJK458767:NJK458768 NTG458767:NTG458768 ODC458767:ODC458768 OMY458767:OMY458768 OWU458767:OWU458768 PGQ458767:PGQ458768 PQM458767:PQM458768 QAI458767:QAI458768 QKE458767:QKE458768 QUA458767:QUA458768 RDW458767:RDW458768 RNS458767:RNS458768 RXO458767:RXO458768 SHK458767:SHK458768 SRG458767:SRG458768 TBC458767:TBC458768 TKY458767:TKY458768 TUU458767:TUU458768 UEQ458767:UEQ458768 UOM458767:UOM458768 UYI458767:UYI458768 VIE458767:VIE458768 VSA458767:VSA458768 WBW458767:WBW458768 WLS458767:WLS458768 WVO458767:WVO458768 F524303:F524304 JC524303:JC524304 SY524303:SY524304 ACU524303:ACU524304 AMQ524303:AMQ524304 AWM524303:AWM524304 BGI524303:BGI524304 BQE524303:BQE524304 CAA524303:CAA524304 CJW524303:CJW524304 CTS524303:CTS524304 DDO524303:DDO524304 DNK524303:DNK524304 DXG524303:DXG524304 EHC524303:EHC524304 EQY524303:EQY524304 FAU524303:FAU524304 FKQ524303:FKQ524304 FUM524303:FUM524304 GEI524303:GEI524304 GOE524303:GOE524304 GYA524303:GYA524304 HHW524303:HHW524304 HRS524303:HRS524304 IBO524303:IBO524304 ILK524303:ILK524304 IVG524303:IVG524304 JFC524303:JFC524304 JOY524303:JOY524304 JYU524303:JYU524304 KIQ524303:KIQ524304 KSM524303:KSM524304 LCI524303:LCI524304 LME524303:LME524304 LWA524303:LWA524304 MFW524303:MFW524304 MPS524303:MPS524304 MZO524303:MZO524304 NJK524303:NJK524304 NTG524303:NTG524304 ODC524303:ODC524304 OMY524303:OMY524304 OWU524303:OWU524304 PGQ524303:PGQ524304 PQM524303:PQM524304 QAI524303:QAI524304 QKE524303:QKE524304 QUA524303:QUA524304 RDW524303:RDW524304 RNS524303:RNS524304 RXO524303:RXO524304 SHK524303:SHK524304 SRG524303:SRG524304 TBC524303:TBC524304 TKY524303:TKY524304 TUU524303:TUU524304 UEQ524303:UEQ524304 UOM524303:UOM524304 UYI524303:UYI524304 VIE524303:VIE524304 VSA524303:VSA524304 WBW524303:WBW524304 WLS524303:WLS524304 WVO524303:WVO524304 F589839:F589840 JC589839:JC589840 SY589839:SY589840 ACU589839:ACU589840 AMQ589839:AMQ589840 AWM589839:AWM589840 BGI589839:BGI589840 BQE589839:BQE589840 CAA589839:CAA589840 CJW589839:CJW589840 CTS589839:CTS589840 DDO589839:DDO589840 DNK589839:DNK589840 DXG589839:DXG589840 EHC589839:EHC589840 EQY589839:EQY589840 FAU589839:FAU589840 FKQ589839:FKQ589840 FUM589839:FUM589840 GEI589839:GEI589840 GOE589839:GOE589840 GYA589839:GYA589840 HHW589839:HHW589840 HRS589839:HRS589840 IBO589839:IBO589840 ILK589839:ILK589840 IVG589839:IVG589840 JFC589839:JFC589840 JOY589839:JOY589840 JYU589839:JYU589840 KIQ589839:KIQ589840 KSM589839:KSM589840 LCI589839:LCI589840 LME589839:LME589840 LWA589839:LWA589840 MFW589839:MFW589840 MPS589839:MPS589840 MZO589839:MZO589840 NJK589839:NJK589840 NTG589839:NTG589840 ODC589839:ODC589840 OMY589839:OMY589840 OWU589839:OWU589840 PGQ589839:PGQ589840 PQM589839:PQM589840 QAI589839:QAI589840 QKE589839:QKE589840 QUA589839:QUA589840 RDW589839:RDW589840 RNS589839:RNS589840 RXO589839:RXO589840 SHK589839:SHK589840 SRG589839:SRG589840 TBC589839:TBC589840 TKY589839:TKY589840 TUU589839:TUU589840 UEQ589839:UEQ589840 UOM589839:UOM589840 UYI589839:UYI589840 VIE589839:VIE589840 VSA589839:VSA589840 WBW589839:WBW589840 WLS589839:WLS589840 WVO589839:WVO589840 F655375:F655376 JC655375:JC655376 SY655375:SY655376 ACU655375:ACU655376 AMQ655375:AMQ655376 AWM655375:AWM655376 BGI655375:BGI655376 BQE655375:BQE655376 CAA655375:CAA655376 CJW655375:CJW655376 CTS655375:CTS655376 DDO655375:DDO655376 DNK655375:DNK655376 DXG655375:DXG655376 EHC655375:EHC655376 EQY655375:EQY655376 FAU655375:FAU655376 FKQ655375:FKQ655376 FUM655375:FUM655376 GEI655375:GEI655376 GOE655375:GOE655376 GYA655375:GYA655376 HHW655375:HHW655376 HRS655375:HRS655376 IBO655375:IBO655376 ILK655375:ILK655376 IVG655375:IVG655376 JFC655375:JFC655376 JOY655375:JOY655376 JYU655375:JYU655376 KIQ655375:KIQ655376 KSM655375:KSM655376 LCI655375:LCI655376 LME655375:LME655376 LWA655375:LWA655376 MFW655375:MFW655376 MPS655375:MPS655376 MZO655375:MZO655376 NJK655375:NJK655376 NTG655375:NTG655376 ODC655375:ODC655376 OMY655375:OMY655376 OWU655375:OWU655376 PGQ655375:PGQ655376 PQM655375:PQM655376 QAI655375:QAI655376 QKE655375:QKE655376 QUA655375:QUA655376 RDW655375:RDW655376 RNS655375:RNS655376 RXO655375:RXO655376 SHK655375:SHK655376 SRG655375:SRG655376 TBC655375:TBC655376 TKY655375:TKY655376 TUU655375:TUU655376 UEQ655375:UEQ655376 UOM655375:UOM655376 UYI655375:UYI655376 VIE655375:VIE655376 VSA655375:VSA655376 WBW655375:WBW655376 WLS655375:WLS655376 WVO655375:WVO655376 F720911:F720912 JC720911:JC720912 SY720911:SY720912 ACU720911:ACU720912 AMQ720911:AMQ720912 AWM720911:AWM720912 BGI720911:BGI720912 BQE720911:BQE720912 CAA720911:CAA720912 CJW720911:CJW720912 CTS720911:CTS720912 DDO720911:DDO720912 DNK720911:DNK720912 DXG720911:DXG720912 EHC720911:EHC720912 EQY720911:EQY720912 FAU720911:FAU720912 FKQ720911:FKQ720912 FUM720911:FUM720912 GEI720911:GEI720912 GOE720911:GOE720912 GYA720911:GYA720912 HHW720911:HHW720912 HRS720911:HRS720912 IBO720911:IBO720912 ILK720911:ILK720912 IVG720911:IVG720912 JFC720911:JFC720912 JOY720911:JOY720912 JYU720911:JYU720912 KIQ720911:KIQ720912 KSM720911:KSM720912 LCI720911:LCI720912 LME720911:LME720912 LWA720911:LWA720912 MFW720911:MFW720912 MPS720911:MPS720912 MZO720911:MZO720912 NJK720911:NJK720912 NTG720911:NTG720912 ODC720911:ODC720912 OMY720911:OMY720912 OWU720911:OWU720912 PGQ720911:PGQ720912 PQM720911:PQM720912 QAI720911:QAI720912 QKE720911:QKE720912 QUA720911:QUA720912 RDW720911:RDW720912 RNS720911:RNS720912 RXO720911:RXO720912 SHK720911:SHK720912 SRG720911:SRG720912 TBC720911:TBC720912 TKY720911:TKY720912 TUU720911:TUU720912 UEQ720911:UEQ720912 UOM720911:UOM720912 UYI720911:UYI720912 VIE720911:VIE720912 VSA720911:VSA720912 WBW720911:WBW720912 WLS720911:WLS720912 WVO720911:WVO720912 F786447:F786448 JC786447:JC786448 SY786447:SY786448 ACU786447:ACU786448 AMQ786447:AMQ786448 AWM786447:AWM786448 BGI786447:BGI786448 BQE786447:BQE786448 CAA786447:CAA786448 CJW786447:CJW786448 CTS786447:CTS786448 DDO786447:DDO786448 DNK786447:DNK786448 DXG786447:DXG786448 EHC786447:EHC786448 EQY786447:EQY786448 FAU786447:FAU786448 FKQ786447:FKQ786448 FUM786447:FUM786448 GEI786447:GEI786448 GOE786447:GOE786448 GYA786447:GYA786448 HHW786447:HHW786448 HRS786447:HRS786448 IBO786447:IBO786448 ILK786447:ILK786448 IVG786447:IVG786448 JFC786447:JFC786448 JOY786447:JOY786448 JYU786447:JYU786448 KIQ786447:KIQ786448 KSM786447:KSM786448 LCI786447:LCI786448 LME786447:LME786448 LWA786447:LWA786448 MFW786447:MFW786448 MPS786447:MPS786448 MZO786447:MZO786448 NJK786447:NJK786448 NTG786447:NTG786448 ODC786447:ODC786448 OMY786447:OMY786448 OWU786447:OWU786448 PGQ786447:PGQ786448 PQM786447:PQM786448 QAI786447:QAI786448 QKE786447:QKE786448 QUA786447:QUA786448 RDW786447:RDW786448 RNS786447:RNS786448 RXO786447:RXO786448 SHK786447:SHK786448 SRG786447:SRG786448 TBC786447:TBC786448 TKY786447:TKY786448 TUU786447:TUU786448 UEQ786447:UEQ786448 UOM786447:UOM786448 UYI786447:UYI786448 VIE786447:VIE786448 VSA786447:VSA786448 WBW786447:WBW786448 WLS786447:WLS786448 WVO786447:WVO786448 F851983:F851984 JC851983:JC851984 SY851983:SY851984 ACU851983:ACU851984 AMQ851983:AMQ851984 AWM851983:AWM851984 BGI851983:BGI851984 BQE851983:BQE851984 CAA851983:CAA851984 CJW851983:CJW851984 CTS851983:CTS851984 DDO851983:DDO851984 DNK851983:DNK851984 DXG851983:DXG851984 EHC851983:EHC851984 EQY851983:EQY851984 FAU851983:FAU851984 FKQ851983:FKQ851984 FUM851983:FUM851984 GEI851983:GEI851984 GOE851983:GOE851984 GYA851983:GYA851984 HHW851983:HHW851984 HRS851983:HRS851984 IBO851983:IBO851984 ILK851983:ILK851984 IVG851983:IVG851984 JFC851983:JFC851984 JOY851983:JOY851984 JYU851983:JYU851984 KIQ851983:KIQ851984 KSM851983:KSM851984 LCI851983:LCI851984 LME851983:LME851984 LWA851983:LWA851984 MFW851983:MFW851984 MPS851983:MPS851984 MZO851983:MZO851984 NJK851983:NJK851984 NTG851983:NTG851984 ODC851983:ODC851984 OMY851983:OMY851984 OWU851983:OWU851984 PGQ851983:PGQ851984 PQM851983:PQM851984 QAI851983:QAI851984 QKE851983:QKE851984 QUA851983:QUA851984 RDW851983:RDW851984 RNS851983:RNS851984 RXO851983:RXO851984 SHK851983:SHK851984 SRG851983:SRG851984 TBC851983:TBC851984 TKY851983:TKY851984 TUU851983:TUU851984 UEQ851983:UEQ851984 UOM851983:UOM851984 UYI851983:UYI851984 VIE851983:VIE851984 VSA851983:VSA851984 WBW851983:WBW851984 WLS851983:WLS851984 WVO851983:WVO851984 F917519:F917520 JC917519:JC917520 SY917519:SY917520 ACU917519:ACU917520 AMQ917519:AMQ917520 AWM917519:AWM917520 BGI917519:BGI917520 BQE917519:BQE917520 CAA917519:CAA917520 CJW917519:CJW917520 CTS917519:CTS917520 DDO917519:DDO917520 DNK917519:DNK917520 DXG917519:DXG917520 EHC917519:EHC917520 EQY917519:EQY917520 FAU917519:FAU917520 FKQ917519:FKQ917520 FUM917519:FUM917520 GEI917519:GEI917520 GOE917519:GOE917520 GYA917519:GYA917520 HHW917519:HHW917520 HRS917519:HRS917520 IBO917519:IBO917520 ILK917519:ILK917520 IVG917519:IVG917520 JFC917519:JFC917520 JOY917519:JOY917520 JYU917519:JYU917520 KIQ917519:KIQ917520 KSM917519:KSM917520 LCI917519:LCI917520 LME917519:LME917520 LWA917519:LWA917520 MFW917519:MFW917520 MPS917519:MPS917520 MZO917519:MZO917520 NJK917519:NJK917520 NTG917519:NTG917520 ODC917519:ODC917520 OMY917519:OMY917520 OWU917519:OWU917520 PGQ917519:PGQ917520 PQM917519:PQM917520 QAI917519:QAI917520 QKE917519:QKE917520 QUA917519:QUA917520 RDW917519:RDW917520 RNS917519:RNS917520 RXO917519:RXO917520 SHK917519:SHK917520 SRG917519:SRG917520 TBC917519:TBC917520 TKY917519:TKY917520 TUU917519:TUU917520 UEQ917519:UEQ917520 UOM917519:UOM917520 UYI917519:UYI917520 VIE917519:VIE917520 VSA917519:VSA917520 WBW917519:WBW917520 WLS917519:WLS917520 WVO917519:WVO917520 F983055:F983056 JC983055:JC983056 SY983055:SY983056 ACU983055:ACU983056 AMQ983055:AMQ983056 AWM983055:AWM983056 BGI983055:BGI983056 BQE983055:BQE983056 CAA983055:CAA983056 CJW983055:CJW983056 CTS983055:CTS983056 DDO983055:DDO983056 DNK983055:DNK983056 DXG983055:DXG983056 EHC983055:EHC983056 EQY983055:EQY983056 FAU983055:FAU983056 FKQ983055:FKQ983056 FUM983055:FUM983056 GEI983055:GEI983056 GOE983055:GOE983056 GYA983055:GYA983056 HHW983055:HHW983056 HRS983055:HRS983056 IBO983055:IBO983056 ILK983055:ILK983056 IVG983055:IVG983056 JFC983055:JFC983056 JOY983055:JOY983056 JYU983055:JYU983056 KIQ983055:KIQ983056 KSM983055:KSM983056 LCI983055:LCI983056 LME983055:LME983056 LWA983055:LWA983056 MFW983055:MFW983056 MPS983055:MPS983056 MZO983055:MZO983056 NJK983055:NJK983056 NTG983055:NTG983056 ODC983055:ODC983056 OMY983055:OMY983056 OWU983055:OWU983056 PGQ983055:PGQ983056 PQM983055:PQM983056 QAI983055:QAI983056 QKE983055:QKE983056 QUA983055:QUA983056 RDW983055:RDW983056 RNS983055:RNS983056 RXO983055:RXO983056 SHK983055:SHK983056 SRG983055:SRG983056 TBC983055:TBC983056 TKY983055:TKY983056 TUU983055:TUU983056 UEQ983055:UEQ983056 UOM983055:UOM983056 UYI983055:UYI983056 VIE983055:VIE983056 VSA983055:VSA983056 WBW983055:WBW983056 WLS983055:WLS983056 WVO17 JC17 SY17 ACU17 AMQ17 AWM17 BGI17 BQE17 CAA17 CJW17 CTS17 DDO17 DNK17 DXG17 EHC17 EQY17 FAU17 FKQ17 FUM17 GEI17 GOE17 GYA17 HHW17 HRS17 IBO17 ILK17 IVG17 JFC17 JOY17 JYU17 KIQ17 KSM17 LCI17 LME17 LWA17 MFW17 MPS17 MZO17 NJK17 NTG17 ODC17 OMY17 OWU17 PGQ17 PQM17 QAI17 QKE17 QUA17 RDW17 RNS17 RXO17 SHK17 SRG17 TBC17 TKY17 TUU17 UEQ17 UOM17 UYI17 VIE17 VSA17 WBW17 WLS17">
      <formula1>1</formula1>
    </dataValidation>
    <dataValidation type="decimal" operator="greaterThan" allowBlank="1" showInputMessage="1" showErrorMessage="1" error="Enter only Numeric Value greater than zero or leave the cell blank !" sqref="WVU983055:WVU983056 L65551:L65552 JI65551:JI65552 TE65551:TE65552 ADA65551:ADA65552 AMW65551:AMW65552 AWS65551:AWS65552 BGO65551:BGO65552 BQK65551:BQK65552 CAG65551:CAG65552 CKC65551:CKC65552 CTY65551:CTY65552 DDU65551:DDU65552 DNQ65551:DNQ65552 DXM65551:DXM65552 EHI65551:EHI65552 ERE65551:ERE65552 FBA65551:FBA65552 FKW65551:FKW65552 FUS65551:FUS65552 GEO65551:GEO65552 GOK65551:GOK65552 GYG65551:GYG65552 HIC65551:HIC65552 HRY65551:HRY65552 IBU65551:IBU65552 ILQ65551:ILQ65552 IVM65551:IVM65552 JFI65551:JFI65552 JPE65551:JPE65552 JZA65551:JZA65552 KIW65551:KIW65552 KSS65551:KSS65552 LCO65551:LCO65552 LMK65551:LMK65552 LWG65551:LWG65552 MGC65551:MGC65552 MPY65551:MPY65552 MZU65551:MZU65552 NJQ65551:NJQ65552 NTM65551:NTM65552 ODI65551:ODI65552 ONE65551:ONE65552 OXA65551:OXA65552 PGW65551:PGW65552 PQS65551:PQS65552 QAO65551:QAO65552 QKK65551:QKK65552 QUG65551:QUG65552 REC65551:REC65552 RNY65551:RNY65552 RXU65551:RXU65552 SHQ65551:SHQ65552 SRM65551:SRM65552 TBI65551:TBI65552 TLE65551:TLE65552 TVA65551:TVA65552 UEW65551:UEW65552 UOS65551:UOS65552 UYO65551:UYO65552 VIK65551:VIK65552 VSG65551:VSG65552 WCC65551:WCC65552 WLY65551:WLY65552 WVU65551:WVU65552 L131087:L131088 JI131087:JI131088 TE131087:TE131088 ADA131087:ADA131088 AMW131087:AMW131088 AWS131087:AWS131088 BGO131087:BGO131088 BQK131087:BQK131088 CAG131087:CAG131088 CKC131087:CKC131088 CTY131087:CTY131088 DDU131087:DDU131088 DNQ131087:DNQ131088 DXM131087:DXM131088 EHI131087:EHI131088 ERE131087:ERE131088 FBA131087:FBA131088 FKW131087:FKW131088 FUS131087:FUS131088 GEO131087:GEO131088 GOK131087:GOK131088 GYG131087:GYG131088 HIC131087:HIC131088 HRY131087:HRY131088 IBU131087:IBU131088 ILQ131087:ILQ131088 IVM131087:IVM131088 JFI131087:JFI131088 JPE131087:JPE131088 JZA131087:JZA131088 KIW131087:KIW131088 KSS131087:KSS131088 LCO131087:LCO131088 LMK131087:LMK131088 LWG131087:LWG131088 MGC131087:MGC131088 MPY131087:MPY131088 MZU131087:MZU131088 NJQ131087:NJQ131088 NTM131087:NTM131088 ODI131087:ODI131088 ONE131087:ONE131088 OXA131087:OXA131088 PGW131087:PGW131088 PQS131087:PQS131088 QAO131087:QAO131088 QKK131087:QKK131088 QUG131087:QUG131088 REC131087:REC131088 RNY131087:RNY131088 RXU131087:RXU131088 SHQ131087:SHQ131088 SRM131087:SRM131088 TBI131087:TBI131088 TLE131087:TLE131088 TVA131087:TVA131088 UEW131087:UEW131088 UOS131087:UOS131088 UYO131087:UYO131088 VIK131087:VIK131088 VSG131087:VSG131088 WCC131087:WCC131088 WLY131087:WLY131088 WVU131087:WVU131088 L196623:L196624 JI196623:JI196624 TE196623:TE196624 ADA196623:ADA196624 AMW196623:AMW196624 AWS196623:AWS196624 BGO196623:BGO196624 BQK196623:BQK196624 CAG196623:CAG196624 CKC196623:CKC196624 CTY196623:CTY196624 DDU196623:DDU196624 DNQ196623:DNQ196624 DXM196623:DXM196624 EHI196623:EHI196624 ERE196623:ERE196624 FBA196623:FBA196624 FKW196623:FKW196624 FUS196623:FUS196624 GEO196623:GEO196624 GOK196623:GOK196624 GYG196623:GYG196624 HIC196623:HIC196624 HRY196623:HRY196624 IBU196623:IBU196624 ILQ196623:ILQ196624 IVM196623:IVM196624 JFI196623:JFI196624 JPE196623:JPE196624 JZA196623:JZA196624 KIW196623:KIW196624 KSS196623:KSS196624 LCO196623:LCO196624 LMK196623:LMK196624 LWG196623:LWG196624 MGC196623:MGC196624 MPY196623:MPY196624 MZU196623:MZU196624 NJQ196623:NJQ196624 NTM196623:NTM196624 ODI196623:ODI196624 ONE196623:ONE196624 OXA196623:OXA196624 PGW196623:PGW196624 PQS196623:PQS196624 QAO196623:QAO196624 QKK196623:QKK196624 QUG196623:QUG196624 REC196623:REC196624 RNY196623:RNY196624 RXU196623:RXU196624 SHQ196623:SHQ196624 SRM196623:SRM196624 TBI196623:TBI196624 TLE196623:TLE196624 TVA196623:TVA196624 UEW196623:UEW196624 UOS196623:UOS196624 UYO196623:UYO196624 VIK196623:VIK196624 VSG196623:VSG196624 WCC196623:WCC196624 WLY196623:WLY196624 WVU196623:WVU196624 L262159:L262160 JI262159:JI262160 TE262159:TE262160 ADA262159:ADA262160 AMW262159:AMW262160 AWS262159:AWS262160 BGO262159:BGO262160 BQK262159:BQK262160 CAG262159:CAG262160 CKC262159:CKC262160 CTY262159:CTY262160 DDU262159:DDU262160 DNQ262159:DNQ262160 DXM262159:DXM262160 EHI262159:EHI262160 ERE262159:ERE262160 FBA262159:FBA262160 FKW262159:FKW262160 FUS262159:FUS262160 GEO262159:GEO262160 GOK262159:GOK262160 GYG262159:GYG262160 HIC262159:HIC262160 HRY262159:HRY262160 IBU262159:IBU262160 ILQ262159:ILQ262160 IVM262159:IVM262160 JFI262159:JFI262160 JPE262159:JPE262160 JZA262159:JZA262160 KIW262159:KIW262160 KSS262159:KSS262160 LCO262159:LCO262160 LMK262159:LMK262160 LWG262159:LWG262160 MGC262159:MGC262160 MPY262159:MPY262160 MZU262159:MZU262160 NJQ262159:NJQ262160 NTM262159:NTM262160 ODI262159:ODI262160 ONE262159:ONE262160 OXA262159:OXA262160 PGW262159:PGW262160 PQS262159:PQS262160 QAO262159:QAO262160 QKK262159:QKK262160 QUG262159:QUG262160 REC262159:REC262160 RNY262159:RNY262160 RXU262159:RXU262160 SHQ262159:SHQ262160 SRM262159:SRM262160 TBI262159:TBI262160 TLE262159:TLE262160 TVA262159:TVA262160 UEW262159:UEW262160 UOS262159:UOS262160 UYO262159:UYO262160 VIK262159:VIK262160 VSG262159:VSG262160 WCC262159:WCC262160 WLY262159:WLY262160 WVU262159:WVU262160 L327695:L327696 JI327695:JI327696 TE327695:TE327696 ADA327695:ADA327696 AMW327695:AMW327696 AWS327695:AWS327696 BGO327695:BGO327696 BQK327695:BQK327696 CAG327695:CAG327696 CKC327695:CKC327696 CTY327695:CTY327696 DDU327695:DDU327696 DNQ327695:DNQ327696 DXM327695:DXM327696 EHI327695:EHI327696 ERE327695:ERE327696 FBA327695:FBA327696 FKW327695:FKW327696 FUS327695:FUS327696 GEO327695:GEO327696 GOK327695:GOK327696 GYG327695:GYG327696 HIC327695:HIC327696 HRY327695:HRY327696 IBU327695:IBU327696 ILQ327695:ILQ327696 IVM327695:IVM327696 JFI327695:JFI327696 JPE327695:JPE327696 JZA327695:JZA327696 KIW327695:KIW327696 KSS327695:KSS327696 LCO327695:LCO327696 LMK327695:LMK327696 LWG327695:LWG327696 MGC327695:MGC327696 MPY327695:MPY327696 MZU327695:MZU327696 NJQ327695:NJQ327696 NTM327695:NTM327696 ODI327695:ODI327696 ONE327695:ONE327696 OXA327695:OXA327696 PGW327695:PGW327696 PQS327695:PQS327696 QAO327695:QAO327696 QKK327695:QKK327696 QUG327695:QUG327696 REC327695:REC327696 RNY327695:RNY327696 RXU327695:RXU327696 SHQ327695:SHQ327696 SRM327695:SRM327696 TBI327695:TBI327696 TLE327695:TLE327696 TVA327695:TVA327696 UEW327695:UEW327696 UOS327695:UOS327696 UYO327695:UYO327696 VIK327695:VIK327696 VSG327695:VSG327696 WCC327695:WCC327696 WLY327695:WLY327696 WVU327695:WVU327696 L393231:L393232 JI393231:JI393232 TE393231:TE393232 ADA393231:ADA393232 AMW393231:AMW393232 AWS393231:AWS393232 BGO393231:BGO393232 BQK393231:BQK393232 CAG393231:CAG393232 CKC393231:CKC393232 CTY393231:CTY393232 DDU393231:DDU393232 DNQ393231:DNQ393232 DXM393231:DXM393232 EHI393231:EHI393232 ERE393231:ERE393232 FBA393231:FBA393232 FKW393231:FKW393232 FUS393231:FUS393232 GEO393231:GEO393232 GOK393231:GOK393232 GYG393231:GYG393232 HIC393231:HIC393232 HRY393231:HRY393232 IBU393231:IBU393232 ILQ393231:ILQ393232 IVM393231:IVM393232 JFI393231:JFI393232 JPE393231:JPE393232 JZA393231:JZA393232 KIW393231:KIW393232 KSS393231:KSS393232 LCO393231:LCO393232 LMK393231:LMK393232 LWG393231:LWG393232 MGC393231:MGC393232 MPY393231:MPY393232 MZU393231:MZU393232 NJQ393231:NJQ393232 NTM393231:NTM393232 ODI393231:ODI393232 ONE393231:ONE393232 OXA393231:OXA393232 PGW393231:PGW393232 PQS393231:PQS393232 QAO393231:QAO393232 QKK393231:QKK393232 QUG393231:QUG393232 REC393231:REC393232 RNY393231:RNY393232 RXU393231:RXU393232 SHQ393231:SHQ393232 SRM393231:SRM393232 TBI393231:TBI393232 TLE393231:TLE393232 TVA393231:TVA393232 UEW393231:UEW393232 UOS393231:UOS393232 UYO393231:UYO393232 VIK393231:VIK393232 VSG393231:VSG393232 WCC393231:WCC393232 WLY393231:WLY393232 WVU393231:WVU393232 L458767:L458768 JI458767:JI458768 TE458767:TE458768 ADA458767:ADA458768 AMW458767:AMW458768 AWS458767:AWS458768 BGO458767:BGO458768 BQK458767:BQK458768 CAG458767:CAG458768 CKC458767:CKC458768 CTY458767:CTY458768 DDU458767:DDU458768 DNQ458767:DNQ458768 DXM458767:DXM458768 EHI458767:EHI458768 ERE458767:ERE458768 FBA458767:FBA458768 FKW458767:FKW458768 FUS458767:FUS458768 GEO458767:GEO458768 GOK458767:GOK458768 GYG458767:GYG458768 HIC458767:HIC458768 HRY458767:HRY458768 IBU458767:IBU458768 ILQ458767:ILQ458768 IVM458767:IVM458768 JFI458767:JFI458768 JPE458767:JPE458768 JZA458767:JZA458768 KIW458767:KIW458768 KSS458767:KSS458768 LCO458767:LCO458768 LMK458767:LMK458768 LWG458767:LWG458768 MGC458767:MGC458768 MPY458767:MPY458768 MZU458767:MZU458768 NJQ458767:NJQ458768 NTM458767:NTM458768 ODI458767:ODI458768 ONE458767:ONE458768 OXA458767:OXA458768 PGW458767:PGW458768 PQS458767:PQS458768 QAO458767:QAO458768 QKK458767:QKK458768 QUG458767:QUG458768 REC458767:REC458768 RNY458767:RNY458768 RXU458767:RXU458768 SHQ458767:SHQ458768 SRM458767:SRM458768 TBI458767:TBI458768 TLE458767:TLE458768 TVA458767:TVA458768 UEW458767:UEW458768 UOS458767:UOS458768 UYO458767:UYO458768 VIK458767:VIK458768 VSG458767:VSG458768 WCC458767:WCC458768 WLY458767:WLY458768 WVU458767:WVU458768 L524303:L524304 JI524303:JI524304 TE524303:TE524304 ADA524303:ADA524304 AMW524303:AMW524304 AWS524303:AWS524304 BGO524303:BGO524304 BQK524303:BQK524304 CAG524303:CAG524304 CKC524303:CKC524304 CTY524303:CTY524304 DDU524303:DDU524304 DNQ524303:DNQ524304 DXM524303:DXM524304 EHI524303:EHI524304 ERE524303:ERE524304 FBA524303:FBA524304 FKW524303:FKW524304 FUS524303:FUS524304 GEO524303:GEO524304 GOK524303:GOK524304 GYG524303:GYG524304 HIC524303:HIC524304 HRY524303:HRY524304 IBU524303:IBU524304 ILQ524303:ILQ524304 IVM524303:IVM524304 JFI524303:JFI524304 JPE524303:JPE524304 JZA524303:JZA524304 KIW524303:KIW524304 KSS524303:KSS524304 LCO524303:LCO524304 LMK524303:LMK524304 LWG524303:LWG524304 MGC524303:MGC524304 MPY524303:MPY524304 MZU524303:MZU524304 NJQ524303:NJQ524304 NTM524303:NTM524304 ODI524303:ODI524304 ONE524303:ONE524304 OXA524303:OXA524304 PGW524303:PGW524304 PQS524303:PQS524304 QAO524303:QAO524304 QKK524303:QKK524304 QUG524303:QUG524304 REC524303:REC524304 RNY524303:RNY524304 RXU524303:RXU524304 SHQ524303:SHQ524304 SRM524303:SRM524304 TBI524303:TBI524304 TLE524303:TLE524304 TVA524303:TVA524304 UEW524303:UEW524304 UOS524303:UOS524304 UYO524303:UYO524304 VIK524303:VIK524304 VSG524303:VSG524304 WCC524303:WCC524304 WLY524303:WLY524304 WVU524303:WVU524304 L589839:L589840 JI589839:JI589840 TE589839:TE589840 ADA589839:ADA589840 AMW589839:AMW589840 AWS589839:AWS589840 BGO589839:BGO589840 BQK589839:BQK589840 CAG589839:CAG589840 CKC589839:CKC589840 CTY589839:CTY589840 DDU589839:DDU589840 DNQ589839:DNQ589840 DXM589839:DXM589840 EHI589839:EHI589840 ERE589839:ERE589840 FBA589839:FBA589840 FKW589839:FKW589840 FUS589839:FUS589840 GEO589839:GEO589840 GOK589839:GOK589840 GYG589839:GYG589840 HIC589839:HIC589840 HRY589839:HRY589840 IBU589839:IBU589840 ILQ589839:ILQ589840 IVM589839:IVM589840 JFI589839:JFI589840 JPE589839:JPE589840 JZA589839:JZA589840 KIW589839:KIW589840 KSS589839:KSS589840 LCO589839:LCO589840 LMK589839:LMK589840 LWG589839:LWG589840 MGC589839:MGC589840 MPY589839:MPY589840 MZU589839:MZU589840 NJQ589839:NJQ589840 NTM589839:NTM589840 ODI589839:ODI589840 ONE589839:ONE589840 OXA589839:OXA589840 PGW589839:PGW589840 PQS589839:PQS589840 QAO589839:QAO589840 QKK589839:QKK589840 QUG589839:QUG589840 REC589839:REC589840 RNY589839:RNY589840 RXU589839:RXU589840 SHQ589839:SHQ589840 SRM589839:SRM589840 TBI589839:TBI589840 TLE589839:TLE589840 TVA589839:TVA589840 UEW589839:UEW589840 UOS589839:UOS589840 UYO589839:UYO589840 VIK589839:VIK589840 VSG589839:VSG589840 WCC589839:WCC589840 WLY589839:WLY589840 WVU589839:WVU589840 L655375:L655376 JI655375:JI655376 TE655375:TE655376 ADA655375:ADA655376 AMW655375:AMW655376 AWS655375:AWS655376 BGO655375:BGO655376 BQK655375:BQK655376 CAG655375:CAG655376 CKC655375:CKC655376 CTY655375:CTY655376 DDU655375:DDU655376 DNQ655375:DNQ655376 DXM655375:DXM655376 EHI655375:EHI655376 ERE655375:ERE655376 FBA655375:FBA655376 FKW655375:FKW655376 FUS655375:FUS655376 GEO655375:GEO655376 GOK655375:GOK655376 GYG655375:GYG655376 HIC655375:HIC655376 HRY655375:HRY655376 IBU655375:IBU655376 ILQ655375:ILQ655376 IVM655375:IVM655376 JFI655375:JFI655376 JPE655375:JPE655376 JZA655375:JZA655376 KIW655375:KIW655376 KSS655375:KSS655376 LCO655375:LCO655376 LMK655375:LMK655376 LWG655375:LWG655376 MGC655375:MGC655376 MPY655375:MPY655376 MZU655375:MZU655376 NJQ655375:NJQ655376 NTM655375:NTM655376 ODI655375:ODI655376 ONE655375:ONE655376 OXA655375:OXA655376 PGW655375:PGW655376 PQS655375:PQS655376 QAO655375:QAO655376 QKK655375:QKK655376 QUG655375:QUG655376 REC655375:REC655376 RNY655375:RNY655376 RXU655375:RXU655376 SHQ655375:SHQ655376 SRM655375:SRM655376 TBI655375:TBI655376 TLE655375:TLE655376 TVA655375:TVA655376 UEW655375:UEW655376 UOS655375:UOS655376 UYO655375:UYO655376 VIK655375:VIK655376 VSG655375:VSG655376 WCC655375:WCC655376 WLY655375:WLY655376 WVU655375:WVU655376 L720911:L720912 JI720911:JI720912 TE720911:TE720912 ADA720911:ADA720912 AMW720911:AMW720912 AWS720911:AWS720912 BGO720911:BGO720912 BQK720911:BQK720912 CAG720911:CAG720912 CKC720911:CKC720912 CTY720911:CTY720912 DDU720911:DDU720912 DNQ720911:DNQ720912 DXM720911:DXM720912 EHI720911:EHI720912 ERE720911:ERE720912 FBA720911:FBA720912 FKW720911:FKW720912 FUS720911:FUS720912 GEO720911:GEO720912 GOK720911:GOK720912 GYG720911:GYG720912 HIC720911:HIC720912 HRY720911:HRY720912 IBU720911:IBU720912 ILQ720911:ILQ720912 IVM720911:IVM720912 JFI720911:JFI720912 JPE720911:JPE720912 JZA720911:JZA720912 KIW720911:KIW720912 KSS720911:KSS720912 LCO720911:LCO720912 LMK720911:LMK720912 LWG720911:LWG720912 MGC720911:MGC720912 MPY720911:MPY720912 MZU720911:MZU720912 NJQ720911:NJQ720912 NTM720911:NTM720912 ODI720911:ODI720912 ONE720911:ONE720912 OXA720911:OXA720912 PGW720911:PGW720912 PQS720911:PQS720912 QAO720911:QAO720912 QKK720911:QKK720912 QUG720911:QUG720912 REC720911:REC720912 RNY720911:RNY720912 RXU720911:RXU720912 SHQ720911:SHQ720912 SRM720911:SRM720912 TBI720911:TBI720912 TLE720911:TLE720912 TVA720911:TVA720912 UEW720911:UEW720912 UOS720911:UOS720912 UYO720911:UYO720912 VIK720911:VIK720912 VSG720911:VSG720912 WCC720911:WCC720912 WLY720911:WLY720912 WVU720911:WVU720912 L786447:L786448 JI786447:JI786448 TE786447:TE786448 ADA786447:ADA786448 AMW786447:AMW786448 AWS786447:AWS786448 BGO786447:BGO786448 BQK786447:BQK786448 CAG786447:CAG786448 CKC786447:CKC786448 CTY786447:CTY786448 DDU786447:DDU786448 DNQ786447:DNQ786448 DXM786447:DXM786448 EHI786447:EHI786448 ERE786447:ERE786448 FBA786447:FBA786448 FKW786447:FKW786448 FUS786447:FUS786448 GEO786447:GEO786448 GOK786447:GOK786448 GYG786447:GYG786448 HIC786447:HIC786448 HRY786447:HRY786448 IBU786447:IBU786448 ILQ786447:ILQ786448 IVM786447:IVM786448 JFI786447:JFI786448 JPE786447:JPE786448 JZA786447:JZA786448 KIW786447:KIW786448 KSS786447:KSS786448 LCO786447:LCO786448 LMK786447:LMK786448 LWG786447:LWG786448 MGC786447:MGC786448 MPY786447:MPY786448 MZU786447:MZU786448 NJQ786447:NJQ786448 NTM786447:NTM786448 ODI786447:ODI786448 ONE786447:ONE786448 OXA786447:OXA786448 PGW786447:PGW786448 PQS786447:PQS786448 QAO786447:QAO786448 QKK786447:QKK786448 QUG786447:QUG786448 REC786447:REC786448 RNY786447:RNY786448 RXU786447:RXU786448 SHQ786447:SHQ786448 SRM786447:SRM786448 TBI786447:TBI786448 TLE786447:TLE786448 TVA786447:TVA786448 UEW786447:UEW786448 UOS786447:UOS786448 UYO786447:UYO786448 VIK786447:VIK786448 VSG786447:VSG786448 WCC786447:WCC786448 WLY786447:WLY786448 WVU786447:WVU786448 L851983:L851984 JI851983:JI851984 TE851983:TE851984 ADA851983:ADA851984 AMW851983:AMW851984 AWS851983:AWS851984 BGO851983:BGO851984 BQK851983:BQK851984 CAG851983:CAG851984 CKC851983:CKC851984 CTY851983:CTY851984 DDU851983:DDU851984 DNQ851983:DNQ851984 DXM851983:DXM851984 EHI851983:EHI851984 ERE851983:ERE851984 FBA851983:FBA851984 FKW851983:FKW851984 FUS851983:FUS851984 GEO851983:GEO851984 GOK851983:GOK851984 GYG851983:GYG851984 HIC851983:HIC851984 HRY851983:HRY851984 IBU851983:IBU851984 ILQ851983:ILQ851984 IVM851983:IVM851984 JFI851983:JFI851984 JPE851983:JPE851984 JZA851983:JZA851984 KIW851983:KIW851984 KSS851983:KSS851984 LCO851983:LCO851984 LMK851983:LMK851984 LWG851983:LWG851984 MGC851983:MGC851984 MPY851983:MPY851984 MZU851983:MZU851984 NJQ851983:NJQ851984 NTM851983:NTM851984 ODI851983:ODI851984 ONE851983:ONE851984 OXA851983:OXA851984 PGW851983:PGW851984 PQS851983:PQS851984 QAO851983:QAO851984 QKK851983:QKK851984 QUG851983:QUG851984 REC851983:REC851984 RNY851983:RNY851984 RXU851983:RXU851984 SHQ851983:SHQ851984 SRM851983:SRM851984 TBI851983:TBI851984 TLE851983:TLE851984 TVA851983:TVA851984 UEW851983:UEW851984 UOS851983:UOS851984 UYO851983:UYO851984 VIK851983:VIK851984 VSG851983:VSG851984 WCC851983:WCC851984 WLY851983:WLY851984 WVU851983:WVU851984 L917519:L917520 JI917519:JI917520 TE917519:TE917520 ADA917519:ADA917520 AMW917519:AMW917520 AWS917519:AWS917520 BGO917519:BGO917520 BQK917519:BQK917520 CAG917519:CAG917520 CKC917519:CKC917520 CTY917519:CTY917520 DDU917519:DDU917520 DNQ917519:DNQ917520 DXM917519:DXM917520 EHI917519:EHI917520 ERE917519:ERE917520 FBA917519:FBA917520 FKW917519:FKW917520 FUS917519:FUS917520 GEO917519:GEO917520 GOK917519:GOK917520 GYG917519:GYG917520 HIC917519:HIC917520 HRY917519:HRY917520 IBU917519:IBU917520 ILQ917519:ILQ917520 IVM917519:IVM917520 JFI917519:JFI917520 JPE917519:JPE917520 JZA917519:JZA917520 KIW917519:KIW917520 KSS917519:KSS917520 LCO917519:LCO917520 LMK917519:LMK917520 LWG917519:LWG917520 MGC917519:MGC917520 MPY917519:MPY917520 MZU917519:MZU917520 NJQ917519:NJQ917520 NTM917519:NTM917520 ODI917519:ODI917520 ONE917519:ONE917520 OXA917519:OXA917520 PGW917519:PGW917520 PQS917519:PQS917520 QAO917519:QAO917520 QKK917519:QKK917520 QUG917519:QUG917520 REC917519:REC917520 RNY917519:RNY917520 RXU917519:RXU917520 SHQ917519:SHQ917520 SRM917519:SRM917520 TBI917519:TBI917520 TLE917519:TLE917520 TVA917519:TVA917520 UEW917519:UEW917520 UOS917519:UOS917520 UYO917519:UYO917520 VIK917519:VIK917520 VSG917519:VSG917520 WCC917519:WCC917520 WLY917519:WLY917520 WVU917519:WVU917520 L983055:L983056 JI983055:JI983056 TE983055:TE983056 ADA983055:ADA983056 AMW983055:AMW983056 AWS983055:AWS983056 BGO983055:BGO983056 BQK983055:BQK983056 CAG983055:CAG983056 CKC983055:CKC983056 CTY983055:CTY983056 DDU983055:DDU983056 DNQ983055:DNQ983056 DXM983055:DXM983056 EHI983055:EHI983056 ERE983055:ERE983056 FBA983055:FBA983056 FKW983055:FKW983056 FUS983055:FUS983056 GEO983055:GEO983056 GOK983055:GOK983056 GYG983055:GYG983056 HIC983055:HIC983056 HRY983055:HRY983056 IBU983055:IBU983056 ILQ983055:ILQ983056 IVM983055:IVM983056 JFI983055:JFI983056 JPE983055:JPE983056 JZA983055:JZA983056 KIW983055:KIW983056 KSS983055:KSS983056 LCO983055:LCO983056 LMK983055:LMK983056 LWG983055:LWG983056 MGC983055:MGC983056 MPY983055:MPY983056 MZU983055:MZU983056 NJQ983055:NJQ983056 NTM983055:NTM983056 ODI983055:ODI983056 ONE983055:ONE983056 OXA983055:OXA983056 PGW983055:PGW983056 PQS983055:PQS983056 QAO983055:QAO983056 QKK983055:QKK983056 QUG983055:QUG983056 REC983055:REC983056 RNY983055:RNY983056 RXU983055:RXU983056 SHQ983055:SHQ983056 SRM983055:SRM983056 TBI983055:TBI983056 TLE983055:TLE983056 TVA983055:TVA983056 UEW983055:UEW983056 UOS983055:UOS983056 UYO983055:UYO983056 VIK983055:VIK983056 VSG983055:VSG983056 WCC983055:WCC983056 WLY983055:WLY983056 WVU17 JI17 TE17 ADA17 AMW17 AWS17 BGO17 BQK17 CAG17 CKC17 CTY17 DDU17 DNQ17 DXM17 EHI17 ERE17 FBA17 FKW17 FUS17 GEO17 GOK17 GYG17 HIC17 HRY17 IBU17 ILQ17 IVM17 JFI17 JPE17 JZA17 KIW17 KSS17 LCO17 LMK17 LWG17 MGC17 MPY17 MZU17 NJQ17 NTM17 ODI17 ONE17 OXA17 PGW17 PQS17 QAO17 QKK17 QUG17 REC17 RNY17 RXU17 SHQ17 SRM17 TBI17 TLE17 TVA17 UEW17 UOS17 UYO17 VIK17 VSG17 WCC17 WLY17">
      <formula1>0</formula1>
    </dataValidation>
  </dataValidations>
  <printOptions horizontalCentered="1"/>
  <pageMargins left="0.25" right="0.25" top="0.75" bottom="0.75" header="0.3" footer="0.3"/>
  <pageSetup paperSize="9" scale="69" fitToHeight="0" orientation="landscape" r:id="rId3"/>
  <headerFooter alignWithMargins="0">
    <oddFooter>&amp;R&amp;"Book Antiqua,Bold"&amp;10Schedule-7/ Page &amp;P of &amp;N</oddFooter>
  </headerFooter>
  <colBreaks count="1" manualBreakCount="1">
    <brk id="14"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W44"/>
  <sheetViews>
    <sheetView showZeros="0" view="pageBreakPreview" zoomScaleNormal="100" zoomScaleSheetLayoutView="100" workbookViewId="0">
      <selection activeCell="G15" sqref="G15"/>
    </sheetView>
  </sheetViews>
  <sheetFormatPr defaultRowHeight="16.5"/>
  <cols>
    <col min="1" max="2" width="6.625" style="583" customWidth="1"/>
    <col min="3" max="3" width="21.625" style="583" customWidth="1"/>
    <col min="4" max="4" width="13.375" style="583" customWidth="1"/>
    <col min="5" max="5" width="23.625" style="583" customWidth="1"/>
    <col min="6" max="6" width="11.875" style="583" customWidth="1"/>
    <col min="7" max="7" width="16.75" style="583" customWidth="1"/>
    <col min="8" max="8" width="14.125" style="574" customWidth="1"/>
    <col min="9" max="9" width="13.625" style="575" hidden="1" customWidth="1"/>
    <col min="10" max="10" width="20" style="576" hidden="1" customWidth="1"/>
    <col min="11" max="11" width="7.875" style="576" hidden="1" customWidth="1"/>
    <col min="12" max="12" width="9.375" style="576" hidden="1" customWidth="1"/>
    <col min="13" max="13" width="9.125" style="576" hidden="1" customWidth="1"/>
    <col min="14" max="14" width="35.25" style="576" hidden="1" customWidth="1"/>
    <col min="15" max="15" width="21.25" style="576" hidden="1" customWidth="1"/>
    <col min="16" max="17" width="14.25" style="576" hidden="1" customWidth="1"/>
    <col min="18" max="18" width="9" style="576" hidden="1" customWidth="1"/>
    <col min="19" max="22" width="9" style="576" customWidth="1"/>
    <col min="23" max="23" width="9" style="576"/>
    <col min="24" max="16384" width="9" style="577"/>
  </cols>
  <sheetData>
    <row r="1" spans="1:23" s="573" customFormat="1" ht="39.950000000000003" customHeight="1">
      <c r="A1" s="1776"/>
      <c r="B1" s="1776"/>
      <c r="C1" s="1776"/>
      <c r="D1" s="1776"/>
      <c r="E1" s="1776"/>
      <c r="F1" s="1776"/>
      <c r="G1" s="1776"/>
      <c r="H1" s="570"/>
      <c r="I1" s="571"/>
      <c r="J1" s="572"/>
      <c r="K1" s="572"/>
      <c r="L1" s="572"/>
      <c r="M1" s="572"/>
      <c r="N1" s="572"/>
      <c r="O1" s="572"/>
      <c r="P1" s="572"/>
      <c r="Q1" s="572"/>
      <c r="R1" s="572"/>
      <c r="S1" s="572"/>
      <c r="T1" s="572"/>
      <c r="U1" s="572"/>
      <c r="V1" s="572"/>
      <c r="W1" s="572"/>
    </row>
    <row r="2" spans="1:23" ht="18" customHeight="1">
      <c r="A2" s="91" t="str">
        <f>Cover!B3</f>
        <v>Spec. No.: CC-CS/1003-WR2/SS-4037/3/G10</v>
      </c>
      <c r="B2" s="91"/>
      <c r="C2" s="92"/>
      <c r="D2" s="93"/>
      <c r="E2" s="93"/>
      <c r="F2" s="93"/>
      <c r="G2" s="95" t="s">
        <v>23</v>
      </c>
    </row>
    <row r="3" spans="1:23" ht="18" customHeight="1">
      <c r="A3" s="74"/>
      <c r="B3" s="74"/>
      <c r="C3" s="98"/>
      <c r="D3" s="99"/>
      <c r="E3" s="99"/>
      <c r="F3" s="99"/>
      <c r="G3" s="100"/>
    </row>
    <row r="4" spans="1:23" ht="18.95" customHeight="1">
      <c r="A4" s="1777" t="s">
        <v>24</v>
      </c>
      <c r="B4" s="1777"/>
      <c r="C4" s="1777"/>
      <c r="D4" s="1777"/>
      <c r="E4" s="1777"/>
      <c r="F4" s="1777"/>
      <c r="G4" s="1777"/>
    </row>
    <row r="5" spans="1:23" ht="21" customHeight="1">
      <c r="A5" s="69" t="s">
        <v>405</v>
      </c>
      <c r="B5" s="69"/>
      <c r="C5" s="578"/>
      <c r="D5" s="578"/>
      <c r="E5" s="578"/>
      <c r="F5" s="578"/>
      <c r="G5" s="578"/>
    </row>
    <row r="6" spans="1:23" ht="21" customHeight="1">
      <c r="A6" s="68" t="s">
        <v>407</v>
      </c>
      <c r="B6" s="68"/>
      <c r="C6" s="578"/>
      <c r="D6" s="578"/>
      <c r="E6" s="578"/>
      <c r="F6" s="578"/>
      <c r="G6" s="578"/>
    </row>
    <row r="7" spans="1:23" ht="21" customHeight="1">
      <c r="A7" s="68" t="s">
        <v>409</v>
      </c>
      <c r="B7" s="68"/>
      <c r="C7" s="578"/>
      <c r="D7" s="578"/>
      <c r="E7" s="578"/>
      <c r="F7" s="578"/>
      <c r="G7" s="578"/>
    </row>
    <row r="8" spans="1:23" ht="21" customHeight="1">
      <c r="A8" s="68" t="s">
        <v>410</v>
      </c>
      <c r="B8" s="68"/>
      <c r="C8" s="578"/>
      <c r="D8" s="578"/>
      <c r="E8" s="578"/>
      <c r="F8" s="578"/>
      <c r="G8" s="578"/>
    </row>
    <row r="9" spans="1:23" ht="21" customHeight="1">
      <c r="A9" s="68" t="s">
        <v>25</v>
      </c>
      <c r="B9" s="68"/>
      <c r="C9" s="578"/>
      <c r="D9" s="578"/>
      <c r="E9" s="578"/>
      <c r="F9" s="578"/>
      <c r="G9" s="578"/>
    </row>
    <row r="10" spans="1:23" ht="21" customHeight="1">
      <c r="A10" s="68" t="s">
        <v>411</v>
      </c>
      <c r="B10" s="68"/>
      <c r="C10" s="578"/>
      <c r="D10" s="578"/>
      <c r="E10" s="578"/>
      <c r="F10" s="578"/>
      <c r="G10" s="578"/>
    </row>
    <row r="11" spans="1:23" ht="21" customHeight="1">
      <c r="A11" s="578"/>
      <c r="B11" s="578"/>
      <c r="C11" s="578"/>
      <c r="D11" s="578"/>
      <c r="E11" s="578"/>
      <c r="F11" s="578"/>
      <c r="G11" s="578"/>
    </row>
    <row r="12" spans="1:23" ht="54" customHeight="1">
      <c r="A12" s="579" t="s">
        <v>26</v>
      </c>
      <c r="B12" s="579"/>
      <c r="C12" s="1778" t="str">
        <f>Cover!$B$2</f>
        <v>Substation Package SS-59 for extension of 220kV Itarsi S/s and 220kV Rewa S/s under consultancy services to MPPTCL</v>
      </c>
      <c r="D12" s="1778"/>
      <c r="E12" s="1778"/>
      <c r="F12" s="1778"/>
      <c r="G12" s="1778"/>
    </row>
    <row r="13" spans="1:23" ht="21" customHeight="1">
      <c r="A13" s="580" t="s">
        <v>27</v>
      </c>
      <c r="B13" s="580"/>
      <c r="C13" s="581"/>
      <c r="D13" s="580"/>
      <c r="E13" s="580"/>
      <c r="F13" s="580"/>
      <c r="G13" s="580"/>
    </row>
    <row r="14" spans="1:23" ht="42" customHeight="1">
      <c r="A14" s="1779" t="s">
        <v>28</v>
      </c>
      <c r="B14" s="1779"/>
      <c r="C14" s="1779"/>
      <c r="D14" s="1779"/>
      <c r="E14" s="1779"/>
      <c r="F14" s="1779"/>
      <c r="G14" s="1779"/>
      <c r="J14" s="1780" t="s">
        <v>29</v>
      </c>
      <c r="K14" s="1780"/>
      <c r="L14" s="1780"/>
      <c r="M14" s="1780"/>
      <c r="N14" s="582" t="s">
        <v>30</v>
      </c>
    </row>
    <row r="15" spans="1:23" ht="51" customHeight="1">
      <c r="B15" s="584">
        <v>1</v>
      </c>
      <c r="C15" s="1764" t="s">
        <v>707</v>
      </c>
      <c r="D15" s="1765"/>
      <c r="E15" s="1765"/>
      <c r="F15" s="1766"/>
      <c r="G15" s="1320"/>
      <c r="I15" s="1323">
        <f>'Sch-1'!N137+'Sch-2'!J135+'Sch-3 '!P164+'Sch-4-old'!L25</f>
        <v>0</v>
      </c>
      <c r="J15" s="1170">
        <f>IF(I15=0,0,G15/I15)</f>
        <v>0</v>
      </c>
    </row>
    <row r="16" spans="1:23" ht="60" customHeight="1">
      <c r="B16" s="584">
        <v>2</v>
      </c>
      <c r="C16" s="1764" t="s">
        <v>708</v>
      </c>
      <c r="D16" s="1765"/>
      <c r="E16" s="1765"/>
      <c r="F16" s="1766"/>
      <c r="G16" s="1321"/>
      <c r="I16" s="1169">
        <f>I15</f>
        <v>0</v>
      </c>
      <c r="J16" s="1170">
        <f>G16</f>
        <v>0</v>
      </c>
    </row>
    <row r="17" spans="1:23" s="585" customFormat="1" ht="54.95" customHeight="1">
      <c r="B17" s="586">
        <v>3</v>
      </c>
      <c r="C17" s="1768" t="s">
        <v>31</v>
      </c>
      <c r="D17" s="1769"/>
      <c r="E17" s="1769"/>
      <c r="F17" s="1770"/>
      <c r="G17" s="587"/>
      <c r="H17" s="574"/>
      <c r="I17" s="1171"/>
      <c r="J17" s="1172"/>
      <c r="K17" s="588"/>
      <c r="L17" s="588"/>
      <c r="M17" s="588"/>
      <c r="N17" s="588"/>
      <c r="O17" s="588"/>
      <c r="P17" s="588"/>
      <c r="Q17" s="588"/>
      <c r="R17" s="588"/>
      <c r="S17" s="588"/>
      <c r="T17" s="588"/>
      <c r="U17" s="588"/>
      <c r="V17" s="588"/>
      <c r="W17" s="588"/>
    </row>
    <row r="18" spans="1:23" s="585" customFormat="1" ht="21" customHeight="1">
      <c r="B18" s="589"/>
      <c r="C18" s="596" t="s">
        <v>671</v>
      </c>
      <c r="D18" s="591"/>
      <c r="E18" s="592"/>
      <c r="F18" s="593" t="s">
        <v>32</v>
      </c>
      <c r="G18" s="1322"/>
      <c r="H18" s="574"/>
      <c r="I18" s="1173">
        <f>'Sch-1'!N137</f>
        <v>0</v>
      </c>
      <c r="J18" s="1174">
        <f t="shared" ref="J18:J24" si="0">IF(I18=0,0,G18/I18)</f>
        <v>0</v>
      </c>
      <c r="K18" s="588"/>
      <c r="L18" s="588"/>
      <c r="M18" s="588"/>
      <c r="N18" s="596" t="s">
        <v>700</v>
      </c>
      <c r="O18" s="595">
        <f>J15+J16+J18+J26</f>
        <v>0</v>
      </c>
      <c r="P18" s="588">
        <f>I18*O18</f>
        <v>0</v>
      </c>
      <c r="Q18" s="863">
        <f>I18-P18</f>
        <v>0</v>
      </c>
      <c r="R18" s="863">
        <f>Q18</f>
        <v>0</v>
      </c>
      <c r="S18" s="588"/>
      <c r="T18" s="588"/>
      <c r="U18" s="588"/>
      <c r="V18" s="588"/>
      <c r="W18" s="588"/>
    </row>
    <row r="19" spans="1:23" s="585" customFormat="1" ht="21" hidden="1" customHeight="1">
      <c r="B19" s="589"/>
      <c r="C19" s="590" t="s">
        <v>33</v>
      </c>
      <c r="D19" s="591"/>
      <c r="E19" s="592"/>
      <c r="F19" s="593" t="s">
        <v>32</v>
      </c>
      <c r="G19" s="1322"/>
      <c r="H19" s="574"/>
      <c r="I19" s="1173" t="str">
        <f>'Sch-1'!N133</f>
        <v>Included</v>
      </c>
      <c r="J19" s="1174" t="e">
        <f t="shared" si="0"/>
        <v>#VALUE!</v>
      </c>
      <c r="K19" s="588"/>
      <c r="L19" s="588"/>
      <c r="M19" s="588"/>
      <c r="N19" s="596" t="s">
        <v>34</v>
      </c>
      <c r="O19" s="595" t="e">
        <f>J15+J16+J19+J27</f>
        <v>#VALUE!</v>
      </c>
      <c r="P19" s="588" t="e">
        <f>O19*I19</f>
        <v>#VALUE!</v>
      </c>
      <c r="Q19" s="863" t="e">
        <f t="shared" ref="Q19" si="1">I19-P19</f>
        <v>#VALUE!</v>
      </c>
      <c r="R19" s="588"/>
      <c r="S19" s="588"/>
      <c r="T19" s="588"/>
      <c r="U19" s="588"/>
      <c r="V19" s="588"/>
      <c r="W19" s="588"/>
    </row>
    <row r="20" spans="1:23" s="585" customFormat="1" ht="21" customHeight="1">
      <c r="B20" s="589"/>
      <c r="C20" s="590" t="s">
        <v>35</v>
      </c>
      <c r="D20" s="591"/>
      <c r="E20" s="592"/>
      <c r="F20" s="593" t="s">
        <v>32</v>
      </c>
      <c r="G20" s="1322"/>
      <c r="H20" s="574"/>
      <c r="I20" s="1173">
        <f>'Sch-2'!J135</f>
        <v>0</v>
      </c>
      <c r="J20" s="1174">
        <f t="shared" si="0"/>
        <v>0</v>
      </c>
      <c r="K20" s="588"/>
      <c r="L20" s="588"/>
      <c r="M20" s="588"/>
      <c r="N20" s="590" t="s">
        <v>35</v>
      </c>
      <c r="O20" s="595">
        <f>J15+J16+J20+J27</f>
        <v>0</v>
      </c>
      <c r="P20" s="588">
        <f>O20*I20</f>
        <v>0</v>
      </c>
      <c r="Q20" s="863">
        <f>I20-P20</f>
        <v>0</v>
      </c>
      <c r="R20" s="863">
        <f>Q20</f>
        <v>0</v>
      </c>
      <c r="S20" s="588"/>
      <c r="T20" s="588"/>
      <c r="U20" s="588"/>
      <c r="V20" s="588"/>
      <c r="W20" s="588"/>
    </row>
    <row r="21" spans="1:23" s="585" customFormat="1" ht="21" customHeight="1">
      <c r="B21" s="589"/>
      <c r="C21" s="590" t="s">
        <v>36</v>
      </c>
      <c r="D21" s="591"/>
      <c r="E21" s="592"/>
      <c r="F21" s="593" t="s">
        <v>32</v>
      </c>
      <c r="G21" s="1322"/>
      <c r="H21" s="574"/>
      <c r="I21" s="1173">
        <f>'Sch-3 '!P164</f>
        <v>0</v>
      </c>
      <c r="J21" s="1174">
        <f t="shared" si="0"/>
        <v>0</v>
      </c>
      <c r="K21" s="588"/>
      <c r="L21" s="588"/>
      <c r="M21" s="588"/>
      <c r="N21" s="590" t="s">
        <v>36</v>
      </c>
      <c r="O21" s="595">
        <f>J15+J16+J21+J28</f>
        <v>0</v>
      </c>
      <c r="P21" s="588">
        <f>O21*I21</f>
        <v>0</v>
      </c>
      <c r="Q21" s="863">
        <f>I21-P21</f>
        <v>0</v>
      </c>
      <c r="R21" s="863">
        <f>Q21</f>
        <v>0</v>
      </c>
      <c r="S21" s="588"/>
      <c r="T21" s="588"/>
      <c r="U21" s="588"/>
      <c r="V21" s="588"/>
      <c r="W21" s="588"/>
    </row>
    <row r="22" spans="1:23" s="585" customFormat="1" ht="21" customHeight="1">
      <c r="B22" s="589"/>
      <c r="C22" s="596" t="s">
        <v>604</v>
      </c>
      <c r="D22" s="789"/>
      <c r="E22" s="1424" t="s">
        <v>449</v>
      </c>
      <c r="F22" s="593" t="s">
        <v>32</v>
      </c>
      <c r="G22" s="1425"/>
      <c r="H22" s="574"/>
      <c r="I22" s="1173">
        <f>IF('Sch-4'!P23="Included", 0, 'Sch-4'!P23)</f>
        <v>0</v>
      </c>
      <c r="J22" s="1174">
        <f t="shared" si="0"/>
        <v>0</v>
      </c>
      <c r="K22" s="588"/>
      <c r="L22" s="588"/>
      <c r="M22" s="588"/>
      <c r="N22" s="596" t="s">
        <v>604</v>
      </c>
      <c r="O22" s="595">
        <f>J15+J16+J22+J29</f>
        <v>0</v>
      </c>
      <c r="P22" s="588">
        <f>O22*I22</f>
        <v>0</v>
      </c>
      <c r="Q22" s="863">
        <f>I22-P22</f>
        <v>0</v>
      </c>
      <c r="R22" s="863">
        <f t="shared" ref="R22:R23" si="2">Q22</f>
        <v>0</v>
      </c>
      <c r="S22" s="588"/>
      <c r="T22" s="588"/>
      <c r="U22" s="588"/>
      <c r="V22" s="588"/>
      <c r="W22" s="588"/>
    </row>
    <row r="23" spans="1:23" s="585" customFormat="1" ht="21" hidden="1" customHeight="1">
      <c r="B23" s="597"/>
      <c r="C23" s="598"/>
      <c r="D23" s="599"/>
      <c r="E23" s="1424"/>
      <c r="F23" s="600"/>
      <c r="G23" s="592"/>
      <c r="H23" s="574"/>
      <c r="I23" s="1173"/>
      <c r="J23" s="1174">
        <f t="shared" si="0"/>
        <v>0</v>
      </c>
      <c r="K23" s="588"/>
      <c r="L23" s="588"/>
      <c r="M23" s="588"/>
      <c r="O23" s="595">
        <f t="shared" ref="O23" si="3">J17+J18+J23+J30</f>
        <v>0</v>
      </c>
      <c r="P23" s="588">
        <f t="shared" ref="P23" si="4">O23*I23</f>
        <v>0</v>
      </c>
      <c r="Q23" s="863">
        <f t="shared" ref="Q23" si="5">I23-P23</f>
        <v>0</v>
      </c>
      <c r="R23" s="863">
        <f t="shared" si="2"/>
        <v>0</v>
      </c>
      <c r="S23" s="588"/>
      <c r="T23" s="588"/>
      <c r="U23" s="588"/>
      <c r="V23" s="588"/>
      <c r="W23" s="588"/>
    </row>
    <row r="24" spans="1:23" s="585" customFormat="1" ht="15" customHeight="1">
      <c r="B24" s="589"/>
      <c r="C24" s="596" t="s">
        <v>698</v>
      </c>
      <c r="D24" s="591"/>
      <c r="E24" s="1424" t="s">
        <v>449</v>
      </c>
      <c r="F24" s="593" t="s">
        <v>32</v>
      </c>
      <c r="G24" s="1426"/>
      <c r="H24" s="574"/>
      <c r="I24" s="1173">
        <f>IF('Sch-7'!M18="Included", 0,'Sch-7'!M18)</f>
        <v>0</v>
      </c>
      <c r="J24" s="1174">
        <f t="shared" si="0"/>
        <v>0</v>
      </c>
      <c r="K24" s="588"/>
      <c r="L24" s="588"/>
      <c r="M24" s="588"/>
      <c r="N24" s="596" t="s">
        <v>698</v>
      </c>
      <c r="O24" s="595">
        <f>J15+J16+J24+J30</f>
        <v>0</v>
      </c>
      <c r="P24" s="588">
        <f>O24*I24</f>
        <v>0</v>
      </c>
      <c r="Q24" s="863">
        <f>I24-P24</f>
        <v>0</v>
      </c>
      <c r="R24" s="863">
        <f>Q24</f>
        <v>0</v>
      </c>
      <c r="S24" s="588"/>
      <c r="T24" s="588"/>
      <c r="U24" s="588"/>
      <c r="V24" s="588"/>
      <c r="W24" s="588"/>
    </row>
    <row r="25" spans="1:23" s="585" customFormat="1" ht="54.95" customHeight="1">
      <c r="B25" s="586">
        <v>4</v>
      </c>
      <c r="C25" s="1771" t="s">
        <v>37</v>
      </c>
      <c r="D25" s="1772"/>
      <c r="E25" s="1772"/>
      <c r="F25" s="1773"/>
      <c r="G25" s="587"/>
      <c r="H25" s="574"/>
      <c r="I25" s="1171"/>
      <c r="J25" s="1172"/>
      <c r="K25" s="588"/>
      <c r="L25" s="588"/>
      <c r="M25" s="588"/>
      <c r="S25" s="588"/>
      <c r="T25" s="588"/>
      <c r="U25" s="588"/>
      <c r="V25" s="588"/>
      <c r="W25" s="588"/>
    </row>
    <row r="26" spans="1:23" s="585" customFormat="1" ht="21" customHeight="1">
      <c r="A26" s="601"/>
      <c r="B26" s="589"/>
      <c r="C26" s="596" t="s">
        <v>671</v>
      </c>
      <c r="D26" s="591"/>
      <c r="E26" s="602"/>
      <c r="F26" s="593" t="s">
        <v>38</v>
      </c>
      <c r="G26" s="603"/>
      <c r="H26" s="574"/>
      <c r="I26" s="1173">
        <f t="shared" ref="I26:I31" si="6">I18</f>
        <v>0</v>
      </c>
      <c r="J26" s="1175">
        <f t="shared" ref="J26:J34" si="7">G26</f>
        <v>0</v>
      </c>
      <c r="K26" s="588"/>
      <c r="L26" s="588"/>
      <c r="M26" s="588"/>
      <c r="N26" s="588"/>
      <c r="O26" s="588"/>
      <c r="P26" s="588"/>
      <c r="Q26" s="588"/>
      <c r="R26" s="588"/>
      <c r="S26" s="588"/>
      <c r="T26" s="588"/>
      <c r="U26" s="588"/>
      <c r="V26" s="588"/>
      <c r="W26" s="588"/>
    </row>
    <row r="27" spans="1:23" s="585" customFormat="1" ht="21" customHeight="1">
      <c r="A27" s="601"/>
      <c r="B27" s="589"/>
      <c r="C27" s="590" t="s">
        <v>35</v>
      </c>
      <c r="D27" s="591"/>
      <c r="E27" s="602"/>
      <c r="F27" s="593" t="s">
        <v>38</v>
      </c>
      <c r="G27" s="603"/>
      <c r="H27" s="574"/>
      <c r="I27" s="1173">
        <f>I20</f>
        <v>0</v>
      </c>
      <c r="J27" s="1175">
        <f t="shared" si="7"/>
        <v>0</v>
      </c>
      <c r="K27" s="588"/>
      <c r="L27" s="588"/>
      <c r="M27" s="588"/>
      <c r="N27" s="588"/>
      <c r="O27" s="588"/>
      <c r="P27" s="588"/>
      <c r="Q27" s="588"/>
      <c r="R27" s="588"/>
      <c r="S27" s="588"/>
      <c r="T27" s="588"/>
      <c r="U27" s="588"/>
      <c r="V27" s="588"/>
      <c r="W27" s="588"/>
    </row>
    <row r="28" spans="1:23" s="585" customFormat="1" ht="21" customHeight="1">
      <c r="A28" s="601"/>
      <c r="B28" s="589"/>
      <c r="C28" s="590" t="s">
        <v>36</v>
      </c>
      <c r="D28" s="591"/>
      <c r="E28" s="602"/>
      <c r="F28" s="593" t="s">
        <v>38</v>
      </c>
      <c r="G28" s="603"/>
      <c r="H28" s="574"/>
      <c r="I28" s="1173">
        <f>I21</f>
        <v>0</v>
      </c>
      <c r="J28" s="1175">
        <f t="shared" si="7"/>
        <v>0</v>
      </c>
      <c r="K28" s="588"/>
      <c r="L28" s="588"/>
      <c r="M28" s="588"/>
      <c r="N28" s="588"/>
      <c r="O28" s="588"/>
      <c r="P28" s="588"/>
      <c r="Q28" s="588"/>
      <c r="R28" s="588"/>
      <c r="S28" s="588"/>
      <c r="T28" s="588"/>
      <c r="U28" s="588"/>
      <c r="V28" s="588"/>
      <c r="W28" s="588"/>
    </row>
    <row r="29" spans="1:23" s="585" customFormat="1">
      <c r="A29" s="601"/>
      <c r="B29" s="589"/>
      <c r="C29" s="596" t="s">
        <v>604</v>
      </c>
      <c r="D29" s="591"/>
      <c r="E29" s="1424" t="s">
        <v>449</v>
      </c>
      <c r="F29" s="593" t="s">
        <v>38</v>
      </c>
      <c r="G29" s="1427"/>
      <c r="H29" s="574"/>
      <c r="I29" s="1173">
        <f>I22</f>
        <v>0</v>
      </c>
      <c r="J29" s="1175">
        <f t="shared" si="7"/>
        <v>0</v>
      </c>
      <c r="K29" s="588"/>
      <c r="L29" s="588"/>
      <c r="M29" s="588"/>
      <c r="N29" s="588"/>
      <c r="O29" s="588"/>
      <c r="P29" s="588"/>
      <c r="Q29" s="588"/>
      <c r="R29" s="588"/>
      <c r="S29" s="588"/>
      <c r="T29" s="588"/>
      <c r="U29" s="588"/>
      <c r="V29" s="588"/>
      <c r="W29" s="588"/>
    </row>
    <row r="30" spans="1:23" s="585" customFormat="1" ht="21" customHeight="1">
      <c r="A30" s="601"/>
      <c r="B30" s="589"/>
      <c r="C30" s="596" t="s">
        <v>698</v>
      </c>
      <c r="D30" s="591"/>
      <c r="E30" s="1424" t="s">
        <v>449</v>
      </c>
      <c r="F30" s="593" t="s">
        <v>38</v>
      </c>
      <c r="G30" s="1428"/>
      <c r="H30" s="574"/>
      <c r="I30" s="1173">
        <f>I24</f>
        <v>0</v>
      </c>
      <c r="J30" s="1175">
        <f t="shared" si="7"/>
        <v>0</v>
      </c>
      <c r="K30" s="588"/>
      <c r="L30" s="588"/>
      <c r="M30" s="588"/>
      <c r="N30" s="588"/>
      <c r="O30" s="588"/>
      <c r="P30" s="588"/>
      <c r="Q30" s="588"/>
      <c r="R30" s="588"/>
      <c r="S30" s="588"/>
      <c r="T30" s="588"/>
      <c r="U30" s="588"/>
      <c r="V30" s="588"/>
      <c r="W30" s="588"/>
    </row>
    <row r="31" spans="1:23" s="585" customFormat="1" ht="21" hidden="1" customHeight="1">
      <c r="A31" s="601"/>
      <c r="B31" s="597"/>
      <c r="C31" s="591"/>
      <c r="D31" s="591"/>
      <c r="E31" s="591"/>
      <c r="F31" s="591"/>
      <c r="G31" s="591"/>
      <c r="H31" s="574"/>
      <c r="I31" s="594">
        <f t="shared" si="6"/>
        <v>0</v>
      </c>
      <c r="J31" s="604">
        <f t="shared" si="7"/>
        <v>0</v>
      </c>
      <c r="K31" s="588"/>
      <c r="L31" s="588"/>
      <c r="M31" s="588"/>
      <c r="N31" s="588"/>
      <c r="O31" s="588"/>
      <c r="P31" s="588"/>
      <c r="Q31" s="588"/>
      <c r="R31" s="588"/>
      <c r="S31" s="588"/>
      <c r="T31" s="588"/>
      <c r="U31" s="588"/>
      <c r="V31" s="588"/>
      <c r="W31" s="588"/>
    </row>
    <row r="32" spans="1:23" s="585" customFormat="1" ht="38.25" hidden="1" customHeight="1">
      <c r="A32" s="601"/>
      <c r="B32" s="584">
        <v>5</v>
      </c>
      <c r="C32" s="1764" t="s">
        <v>578</v>
      </c>
      <c r="D32" s="1765"/>
      <c r="E32" s="1765"/>
      <c r="F32" s="1766"/>
      <c r="G32" s="798"/>
      <c r="H32" s="574"/>
      <c r="I32" s="594"/>
      <c r="J32" s="604">
        <f t="shared" si="7"/>
        <v>0</v>
      </c>
      <c r="K32" s="588"/>
      <c r="L32" s="588"/>
      <c r="M32" s="588"/>
      <c r="N32" s="588"/>
      <c r="O32" s="588"/>
      <c r="P32" s="588"/>
      <c r="Q32" s="588"/>
      <c r="R32" s="588"/>
      <c r="S32" s="588"/>
      <c r="T32" s="588"/>
      <c r="U32" s="588"/>
      <c r="V32" s="588"/>
      <c r="W32" s="588"/>
    </row>
    <row r="33" spans="1:23" s="585" customFormat="1" ht="42.75" hidden="1" customHeight="1">
      <c r="A33" s="601"/>
      <c r="B33" s="584">
        <v>6</v>
      </c>
      <c r="C33" s="1764" t="s">
        <v>579</v>
      </c>
      <c r="D33" s="1765"/>
      <c r="E33" s="1765"/>
      <c r="F33" s="1766"/>
      <c r="G33" s="799"/>
      <c r="H33" s="574"/>
      <c r="I33" s="594"/>
      <c r="J33" s="604">
        <f t="shared" si="7"/>
        <v>0</v>
      </c>
      <c r="K33" s="588"/>
      <c r="L33" s="588"/>
      <c r="M33" s="588"/>
      <c r="N33" s="588"/>
      <c r="O33" s="588"/>
      <c r="P33" s="588"/>
      <c r="Q33" s="588"/>
      <c r="R33" s="588"/>
      <c r="S33" s="588"/>
      <c r="T33" s="588"/>
      <c r="U33" s="588"/>
      <c r="V33" s="588"/>
      <c r="W33" s="588"/>
    </row>
    <row r="34" spans="1:23" s="585" customFormat="1" ht="17.25" hidden="1" customHeight="1">
      <c r="A34" s="601"/>
      <c r="B34" s="584"/>
      <c r="C34" s="596" t="s">
        <v>604</v>
      </c>
      <c r="D34" s="591"/>
      <c r="E34" s="602"/>
      <c r="F34" s="593" t="s">
        <v>38</v>
      </c>
      <c r="G34" s="603"/>
      <c r="H34" s="574"/>
      <c r="I34" s="594">
        <f>I24</f>
        <v>0</v>
      </c>
      <c r="J34" s="604">
        <f t="shared" si="7"/>
        <v>0</v>
      </c>
      <c r="K34" s="588"/>
      <c r="L34" s="588"/>
      <c r="M34" s="588"/>
      <c r="N34" s="588"/>
      <c r="O34" s="588"/>
      <c r="P34" s="588"/>
      <c r="Q34" s="588"/>
      <c r="R34" s="588"/>
      <c r="S34" s="588"/>
      <c r="T34" s="588"/>
      <c r="U34" s="588"/>
      <c r="V34" s="588"/>
      <c r="W34" s="588"/>
    </row>
    <row r="35" spans="1:23" s="585" customFormat="1" ht="29.25" hidden="1" customHeight="1">
      <c r="A35" s="601"/>
      <c r="B35" s="605"/>
      <c r="C35" s="1774"/>
      <c r="D35" s="1775"/>
      <c r="E35" s="1775"/>
      <c r="F35" s="1775"/>
      <c r="G35" s="1775"/>
      <c r="H35" s="574"/>
      <c r="I35" s="574"/>
      <c r="J35" s="588"/>
      <c r="K35" s="588"/>
      <c r="L35" s="588"/>
      <c r="M35" s="588"/>
      <c r="N35" s="588"/>
      <c r="O35" s="588"/>
      <c r="P35" s="588"/>
      <c r="Q35" s="588"/>
      <c r="R35" s="588"/>
      <c r="S35" s="588"/>
      <c r="T35" s="588"/>
      <c r="U35" s="588"/>
      <c r="V35" s="588"/>
      <c r="W35" s="588"/>
    </row>
    <row r="36" spans="1:23" s="585" customFormat="1" ht="33" customHeight="1">
      <c r="A36" s="580" t="s">
        <v>39</v>
      </c>
      <c r="B36" s="606"/>
      <c r="C36" s="607"/>
      <c r="E36" s="608"/>
      <c r="F36" s="608"/>
      <c r="G36" s="609"/>
      <c r="H36" s="574"/>
      <c r="I36" s="574"/>
      <c r="J36" s="588"/>
      <c r="K36" s="588"/>
      <c r="L36" s="588"/>
      <c r="M36" s="588"/>
      <c r="N36" s="588"/>
      <c r="O36" s="588"/>
      <c r="P36" s="588"/>
      <c r="Q36" s="588"/>
      <c r="R36" s="588"/>
      <c r="S36" s="588"/>
      <c r="T36" s="588"/>
      <c r="U36" s="588"/>
      <c r="V36" s="588"/>
      <c r="W36" s="588"/>
    </row>
    <row r="37" spans="1:23" s="585" customFormat="1" ht="30.75" customHeight="1">
      <c r="A37" s="610" t="s">
        <v>94</v>
      </c>
      <c r="B37" s="606"/>
      <c r="C37" s="607"/>
      <c r="E37" s="608"/>
      <c r="F37" s="608"/>
      <c r="G37" s="609"/>
      <c r="H37" s="574"/>
      <c r="I37" s="574"/>
      <c r="J37" s="588"/>
      <c r="K37" s="588"/>
      <c r="L37" s="588"/>
      <c r="M37" s="588"/>
      <c r="N37" s="588"/>
      <c r="O37" s="588"/>
      <c r="P37" s="588"/>
      <c r="Q37" s="588"/>
      <c r="R37" s="588"/>
      <c r="S37" s="588"/>
      <c r="T37" s="588"/>
      <c r="U37" s="588"/>
      <c r="V37" s="588"/>
      <c r="W37" s="588"/>
    </row>
    <row r="38" spans="1:23" s="585" customFormat="1" ht="33" hidden="1" customHeight="1">
      <c r="B38" s="610"/>
      <c r="D38" s="611"/>
      <c r="E38" s="612"/>
      <c r="F38" s="612"/>
      <c r="G38" s="612"/>
      <c r="H38" s="613"/>
      <c r="I38" s="574"/>
      <c r="J38" s="588"/>
      <c r="K38" s="588"/>
      <c r="L38" s="588"/>
      <c r="M38" s="588"/>
      <c r="N38" s="588"/>
      <c r="O38" s="588"/>
      <c r="P38" s="588"/>
      <c r="Q38" s="588"/>
      <c r="R38" s="588"/>
      <c r="S38" s="588"/>
      <c r="T38" s="588"/>
      <c r="U38" s="588"/>
      <c r="V38" s="588"/>
      <c r="W38" s="588"/>
    </row>
    <row r="39" spans="1:23" ht="26.25" customHeight="1">
      <c r="A39" s="614"/>
      <c r="B39" s="614"/>
      <c r="C39" s="615"/>
      <c r="D39" s="612"/>
      <c r="E39" s="610"/>
      <c r="F39" s="610"/>
      <c r="G39" s="616" t="s">
        <v>95</v>
      </c>
      <c r="H39" s="576"/>
    </row>
    <row r="40" spans="1:23" ht="33" customHeight="1">
      <c r="A40" s="614"/>
      <c r="B40" s="614"/>
      <c r="C40" s="615"/>
      <c r="D40" s="612"/>
      <c r="E40" s="610"/>
      <c r="F40" s="610"/>
      <c r="G40" s="616" t="str">
        <f>"For and on behalf of " &amp; 'Sch-1'!C8</f>
        <v xml:space="preserve">For and on behalf of </v>
      </c>
      <c r="H40" s="576"/>
    </row>
    <row r="41" spans="1:23" ht="33" customHeight="1">
      <c r="A41" s="617"/>
      <c r="B41" s="617"/>
      <c r="C41" s="617"/>
      <c r="D41" s="618"/>
      <c r="E41" s="619"/>
      <c r="F41" s="619"/>
      <c r="G41" s="577"/>
      <c r="H41" s="620"/>
    </row>
    <row r="42" spans="1:23" ht="33" customHeight="1">
      <c r="A42" s="621" t="s">
        <v>264</v>
      </c>
      <c r="B42" s="621"/>
      <c r="C42" s="618" t="str">
        <f>IF('Sch-1'!B142=0,"", 'Sch-1'!B142)</f>
        <v>--</v>
      </c>
      <c r="D42" s="618"/>
      <c r="E42" s="619" t="s">
        <v>96</v>
      </c>
      <c r="F42" s="1767" t="str">
        <f>IF('Names of Bidder'!D25=0, "", 'Names of Bidder'!D25)</f>
        <v/>
      </c>
      <c r="G42" s="1767"/>
      <c r="H42" s="576"/>
    </row>
    <row r="43" spans="1:23" ht="33" customHeight="1">
      <c r="A43" s="621" t="s">
        <v>265</v>
      </c>
      <c r="B43" s="621"/>
      <c r="C43" s="618" t="str">
        <f>IF('Sch-1'!B143=0,"", 'Sch-1'!B143)</f>
        <v/>
      </c>
      <c r="D43" s="622"/>
      <c r="E43" s="619" t="s">
        <v>97</v>
      </c>
      <c r="F43" s="1767" t="str">
        <f>IF('Names of Bidder'!D26=0, "", 'Names of Bidder'!D26)</f>
        <v/>
      </c>
      <c r="G43" s="1767"/>
      <c r="H43" s="576"/>
    </row>
    <row r="44" spans="1:23" ht="33" customHeight="1">
      <c r="A44" s="614"/>
      <c r="B44" s="614"/>
      <c r="C44" s="614"/>
      <c r="D44" s="614"/>
      <c r="E44" s="619"/>
      <c r="F44" s="619"/>
      <c r="G44" s="577"/>
      <c r="H44" s="623"/>
    </row>
  </sheetData>
  <sheetProtection password="BDF0" sheet="1" objects="1" scenarios="1" formatColumns="0" formatRows="0" selectLockedCells="1"/>
  <customSheetViews>
    <customSheetView guid="{1A69D62F-E881-40D6-8A9A-90D0B2FD17F9}" showPageBreaks="1" zeroValues="0" printArea="1" hiddenRows="1" hiddenColumns="1" view="pageBreakPreview">
      <selection activeCell="G15" sqref="G15"/>
      <pageMargins left="0.72" right="0.49" top="0.55000000000000004" bottom="0.52" header="0.25" footer="0.27"/>
      <pageSetup scale="82" orientation="portrait" r:id="rId1"/>
      <headerFooter alignWithMargins="0">
        <oddFooter>&amp;R&amp;"Book Antiqua,Bold"&amp;10Letter of Discount  / Page &amp;P of &amp;N</oddFooter>
      </headerFooter>
    </customSheetView>
    <customSheetView guid="{7FEA3959-92A6-4B7E-927B-087EAC5E7414}" showPageBreaks="1" zeroValues="0" printArea="1" hiddenRows="1" hiddenColumns="1" view="pageBreakPreview" topLeftCell="A21">
      <selection activeCell="G26" sqref="G26"/>
      <pageMargins left="0.72" right="0.49" top="0.55000000000000004" bottom="0.52" header="0.25" footer="0.27"/>
      <pageSetup scale="80" orientation="portrait" r:id="rId2"/>
      <headerFooter alignWithMargins="0">
        <oddFooter>&amp;R&amp;"Book Antiqua,Bold"&amp;10Letter of Discount  / Page &amp;P of &amp;N</oddFooter>
      </headerFooter>
    </customSheetView>
    <customSheetView guid="{8DCF598F-E3E8-4517-8889-6DF83747DD2A}" scale="90" showPageBreaks="1" zeroValues="0" printArea="1" hiddenRows="1" hiddenColumns="1" view="pageBreakPreview" topLeftCell="A21">
      <selection activeCell="G27" sqref="G27"/>
      <pageMargins left="0.72" right="0.49" top="0.55000000000000004" bottom="0.52" header="0.25" footer="0.27"/>
      <pageSetup scale="80" orientation="portrait" r:id="rId3"/>
      <headerFooter alignWithMargins="0">
        <oddFooter>&amp;R&amp;"Book Antiqua,Bold"&amp;10Letter of Discount  / Page &amp;P of &amp;N</oddFooter>
      </headerFooter>
    </customSheetView>
    <customSheetView guid="{B7DA3930-F502-4F10-B6E9-DF93489BC550}" showPageBreaks="1" zeroValues="0" printArea="1" hiddenRows="1" hiddenColumns="1" view="pageBreakPreview">
      <selection activeCell="G15" sqref="G15"/>
      <pageMargins left="0.72" right="0.49" top="0.62" bottom="0.52" header="0.32" footer="0.27"/>
      <pageSetup scale="94" orientation="portrait" r:id="rId4"/>
      <headerFooter alignWithMargins="0">
        <oddFooter>&amp;R&amp;"Book Antiqua,Bold"&amp;10Letter of Discount  / Page &amp;P of &amp;N</oddFooter>
      </headerFooter>
    </customSheetView>
    <customSheetView guid="{89820FCD-8AFD-42C4-B05F-5701FCC12354}" showPageBreaks="1" zeroValues="0" printArea="1" hiddenRows="1" hiddenColumns="1" view="pageBreakPreview" topLeftCell="A21">
      <selection activeCell="G26" sqref="G26"/>
      <pageMargins left="0.72" right="0.49" top="0.62" bottom="0.52" header="0.32" footer="0.27"/>
      <pageSetup scale="94" orientation="portrait" r:id="rId5"/>
      <headerFooter alignWithMargins="0">
        <oddFooter>&amp;R&amp;"Book Antiqua,Bold"&amp;10Letter of Discount  / Page &amp;P of &amp;N</oddFooter>
      </headerFooter>
    </customSheetView>
    <customSheetView guid="{DECF7153-B692-414F-BA42-AEEFA09CA6EC}" showPageBreaks="1" zeroValues="0" printArea="1" hiddenRows="1" hiddenColumns="1" view="pageBreakPreview" topLeftCell="A22">
      <selection activeCell="G29" sqref="G29"/>
      <pageMargins left="0.72" right="0.49" top="0.62" bottom="0.52" header="0.32" footer="0.27"/>
      <pageSetup scale="94" orientation="portrait" r:id="rId6"/>
      <headerFooter alignWithMargins="0">
        <oddFooter>&amp;R&amp;"Book Antiqua,Bold"&amp;10Letter of Discount  / Page &amp;P of &amp;N</oddFooter>
      </headerFooter>
    </customSheetView>
    <customSheetView guid="{693AE0F1-9847-4E6A-B08E-BAB67D33B621}" showPageBreaks="1" zeroValues="0" printArea="1" hiddenRows="1" hiddenColumns="1" view="pageBreakPreview" topLeftCell="A22">
      <selection activeCell="G16" sqref="G16"/>
      <pageMargins left="0.72" right="0.49" top="0.62" bottom="0.52" header="0.32" footer="0.27"/>
      <pageSetup scale="94" orientation="portrait" r:id="rId7"/>
      <headerFooter alignWithMargins="0">
        <oddFooter>&amp;R&amp;"Book Antiqua,Bold"&amp;10Letter of Discount  / Page &amp;P of &amp;N</oddFooter>
      </headerFooter>
    </customSheetView>
    <customSheetView guid="{38BADFEC-005D-4348-A1C4-C10C151F5DFC}" showPageBreaks="1" zeroValues="0" printArea="1" hiddenColumns="1" view="pageBreakPreview" topLeftCell="A2">
      <selection activeCell="G15" sqref="G15"/>
      <pageMargins left="0.72" right="0.49" top="0.62" bottom="0.52" header="0.32" footer="0.27"/>
      <pageSetup scale="94" orientation="portrait" r:id="rId8"/>
      <headerFooter alignWithMargins="0">
        <oddFooter>&amp;R&amp;"Book Antiqua,Bold"&amp;10Letter of Discount  / Page &amp;P of &amp;N</oddFooter>
      </headerFooter>
    </customSheetView>
    <customSheetView guid="{3AF5D368-0F40-4903-B06B-A4E8DE0BBD2F}" zeroValues="0" hiddenRows="1" hiddenColumns="1" topLeftCell="A13">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091A6405-72DB-46E0-B81A-EC53A5C58396}" zeroValues="0" hiddenRows="1" hiddenColumns="1" topLeftCell="A16">
      <selection activeCell="G16" sqref="G1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topLeftCell="A22">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611D8B62-9C40-451B-ABB4-92F111B2BF43}" zeroValues="0" hiddenRows="1" hiddenColumns="1" topLeftCell="A13">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75ADC1CB-B2FC-4413-A994-9BBA99DCA57A}" showPageBreaks="1" zeroValues="0" printArea="1" hiddenRows="1" hiddenColumns="1" view="pageBreakPreview" topLeftCell="A21">
      <selection activeCell="G26" sqref="G26"/>
      <pageMargins left="0.72" right="0.49" top="0.62" bottom="0.52" header="0.32" footer="0.27"/>
      <pageSetup scale="94" orientation="portrait" r:id="rId13"/>
      <headerFooter alignWithMargins="0">
        <oddFooter>&amp;R&amp;"Book Antiqua,Bold"&amp;10Letter of Discount  / Page &amp;P of &amp;N</oddFooter>
      </headerFooter>
    </customSheetView>
    <customSheetView guid="{2CE5BBB8-7D2C-4EA1-98DE-92BEDF0C8A97}" zeroValues="0" hiddenColumns="1" topLeftCell="A26">
      <selection activeCell="G15" sqref="G15"/>
      <pageMargins left="0.72" right="0.49" top="0.62" bottom="0.52" header="0.32" footer="0.27"/>
      <pageSetup scale="94" orientation="portrait" r:id="rId14"/>
      <headerFooter alignWithMargins="0">
        <oddFooter>&amp;R&amp;"Book Antiqua,Bold"&amp;10Letter of Discount  / Page &amp;P of &amp;N</oddFooter>
      </headerFooter>
    </customSheetView>
    <customSheetView guid="{B95AE71C-5BDA-4E26-8FE3-DB001AA67062}" zeroValues="0" hiddenRows="1" hiddenColumns="1">
      <selection activeCell="G15" sqref="G15"/>
      <pageMargins left="0.72" right="0.49" top="0.62" bottom="0.52" header="0.32" footer="0.27"/>
      <pageSetup scale="94" orientation="portrait" r:id="rId15"/>
      <headerFooter alignWithMargins="0">
        <oddFooter>&amp;R&amp;"Book Antiqua,Bold"&amp;10Letter of Discount  / Page &amp;P of &amp;N</oddFooter>
      </headerFooter>
    </customSheetView>
    <customSheetView guid="{85C5F000-3F2E-4A34-B83F-6CE80CF74968}" showPageBreaks="1" zeroValues="0" printArea="1" hiddenRows="1" hiddenColumns="1" view="pageBreakPreview" topLeftCell="A10">
      <selection activeCell="G15" sqref="G15"/>
      <pageMargins left="0.72" right="0.49" top="0.55000000000000004" bottom="0.52" header="0.25" footer="0.27"/>
      <pageSetup scale="80" orientation="portrait" r:id="rId16"/>
      <headerFooter alignWithMargins="0">
        <oddFooter>&amp;R&amp;"Book Antiqua,Bold"&amp;10Letter of Discount  / Page &amp;P of &amp;N</oddFooter>
      </headerFooter>
    </customSheetView>
    <customSheetView guid="{996AFBE6-B482-42C1-8052-EFE8998821C2}" showPageBreaks="1" zeroValues="0" printArea="1" hiddenRows="1" hiddenColumns="1" view="pageBreakPreview" topLeftCell="A10">
      <selection activeCell="G15" sqref="G15"/>
      <pageMargins left="0.72" right="0.49" top="0.55000000000000004" bottom="0.52" header="0.25" footer="0.27"/>
      <pageSetup scale="80" orientation="portrait" r:id="rId17"/>
      <headerFooter alignWithMargins="0">
        <oddFooter>&amp;R&amp;"Book Antiqua,Bold"&amp;10Letter of Discount  / Page &amp;P of &amp;N</oddFooter>
      </headerFooter>
    </customSheetView>
    <customSheetView guid="{AD86AC6C-B2E5-489A-BA08-94D78CF752AB}" showPageBreaks="1" zeroValues="0" printArea="1" hiddenRows="1" hiddenColumns="1" view="pageBreakPreview" topLeftCell="A29">
      <selection activeCell="G15" sqref="G15"/>
      <pageMargins left="0.72" right="0.49" top="0.55000000000000004" bottom="0.52" header="0.25" footer="0.27"/>
      <pageSetup scale="80" orientation="portrait" r:id="rId18"/>
      <headerFooter alignWithMargins="0">
        <oddFooter>&amp;R&amp;"Book Antiqua,Bold"&amp;10Letter of Discount  / Page &amp;P of &amp;N</oddFooter>
      </headerFooter>
    </customSheetView>
    <customSheetView guid="{2F2FBC91-79AB-49BF-B046-986FA957665E}" scale="90" showPageBreaks="1" zeroValues="0" printArea="1" hiddenRows="1" hiddenColumns="1" view="pageBreakPreview">
      <selection activeCell="G27" sqref="G27"/>
      <pageMargins left="0.72" right="0.49" top="0.55000000000000004" bottom="0.52" header="0.25" footer="0.27"/>
      <pageSetup scale="80" orientation="portrait" r:id="rId19"/>
      <headerFooter alignWithMargins="0">
        <oddFooter>&amp;R&amp;"Book Antiqua,Bold"&amp;10Letter of Discount  / Page &amp;P of &amp;N</oddFooter>
      </headerFooter>
    </customSheetView>
    <customSheetView guid="{A6F13BD3-B96C-452C-968D-78F6E5959979}" showPageBreaks="1" zeroValues="0" printArea="1" hiddenRows="1" hiddenColumns="1" view="pageBreakPreview">
      <selection activeCell="G26" sqref="G26"/>
      <pageMargins left="0.72" right="0.49" top="0.55000000000000004" bottom="0.52" header="0.25" footer="0.27"/>
      <pageSetup scale="82" orientation="portrait" r:id="rId20"/>
      <headerFooter alignWithMargins="0">
        <oddFooter>&amp;R&amp;"Book Antiqua,Bold"&amp;10Letter of Discount  / Page &amp;P of &amp;N</oddFooter>
      </headerFooter>
    </customSheetView>
  </customSheetViews>
  <mergeCells count="14">
    <mergeCell ref="A1:G1"/>
    <mergeCell ref="A4:G4"/>
    <mergeCell ref="C12:G12"/>
    <mergeCell ref="A14:G14"/>
    <mergeCell ref="J14:M14"/>
    <mergeCell ref="C15:F15"/>
    <mergeCell ref="F42:G42"/>
    <mergeCell ref="F43:G43"/>
    <mergeCell ref="C16:F16"/>
    <mergeCell ref="C17:F17"/>
    <mergeCell ref="C25:F25"/>
    <mergeCell ref="C32:F32"/>
    <mergeCell ref="C33:F33"/>
    <mergeCell ref="C35:G35"/>
  </mergeCells>
  <phoneticPr fontId="29" type="noConversion"/>
  <dataValidations count="5">
    <dataValidation type="whole" operator="greaterThanOrEqual" allowBlank="1" showInputMessage="1" showErrorMessage="1" error="Enter numeric figure without decimal only" sqref="G15">
      <formula1>0</formula1>
    </dataValidation>
    <dataValidation type="decimal" allowBlank="1" showInputMessage="1" showErrorMessage="1" error="Enter in percent only." sqref="G34 G16 G26:G31">
      <formula1>0</formula1>
      <formula2>1</formula2>
    </dataValidation>
    <dataValidation type="whole" operator="greaterThanOrEqual" allowBlank="1" showInputMessage="1" showErrorMessage="1" error="Enter numeric figure only." sqref="G32">
      <formula1>0</formula1>
    </dataValidation>
    <dataValidation type="whole" operator="greaterThanOrEqual" allowBlank="1" showInputMessage="1" showErrorMessage="1" error="Enter numeric figures only." sqref="G18:G24">
      <formula1>0</formula1>
    </dataValidation>
    <dataValidation type="decimal" allowBlank="1" showInputMessage="1" showErrorMessage="1" error="Enter in percent only" sqref="G33">
      <formula1>0</formula1>
      <formula2>1</formula2>
    </dataValidation>
  </dataValidations>
  <pageMargins left="0.72" right="0.49" top="0.55000000000000004" bottom="0.52" header="0.25" footer="0.27"/>
  <pageSetup scale="82" orientation="portrait" r:id="rId21"/>
  <headerFooter alignWithMargins="0">
    <oddFooter>&amp;R&amp;"Book Antiqua,Bold"&amp;10Letter of Discount  /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view="pageBreakPreview" zoomScaleSheetLayoutView="100" workbookViewId="0">
      <selection activeCell="D8" sqref="D8"/>
    </sheetView>
  </sheetViews>
  <sheetFormatPr defaultRowHeight="16.5"/>
  <cols>
    <col min="1" max="1" width="9" style="637"/>
    <col min="2" max="2" width="26.875" style="638" customWidth="1"/>
    <col min="3" max="3" width="22.875" style="638" customWidth="1"/>
    <col min="4" max="5" width="15.625" style="638" customWidth="1"/>
    <col min="6" max="16384" width="9" style="611"/>
  </cols>
  <sheetData>
    <row r="1" spans="1:6">
      <c r="A1" s="624"/>
      <c r="B1" s="625"/>
      <c r="C1" s="625"/>
      <c r="D1" s="625"/>
      <c r="E1" s="625"/>
    </row>
    <row r="2" spans="1:6" ht="21.95" customHeight="1">
      <c r="A2" s="1781" t="s">
        <v>40</v>
      </c>
      <c r="B2" s="1781"/>
      <c r="C2" s="1781"/>
      <c r="D2" s="1781"/>
      <c r="E2" s="611"/>
    </row>
    <row r="3" spans="1:6">
      <c r="A3" s="624"/>
      <c r="B3" s="625"/>
      <c r="C3" s="625"/>
      <c r="D3" s="625"/>
      <c r="E3" s="625"/>
    </row>
    <row r="4" spans="1:6" ht="30">
      <c r="A4" s="626" t="s">
        <v>41</v>
      </c>
      <c r="B4" s="627" t="s">
        <v>42</v>
      </c>
      <c r="C4" s="626" t="s">
        <v>83</v>
      </c>
      <c r="D4" s="626" t="s">
        <v>43</v>
      </c>
      <c r="E4" s="626" t="s">
        <v>44</v>
      </c>
    </row>
    <row r="5" spans="1:6" ht="18" customHeight="1">
      <c r="A5" s="628" t="s">
        <v>45</v>
      </c>
      <c r="B5" s="628" t="s">
        <v>46</v>
      </c>
      <c r="C5" s="628" t="s">
        <v>47</v>
      </c>
      <c r="D5" s="628" t="s">
        <v>48</v>
      </c>
      <c r="E5" s="628" t="s">
        <v>49</v>
      </c>
    </row>
    <row r="6" spans="1:6" ht="45" customHeight="1">
      <c r="A6" s="629">
        <v>1</v>
      </c>
      <c r="B6" s="631"/>
      <c r="C6" s="631"/>
      <c r="D6" s="632"/>
      <c r="E6" s="633">
        <f t="shared" ref="E6:E15" si="0">C6*D6</f>
        <v>0</v>
      </c>
    </row>
    <row r="7" spans="1:6" ht="45" customHeight="1">
      <c r="A7" s="629">
        <v>2</v>
      </c>
      <c r="B7" s="630"/>
      <c r="C7" s="631"/>
      <c r="D7" s="632"/>
      <c r="E7" s="633">
        <f t="shared" si="0"/>
        <v>0</v>
      </c>
    </row>
    <row r="8" spans="1:6" ht="45" customHeight="1">
      <c r="A8" s="629">
        <v>3</v>
      </c>
      <c r="B8" s="630"/>
      <c r="C8" s="631"/>
      <c r="D8" s="632"/>
      <c r="E8" s="633">
        <f t="shared" si="0"/>
        <v>0</v>
      </c>
    </row>
    <row r="9" spans="1:6" ht="45" customHeight="1">
      <c r="A9" s="629">
        <v>4</v>
      </c>
      <c r="B9" s="630"/>
      <c r="C9" s="631"/>
      <c r="D9" s="632"/>
      <c r="E9" s="633">
        <f t="shared" si="0"/>
        <v>0</v>
      </c>
    </row>
    <row r="10" spans="1:6" ht="45" customHeight="1">
      <c r="A10" s="629">
        <v>5</v>
      </c>
      <c r="B10" s="630"/>
      <c r="C10" s="631"/>
      <c r="D10" s="632"/>
      <c r="E10" s="633">
        <f t="shared" si="0"/>
        <v>0</v>
      </c>
    </row>
    <row r="11" spans="1:6" ht="45" customHeight="1">
      <c r="A11" s="629">
        <v>6</v>
      </c>
      <c r="B11" s="630"/>
      <c r="C11" s="631"/>
      <c r="D11" s="632"/>
      <c r="E11" s="633">
        <f t="shared" si="0"/>
        <v>0</v>
      </c>
    </row>
    <row r="12" spans="1:6" ht="45" customHeight="1">
      <c r="A12" s="629">
        <v>7</v>
      </c>
      <c r="B12" s="630"/>
      <c r="C12" s="631"/>
      <c r="D12" s="632"/>
      <c r="E12" s="633">
        <f t="shared" si="0"/>
        <v>0</v>
      </c>
    </row>
    <row r="13" spans="1:6" ht="45" customHeight="1">
      <c r="A13" s="629">
        <v>8</v>
      </c>
      <c r="B13" s="630"/>
      <c r="C13" s="631"/>
      <c r="D13" s="632"/>
      <c r="E13" s="633">
        <f t="shared" si="0"/>
        <v>0</v>
      </c>
    </row>
    <row r="14" spans="1:6" ht="45" customHeight="1">
      <c r="A14" s="629">
        <v>9</v>
      </c>
      <c r="B14" s="630"/>
      <c r="C14" s="631"/>
      <c r="D14" s="632"/>
      <c r="E14" s="633">
        <f t="shared" si="0"/>
        <v>0</v>
      </c>
    </row>
    <row r="15" spans="1:6" ht="45" customHeight="1">
      <c r="A15" s="629">
        <v>10</v>
      </c>
      <c r="B15" s="630"/>
      <c r="C15" s="631"/>
      <c r="D15" s="632"/>
      <c r="E15" s="633">
        <f t="shared" si="0"/>
        <v>0</v>
      </c>
    </row>
    <row r="16" spans="1:6" ht="45" customHeight="1">
      <c r="A16" s="634"/>
      <c r="B16" s="635" t="s">
        <v>50</v>
      </c>
      <c r="C16" s="635"/>
      <c r="D16" s="635"/>
      <c r="E16" s="635">
        <f>SUM(E6:E15)</f>
        <v>0</v>
      </c>
      <c r="F16" s="636"/>
    </row>
    <row r="17" ht="30" customHeight="1"/>
    <row r="18" ht="30" customHeight="1"/>
    <row r="19" ht="30" customHeight="1"/>
    <row r="20" ht="30" customHeight="1"/>
    <row r="21" ht="30" customHeight="1"/>
  </sheetData>
  <sheetProtection password="E848" sheet="1" formatColumns="0" formatRows="0" selectLockedCells="1"/>
  <customSheetViews>
    <customSheetView guid="{1A69D62F-E881-40D6-8A9A-90D0B2FD17F9}" showPageBreaks="1" printArea="1" state="hidden" view="pageBreakPreview">
      <selection activeCell="D8" sqref="D8"/>
      <pageMargins left="0.75" right="0.75" top="0.65" bottom="1" header="0.5" footer="0.5"/>
      <pageSetup orientation="portrait" r:id="rId1"/>
      <headerFooter alignWithMargins="0"/>
    </customSheetView>
    <customSheetView guid="{7FEA3959-92A6-4B7E-927B-087EAC5E7414}" showPageBreaks="1" printArea="1" state="hidden" view="pageBreakPreview">
      <selection activeCell="D8" sqref="D8"/>
      <pageMargins left="0.75" right="0.75" top="0.65" bottom="1" header="0.5" footer="0.5"/>
      <pageSetup orientation="portrait" r:id="rId2"/>
      <headerFooter alignWithMargins="0"/>
    </customSheetView>
    <customSheetView guid="{8DCF598F-E3E8-4517-8889-6DF83747DD2A}" showPageBreaks="1" printArea="1" view="pageBreakPreview">
      <selection activeCell="D8" sqref="D8"/>
      <pageMargins left="0.75" right="0.75" top="0.65" bottom="1" header="0.5" footer="0.5"/>
      <pageSetup orientation="portrait" r:id="rId3"/>
      <headerFooter alignWithMargins="0"/>
    </customSheetView>
    <customSheetView guid="{B7DA3930-F502-4F10-B6E9-DF93489BC550}">
      <selection activeCell="C6" sqref="C6"/>
      <pageMargins left="0.75" right="0.75" top="0.65" bottom="1" header="0.5" footer="0.5"/>
      <pageSetup orientation="portrait" r:id="rId4"/>
      <headerFooter alignWithMargins="0"/>
    </customSheetView>
    <customSheetView guid="{89820FCD-8AFD-42C4-B05F-5701FCC12354}" scale="70" topLeftCell="A4">
      <selection activeCell="C7" sqref="C7"/>
      <pageMargins left="0.75" right="0.75" top="0.65" bottom="1" header="0.5" footer="0.5"/>
      <pageSetup orientation="portrait" r:id="rId5"/>
      <headerFooter alignWithMargins="0"/>
    </customSheetView>
    <customSheetView guid="{DECF7153-B692-414F-BA42-AEEFA09CA6EC}" scale="70">
      <selection activeCell="B6" sqref="B6"/>
      <pageMargins left="0.75" right="0.75" top="0.65" bottom="1" header="0.5" footer="0.5"/>
      <pageSetup orientation="portrait" r:id="rId6"/>
      <headerFooter alignWithMargins="0"/>
    </customSheetView>
    <customSheetView guid="{693AE0F1-9847-4E6A-B08E-BAB67D33B621}" scale="70" topLeftCell="A2">
      <selection activeCell="B6" sqref="B6"/>
      <pageMargins left="0.75" right="0.75" top="0.65" bottom="1" header="0.5" footer="0.5"/>
      <pageSetup orientation="portrait" r:id="rId7"/>
      <headerFooter alignWithMargins="0"/>
    </customSheetView>
    <customSheetView guid="{38BADFEC-005D-4348-A1C4-C10C151F5DFC}" scale="70">
      <selection activeCell="B12" sqref="B12"/>
      <pageMargins left="0.75" right="0.75" top="0.65" bottom="1" header="0.5" footer="0.5"/>
      <pageSetup orientation="portrait" r:id="rId8"/>
      <headerFooter alignWithMargins="0"/>
    </customSheetView>
    <customSheetView guid="{3AF5D368-0F40-4903-B06B-A4E8DE0BBD2F}" scale="70">
      <selection activeCell="B6" sqref="B6"/>
      <pageMargins left="0.75" right="0.75" top="0.65" bottom="1" header="0.5" footer="0.5"/>
      <pageSetup orientation="portrait" r:id="rId9"/>
      <headerFooter alignWithMargins="0"/>
    </customSheetView>
    <customSheetView guid="{091A6405-72DB-46E0-B81A-EC53A5C58396}" scale="70">
      <selection activeCell="D6" sqref="D6"/>
      <pageMargins left="0.75" right="0.75" top="0.65" bottom="1" header="0.5" footer="0.5"/>
      <pageSetup orientation="portrait" r:id="rId10"/>
      <headerFooter alignWithMargins="0"/>
    </customSheetView>
    <customSheetView guid="{27A45B7A-04F2-4516-B80B-5ED0825D4ED3}" scale="70">
      <selection activeCell="D15" sqref="D15"/>
      <pageMargins left="0.75" right="0.75" top="0.65" bottom="1" header="0.5" footer="0.5"/>
      <pageSetup orientation="portrait" r:id="rId11"/>
      <headerFooter alignWithMargins="0"/>
    </customSheetView>
    <customSheetView guid="{611D8B62-9C40-451B-ABB4-92F111B2BF43}" scale="70">
      <selection activeCell="B6" sqref="B6"/>
      <pageMargins left="0.75" right="0.75" top="0.65" bottom="1" header="0.5" footer="0.5"/>
      <pageSetup orientation="portrait" r:id="rId12"/>
      <headerFooter alignWithMargins="0"/>
    </customSheetView>
    <customSheetView guid="{75ADC1CB-B2FC-4413-A994-9BBA99DCA57A}" scale="70" topLeftCell="A4">
      <selection activeCell="C7" sqref="C7"/>
      <pageMargins left="0.75" right="0.75" top="0.65" bottom="1" header="0.5" footer="0.5"/>
      <pageSetup orientation="portrait" r:id="rId13"/>
      <headerFooter alignWithMargins="0"/>
    </customSheetView>
    <customSheetView guid="{2CE5BBB8-7D2C-4EA1-98DE-92BEDF0C8A97}">
      <selection activeCell="C7" sqref="C7"/>
      <pageMargins left="0.75" right="0.75" top="0.65" bottom="1" header="0.5" footer="0.5"/>
      <pageSetup orientation="portrait" r:id="rId14"/>
      <headerFooter alignWithMargins="0"/>
    </customSheetView>
    <customSheetView guid="{B95AE71C-5BDA-4E26-8FE3-DB001AA67062}" topLeftCell="A13">
      <selection activeCell="C7" sqref="C7"/>
      <pageMargins left="0.75" right="0.75" top="0.65" bottom="1" header="0.5" footer="0.5"/>
      <pageSetup orientation="portrait" r:id="rId15"/>
      <headerFooter alignWithMargins="0"/>
    </customSheetView>
    <customSheetView guid="{85C5F000-3F2E-4A34-B83F-6CE80CF74968}" showPageBreaks="1" printArea="1" view="pageBreakPreview">
      <selection activeCell="C6" sqref="C6"/>
      <pageMargins left="0.75" right="0.75" top="0.65" bottom="1" header="0.5" footer="0.5"/>
      <pageSetup orientation="portrait" r:id="rId16"/>
      <headerFooter alignWithMargins="0"/>
    </customSheetView>
    <customSheetView guid="{996AFBE6-B482-42C1-8052-EFE8998821C2}" showPageBreaks="1" printArea="1" view="pageBreakPreview">
      <selection activeCell="C6" sqref="C6"/>
      <pageMargins left="0.75" right="0.75" top="0.65" bottom="1" header="0.5" footer="0.5"/>
      <pageSetup orientation="portrait" r:id="rId17"/>
      <headerFooter alignWithMargins="0"/>
    </customSheetView>
    <customSheetView guid="{AD86AC6C-B2E5-489A-BA08-94D78CF752AB}" showPageBreaks="1" printArea="1" view="pageBreakPreview" topLeftCell="A7">
      <selection activeCell="C6" sqref="C6"/>
      <pageMargins left="0.75" right="0.75" top="0.65" bottom="1" header="0.5" footer="0.5"/>
      <pageSetup orientation="portrait" r:id="rId18"/>
      <headerFooter alignWithMargins="0"/>
    </customSheetView>
    <customSheetView guid="{2F2FBC91-79AB-49BF-B046-986FA957665E}" showPageBreaks="1" printArea="1" view="pageBreakPreview">
      <selection activeCell="D8" sqref="D8"/>
      <pageMargins left="0.75" right="0.75" top="0.65" bottom="1" header="0.5" footer="0.5"/>
      <pageSetup orientation="portrait" r:id="rId19"/>
      <headerFooter alignWithMargins="0"/>
    </customSheetView>
    <customSheetView guid="{A6F13BD3-B96C-452C-968D-78F6E5959979}" showPageBreaks="1" printArea="1" state="hidden" view="pageBreakPreview">
      <selection activeCell="D8" sqref="D8"/>
      <pageMargins left="0.75" right="0.75" top="0.65" bottom="1" header="0.5" footer="0.5"/>
      <pageSetup orientation="portrait" r:id="rId20"/>
      <headerFooter alignWithMargins="0"/>
    </customSheetView>
  </customSheetViews>
  <mergeCells count="1">
    <mergeCell ref="A2:D2"/>
  </mergeCells>
  <phoneticPr fontId="29" type="noConversion"/>
  <pageMargins left="0.75" right="0.75" top="0.65" bottom="1" header="0.5" footer="0.5"/>
  <pageSetup orientation="portrait" r:id="rId21"/>
  <headerFooter alignWithMargins="0"/>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view="pageBreakPreview" zoomScale="60" zoomScaleNormal="90" workbookViewId="0">
      <selection activeCell="C12" sqref="C12:C13"/>
    </sheetView>
  </sheetViews>
  <sheetFormatPr defaultRowHeight="16.5"/>
  <cols>
    <col min="1" max="1" width="9" style="637"/>
    <col min="2" max="2" width="26.875" style="638" customWidth="1"/>
    <col min="3" max="3" width="22.875" style="638" customWidth="1"/>
    <col min="4" max="5" width="15.625" style="638" customWidth="1"/>
    <col min="6" max="16384" width="9" style="611"/>
  </cols>
  <sheetData>
    <row r="1" spans="1:6">
      <c r="A1" s="624"/>
      <c r="B1" s="625"/>
      <c r="C1" s="625"/>
      <c r="D1" s="625"/>
      <c r="E1" s="625"/>
    </row>
    <row r="2" spans="1:6" ht="21.95" customHeight="1">
      <c r="A2" s="1781" t="s">
        <v>51</v>
      </c>
      <c r="B2" s="1781"/>
      <c r="C2" s="1781"/>
      <c r="D2" s="1782"/>
      <c r="E2"/>
    </row>
    <row r="3" spans="1:6">
      <c r="A3" s="624"/>
      <c r="B3" s="625"/>
      <c r="C3" s="625"/>
      <c r="D3" s="625"/>
      <c r="E3" s="625"/>
    </row>
    <row r="4" spans="1:6" ht="30">
      <c r="A4" s="626" t="s">
        <v>41</v>
      </c>
      <c r="B4" s="627" t="s">
        <v>42</v>
      </c>
      <c r="C4" s="626" t="s">
        <v>52</v>
      </c>
      <c r="D4" s="626" t="s">
        <v>53</v>
      </c>
      <c r="E4" s="626" t="s">
        <v>54</v>
      </c>
    </row>
    <row r="5" spans="1:6" ht="18" customHeight="1">
      <c r="A5" s="628" t="s">
        <v>45</v>
      </c>
      <c r="B5" s="628" t="s">
        <v>46</v>
      </c>
      <c r="C5" s="628" t="s">
        <v>47</v>
      </c>
      <c r="D5" s="628" t="s">
        <v>48</v>
      </c>
      <c r="E5" s="628" t="s">
        <v>49</v>
      </c>
    </row>
    <row r="6" spans="1:6" ht="45" customHeight="1">
      <c r="A6" s="629">
        <v>1</v>
      </c>
      <c r="B6" s="631"/>
      <c r="C6" s="631"/>
      <c r="D6" s="632"/>
      <c r="E6" s="633">
        <f>C6*D6</f>
        <v>0</v>
      </c>
    </row>
    <row r="7" spans="1:6" ht="45" customHeight="1">
      <c r="A7" s="629">
        <v>2</v>
      </c>
      <c r="B7" s="630"/>
      <c r="C7" s="631"/>
      <c r="D7" s="632"/>
      <c r="E7" s="633">
        <f t="shared" ref="E7:E15" si="0">C7*D7</f>
        <v>0</v>
      </c>
    </row>
    <row r="8" spans="1:6" ht="45" customHeight="1">
      <c r="A8" s="629">
        <v>3</v>
      </c>
      <c r="B8" s="630"/>
      <c r="C8" s="631"/>
      <c r="D8" s="632"/>
      <c r="E8" s="633">
        <f t="shared" si="0"/>
        <v>0</v>
      </c>
    </row>
    <row r="9" spans="1:6" ht="45" customHeight="1">
      <c r="A9" s="629">
        <v>4</v>
      </c>
      <c r="B9" s="630"/>
      <c r="C9" s="631"/>
      <c r="D9" s="632"/>
      <c r="E9" s="633">
        <f t="shared" si="0"/>
        <v>0</v>
      </c>
    </row>
    <row r="10" spans="1:6" ht="45" customHeight="1">
      <c r="A10" s="629">
        <v>5</v>
      </c>
      <c r="B10" s="630"/>
      <c r="C10" s="631"/>
      <c r="D10" s="632"/>
      <c r="E10" s="633">
        <f t="shared" si="0"/>
        <v>0</v>
      </c>
    </row>
    <row r="11" spans="1:6" ht="45" customHeight="1">
      <c r="A11" s="629">
        <v>6</v>
      </c>
      <c r="B11" s="630"/>
      <c r="C11" s="631"/>
      <c r="D11" s="632"/>
      <c r="E11" s="633">
        <f t="shared" si="0"/>
        <v>0</v>
      </c>
    </row>
    <row r="12" spans="1:6" ht="45" customHeight="1">
      <c r="A12" s="629">
        <v>7</v>
      </c>
      <c r="B12" s="630"/>
      <c r="C12" s="631"/>
      <c r="D12" s="632"/>
      <c r="E12" s="633">
        <f t="shared" si="0"/>
        <v>0</v>
      </c>
    </row>
    <row r="13" spans="1:6" ht="45" customHeight="1">
      <c r="A13" s="629">
        <v>8</v>
      </c>
      <c r="B13" s="630"/>
      <c r="C13" s="631"/>
      <c r="D13" s="632"/>
      <c r="E13" s="633">
        <f t="shared" si="0"/>
        <v>0</v>
      </c>
    </row>
    <row r="14" spans="1:6" ht="45" customHeight="1">
      <c r="A14" s="629">
        <v>9</v>
      </c>
      <c r="B14" s="630"/>
      <c r="C14" s="631"/>
      <c r="D14" s="632"/>
      <c r="E14" s="633">
        <f t="shared" si="0"/>
        <v>0</v>
      </c>
    </row>
    <row r="15" spans="1:6" ht="45" customHeight="1">
      <c r="A15" s="629">
        <v>10</v>
      </c>
      <c r="B15" s="630"/>
      <c r="C15" s="631"/>
      <c r="D15" s="632"/>
      <c r="E15" s="633">
        <f t="shared" si="0"/>
        <v>0</v>
      </c>
    </row>
    <row r="16" spans="1:6" ht="45" customHeight="1">
      <c r="A16" s="634"/>
      <c r="B16" s="635" t="s">
        <v>50</v>
      </c>
      <c r="C16" s="635"/>
      <c r="D16" s="635"/>
      <c r="E16" s="635">
        <f>SUM(E6:E15)</f>
        <v>0</v>
      </c>
      <c r="F16" s="636"/>
    </row>
    <row r="17" ht="30" customHeight="1"/>
    <row r="18" ht="30" customHeight="1"/>
    <row r="19" ht="30" customHeight="1"/>
    <row r="20" ht="30" customHeight="1"/>
    <row r="21" ht="30" customHeight="1"/>
  </sheetData>
  <sheetProtection password="E848" sheet="1" formatColumns="0" formatRows="0" selectLockedCells="1"/>
  <customSheetViews>
    <customSheetView guid="{1A69D62F-E881-40D6-8A9A-90D0B2FD17F9}" scale="60" showPageBreaks="1" printArea="1" state="hidden" view="pageBreakPreview">
      <selection activeCell="C12" sqref="C12:C13"/>
      <pageMargins left="0.75" right="0.75" top="0.65" bottom="1" header="0.5" footer="0.5"/>
      <pageSetup orientation="portrait" r:id="rId1"/>
      <headerFooter alignWithMargins="0"/>
    </customSheetView>
    <customSheetView guid="{7FEA3959-92A6-4B7E-927B-087EAC5E7414}" scale="60" showPageBreaks="1" printArea="1" state="hidden" view="pageBreakPreview">
      <selection activeCell="C12" sqref="C12:C13"/>
      <pageMargins left="0.75" right="0.75" top="0.65" bottom="1" header="0.5" footer="0.5"/>
      <pageSetup orientation="portrait" r:id="rId2"/>
      <headerFooter alignWithMargins="0"/>
    </customSheetView>
    <customSheetView guid="{8DCF598F-E3E8-4517-8889-6DF83747DD2A}" scale="60" showPageBreaks="1" printArea="1" view="pageBreakPreview">
      <selection activeCell="C12" sqref="C12:C13"/>
      <pageMargins left="0.75" right="0.75" top="0.65" bottom="1" header="0.5" footer="0.5"/>
      <pageSetup orientation="portrait" r:id="rId3"/>
      <headerFooter alignWithMargins="0"/>
    </customSheetView>
    <customSheetView guid="{B7DA3930-F502-4F10-B6E9-DF93489BC550}" scale="90">
      <selection activeCell="C12" sqref="C12:C13"/>
      <pageMargins left="0.75" right="0.75" top="0.65" bottom="1" header="0.5" footer="0.5"/>
      <pageSetup orientation="portrait" r:id="rId4"/>
      <headerFooter alignWithMargins="0"/>
    </customSheetView>
    <customSheetView guid="{89820FCD-8AFD-42C4-B05F-5701FCC12354}" scale="90" topLeftCell="A13">
      <selection activeCell="B6" sqref="B6"/>
      <pageMargins left="0.75" right="0.75" top="0.65" bottom="1" header="0.5" footer="0.5"/>
      <pageSetup orientation="portrait" r:id="rId5"/>
      <headerFooter alignWithMargins="0"/>
    </customSheetView>
    <customSheetView guid="{DECF7153-B692-414F-BA42-AEEFA09CA6EC}" scale="90">
      <selection activeCell="B6" sqref="B6"/>
      <pageMargins left="0.75" right="0.75" top="0.65" bottom="1" header="0.5" footer="0.5"/>
      <pageSetup orientation="portrait" r:id="rId6"/>
      <headerFooter alignWithMargins="0"/>
    </customSheetView>
    <customSheetView guid="{693AE0F1-9847-4E6A-B08E-BAB67D33B621}" scale="90" topLeftCell="A6">
      <selection activeCell="B6" sqref="B6"/>
      <pageMargins left="0.75" right="0.75" top="0.65" bottom="1" header="0.5" footer="0.5"/>
      <pageSetup orientation="portrait" r:id="rId7"/>
      <headerFooter alignWithMargins="0"/>
    </customSheetView>
    <customSheetView guid="{38BADFEC-005D-4348-A1C4-C10C151F5DFC}" scale="90">
      <selection activeCell="B13" sqref="B13"/>
      <pageMargins left="0.75" right="0.75" top="0.65" bottom="1" header="0.5" footer="0.5"/>
      <pageSetup orientation="portrait" r:id="rId8"/>
      <headerFooter alignWithMargins="0"/>
    </customSheetView>
    <customSheetView guid="{3AF5D368-0F40-4903-B06B-A4E8DE0BBD2F}" scale="90">
      <selection activeCell="B6" sqref="B6"/>
      <pageMargins left="0.75" right="0.75" top="0.65" bottom="1" header="0.5" footer="0.5"/>
      <pageSetup orientation="portrait" r:id="rId9"/>
      <headerFooter alignWithMargins="0"/>
    </customSheetView>
    <customSheetView guid="{091A6405-72DB-46E0-B81A-EC53A5C58396}" scale="90">
      <selection activeCell="D6" sqref="D6"/>
      <pageMargins left="0.75" right="0.75" top="0.65" bottom="1" header="0.5" footer="0.5"/>
      <pageSetup orientation="portrait" r:id="rId10"/>
      <headerFooter alignWithMargins="0"/>
    </customSheetView>
    <customSheetView guid="{27A45B7A-04F2-4516-B80B-5ED0825D4ED3}" scale="90">
      <selection activeCell="D6" sqref="D6"/>
      <pageMargins left="0.75" right="0.75" top="0.65" bottom="1" header="0.5" footer="0.5"/>
      <pageSetup orientation="portrait" r:id="rId11"/>
      <headerFooter alignWithMargins="0"/>
    </customSheetView>
    <customSheetView guid="{611D8B62-9C40-451B-ABB4-92F111B2BF43}" scale="90">
      <selection activeCell="B6" sqref="B6"/>
      <pageMargins left="0.75" right="0.75" top="0.65" bottom="1" header="0.5" footer="0.5"/>
      <pageSetup orientation="portrait" r:id="rId12"/>
      <headerFooter alignWithMargins="0"/>
    </customSheetView>
    <customSheetView guid="{75ADC1CB-B2FC-4413-A994-9BBA99DCA57A}" scale="90" topLeftCell="A13">
      <selection activeCell="B6" sqref="B6"/>
      <pageMargins left="0.75" right="0.75" top="0.65" bottom="1" header="0.5" footer="0.5"/>
      <pageSetup orientation="portrait" r:id="rId13"/>
      <headerFooter alignWithMargins="0"/>
    </customSheetView>
    <customSheetView guid="{2CE5BBB8-7D2C-4EA1-98DE-92BEDF0C8A97}" scale="90" topLeftCell="A13">
      <selection activeCell="B6" sqref="B6"/>
      <pageMargins left="0.75" right="0.75" top="0.65" bottom="1" header="0.5" footer="0.5"/>
      <pageSetup orientation="portrait" r:id="rId14"/>
      <headerFooter alignWithMargins="0"/>
    </customSheetView>
    <customSheetView guid="{B95AE71C-5BDA-4E26-8FE3-DB001AA67062}" scale="90" topLeftCell="A13">
      <selection activeCell="B6" sqref="B6"/>
      <pageMargins left="0.75" right="0.75" top="0.65" bottom="1" header="0.5" footer="0.5"/>
      <pageSetup orientation="portrait" r:id="rId15"/>
      <headerFooter alignWithMargins="0"/>
    </customSheetView>
    <customSheetView guid="{85C5F000-3F2E-4A34-B83F-6CE80CF74968}" scale="60" showPageBreaks="1" printArea="1" view="pageBreakPreview">
      <selection activeCell="C12" sqref="C12:C13"/>
      <pageMargins left="0.75" right="0.75" top="0.65" bottom="1" header="0.5" footer="0.5"/>
      <pageSetup orientation="portrait" r:id="rId16"/>
      <headerFooter alignWithMargins="0"/>
    </customSheetView>
    <customSheetView guid="{996AFBE6-B482-42C1-8052-EFE8998821C2}" scale="60" showPageBreaks="1" printArea="1" view="pageBreakPreview">
      <selection activeCell="C12" sqref="C12:C13"/>
      <pageMargins left="0.75" right="0.75" top="0.65" bottom="1" header="0.5" footer="0.5"/>
      <pageSetup orientation="portrait" r:id="rId17"/>
      <headerFooter alignWithMargins="0"/>
    </customSheetView>
    <customSheetView guid="{AD86AC6C-B2E5-489A-BA08-94D78CF752AB}" scale="60" showPageBreaks="1" printArea="1" view="pageBreakPreview">
      <selection activeCell="C12" sqref="C12:C13"/>
      <pageMargins left="0.75" right="0.75" top="0.65" bottom="1" header="0.5" footer="0.5"/>
      <pageSetup orientation="portrait" r:id="rId18"/>
      <headerFooter alignWithMargins="0"/>
    </customSheetView>
    <customSheetView guid="{2F2FBC91-79AB-49BF-B046-986FA957665E}" scale="60" showPageBreaks="1" printArea="1" view="pageBreakPreview">
      <selection activeCell="C12" sqref="C12:C13"/>
      <pageMargins left="0.75" right="0.75" top="0.65" bottom="1" header="0.5" footer="0.5"/>
      <pageSetup orientation="portrait" r:id="rId19"/>
      <headerFooter alignWithMargins="0"/>
    </customSheetView>
    <customSheetView guid="{A6F13BD3-B96C-452C-968D-78F6E5959979}" scale="60" showPageBreaks="1" printArea="1" state="hidden" view="pageBreakPreview">
      <selection activeCell="C12" sqref="C12:C13"/>
      <pageMargins left="0.75" right="0.75" top="0.65" bottom="1" header="0.5" footer="0.5"/>
      <pageSetup orientation="portrait" r:id="rId20"/>
      <headerFooter alignWithMargins="0"/>
    </customSheetView>
  </customSheetViews>
  <mergeCells count="1">
    <mergeCell ref="A2:D2"/>
  </mergeCells>
  <phoneticPr fontId="29" type="noConversion"/>
  <pageMargins left="0.75" right="0.75" top="0.65" bottom="1" header="0.5" footer="0.5"/>
  <pageSetup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view="pageBreakPreview" zoomScaleSheetLayoutView="100" workbookViewId="0">
      <selection activeCell="D9" sqref="D9"/>
    </sheetView>
  </sheetViews>
  <sheetFormatPr defaultRowHeight="16.5"/>
  <cols>
    <col min="1" max="1" width="7.625" style="637" customWidth="1"/>
    <col min="2" max="4" width="20.625" style="638" customWidth="1"/>
    <col min="5" max="5" width="9.625" style="638" customWidth="1"/>
    <col min="6" max="6" width="12.625" style="638" customWidth="1"/>
    <col min="7" max="16384" width="9" style="611"/>
  </cols>
  <sheetData>
    <row r="1" spans="1:7">
      <c r="A1" s="624"/>
      <c r="B1" s="625"/>
      <c r="C1" s="625"/>
      <c r="D1" s="625"/>
      <c r="E1" s="625"/>
      <c r="F1" s="625"/>
    </row>
    <row r="2" spans="1:7" ht="21.95" customHeight="1">
      <c r="A2" s="1781" t="s">
        <v>55</v>
      </c>
      <c r="B2" s="1781"/>
      <c r="C2" s="1781"/>
      <c r="D2" s="1781"/>
      <c r="E2" s="1782"/>
      <c r="F2" s="611"/>
    </row>
    <row r="3" spans="1:7">
      <c r="A3" s="624"/>
      <c r="B3" s="625"/>
      <c r="C3" s="625"/>
      <c r="D3" s="625"/>
      <c r="E3" s="625"/>
      <c r="F3" s="625"/>
    </row>
    <row r="4" spans="1:7" ht="45">
      <c r="A4" s="626" t="s">
        <v>41</v>
      </c>
      <c r="B4" s="627" t="s">
        <v>42</v>
      </c>
      <c r="C4" s="626" t="s">
        <v>56</v>
      </c>
      <c r="D4" s="626" t="s">
        <v>57</v>
      </c>
      <c r="E4" s="626" t="s">
        <v>58</v>
      </c>
      <c r="F4" s="626" t="s">
        <v>59</v>
      </c>
    </row>
    <row r="5" spans="1:7" ht="18" customHeight="1">
      <c r="A5" s="628" t="s">
        <v>45</v>
      </c>
      <c r="B5" s="628" t="s">
        <v>46</v>
      </c>
      <c r="C5" s="628" t="s">
        <v>47</v>
      </c>
      <c r="D5" s="628" t="s">
        <v>48</v>
      </c>
      <c r="E5" s="639" t="s">
        <v>60</v>
      </c>
      <c r="F5" s="628" t="s">
        <v>503</v>
      </c>
    </row>
    <row r="6" spans="1:7" ht="45" customHeight="1">
      <c r="A6" s="629">
        <v>1</v>
      </c>
      <c r="B6" s="631"/>
      <c r="C6" s="631"/>
      <c r="D6" s="631"/>
      <c r="E6" s="632"/>
      <c r="F6" s="633">
        <f>C6*E6</f>
        <v>0</v>
      </c>
    </row>
    <row r="7" spans="1:7" ht="45" customHeight="1">
      <c r="A7" s="629">
        <v>2</v>
      </c>
      <c r="B7" s="630"/>
      <c r="C7" s="631"/>
      <c r="D7" s="631"/>
      <c r="E7" s="632"/>
      <c r="F7" s="633">
        <f t="shared" ref="F7:F15" si="0">C7*E7</f>
        <v>0</v>
      </c>
    </row>
    <row r="8" spans="1:7" ht="45" customHeight="1">
      <c r="A8" s="629">
        <v>3</v>
      </c>
      <c r="B8" s="630"/>
      <c r="C8" s="631"/>
      <c r="D8" s="631"/>
      <c r="E8" s="632"/>
      <c r="F8" s="633">
        <f t="shared" si="0"/>
        <v>0</v>
      </c>
    </row>
    <row r="9" spans="1:7" ht="45" customHeight="1">
      <c r="A9" s="629">
        <v>4</v>
      </c>
      <c r="B9" s="630"/>
      <c r="C9" s="631"/>
      <c r="D9" s="631"/>
      <c r="E9" s="632"/>
      <c r="F9" s="633">
        <f t="shared" si="0"/>
        <v>0</v>
      </c>
    </row>
    <row r="10" spans="1:7" ht="45" customHeight="1">
      <c r="A10" s="629">
        <v>5</v>
      </c>
      <c r="B10" s="630"/>
      <c r="C10" s="631"/>
      <c r="D10" s="631"/>
      <c r="E10" s="632"/>
      <c r="F10" s="633">
        <f t="shared" si="0"/>
        <v>0</v>
      </c>
    </row>
    <row r="11" spans="1:7" ht="45" customHeight="1">
      <c r="A11" s="629">
        <v>6</v>
      </c>
      <c r="B11" s="630"/>
      <c r="C11" s="631"/>
      <c r="D11" s="631"/>
      <c r="E11" s="632"/>
      <c r="F11" s="633">
        <f t="shared" si="0"/>
        <v>0</v>
      </c>
    </row>
    <row r="12" spans="1:7" ht="45" customHeight="1">
      <c r="A12" s="629">
        <v>7</v>
      </c>
      <c r="B12" s="630"/>
      <c r="C12" s="631"/>
      <c r="D12" s="631"/>
      <c r="E12" s="632"/>
      <c r="F12" s="633">
        <f t="shared" si="0"/>
        <v>0</v>
      </c>
    </row>
    <row r="13" spans="1:7" ht="45" customHeight="1">
      <c r="A13" s="629">
        <v>8</v>
      </c>
      <c r="B13" s="630"/>
      <c r="C13" s="631"/>
      <c r="D13" s="631"/>
      <c r="E13" s="632"/>
      <c r="F13" s="633">
        <f t="shared" si="0"/>
        <v>0</v>
      </c>
    </row>
    <row r="14" spans="1:7" ht="45" customHeight="1">
      <c r="A14" s="629">
        <v>9</v>
      </c>
      <c r="B14" s="630"/>
      <c r="C14" s="631"/>
      <c r="D14" s="631"/>
      <c r="E14" s="632"/>
      <c r="F14" s="633">
        <f t="shared" si="0"/>
        <v>0</v>
      </c>
    </row>
    <row r="15" spans="1:7" ht="45" customHeight="1">
      <c r="A15" s="629">
        <v>10</v>
      </c>
      <c r="B15" s="630"/>
      <c r="C15" s="631"/>
      <c r="D15" s="631"/>
      <c r="E15" s="632"/>
      <c r="F15" s="633">
        <f t="shared" si="0"/>
        <v>0</v>
      </c>
    </row>
    <row r="16" spans="1:7" ht="45" customHeight="1">
      <c r="A16" s="634"/>
      <c r="B16" s="635" t="s">
        <v>50</v>
      </c>
      <c r="C16" s="635"/>
      <c r="D16" s="635"/>
      <c r="E16" s="635"/>
      <c r="F16" s="635">
        <f>SUM(F6:F15)</f>
        <v>0</v>
      </c>
      <c r="G16" s="636"/>
    </row>
    <row r="17" ht="30" customHeight="1"/>
    <row r="18" ht="30" customHeight="1"/>
    <row r="19" ht="30" customHeight="1"/>
    <row r="20" ht="30" customHeight="1"/>
    <row r="21" ht="30" customHeight="1"/>
  </sheetData>
  <sheetProtection password="E848" sheet="1" formatColumns="0" formatRows="0" selectLockedCells="1"/>
  <customSheetViews>
    <customSheetView guid="{1A69D62F-E881-40D6-8A9A-90D0B2FD17F9}" showPageBreaks="1" printArea="1" state="hidden" view="pageBreakPreview">
      <selection activeCell="D9" sqref="D9"/>
      <pageMargins left="0.75" right="0.62" top="0.65" bottom="1" header="0.5" footer="0.5"/>
      <pageSetup orientation="portrait" r:id="rId1"/>
      <headerFooter alignWithMargins="0"/>
    </customSheetView>
    <customSheetView guid="{7FEA3959-92A6-4B7E-927B-087EAC5E7414}" showPageBreaks="1" printArea="1" state="hidden" view="pageBreakPreview">
      <selection activeCell="D9" sqref="D9"/>
      <pageMargins left="0.75" right="0.62" top="0.65" bottom="1" header="0.5" footer="0.5"/>
      <pageSetup orientation="portrait" r:id="rId2"/>
      <headerFooter alignWithMargins="0"/>
    </customSheetView>
    <customSheetView guid="{8DCF598F-E3E8-4517-8889-6DF83747DD2A}" showPageBreaks="1" printArea="1" view="pageBreakPreview">
      <selection activeCell="D9" sqref="D9"/>
      <pageMargins left="0.75" right="0.62" top="0.65" bottom="1" header="0.5" footer="0.5"/>
      <pageSetup orientation="portrait" r:id="rId3"/>
      <headerFooter alignWithMargins="0"/>
    </customSheetView>
    <customSheetView guid="{B7DA3930-F502-4F10-B6E9-DF93489BC550}" topLeftCell="A10">
      <selection activeCell="D9" sqref="D9"/>
      <pageMargins left="0.75" right="0.62" top="0.65" bottom="1" header="0.5" footer="0.5"/>
      <pageSetup orientation="portrait" r:id="rId4"/>
      <headerFooter alignWithMargins="0"/>
    </customSheetView>
    <customSheetView guid="{89820FCD-8AFD-42C4-B05F-5701FCC12354}">
      <selection activeCell="B8" sqref="B8"/>
      <pageMargins left="0.75" right="0.62" top="0.65" bottom="1" header="0.5" footer="0.5"/>
      <pageSetup orientation="portrait" r:id="rId5"/>
      <headerFooter alignWithMargins="0"/>
    </customSheetView>
    <customSheetView guid="{DECF7153-B692-414F-BA42-AEEFA09CA6EC}">
      <selection activeCell="B6" sqref="B6"/>
      <pageMargins left="0.75" right="0.62" top="0.65" bottom="1" header="0.5" footer="0.5"/>
      <pageSetup orientation="portrait" r:id="rId6"/>
      <headerFooter alignWithMargins="0"/>
    </customSheetView>
    <customSheetView guid="{693AE0F1-9847-4E6A-B08E-BAB67D33B621}" topLeftCell="A6">
      <selection activeCell="B6" sqref="B6"/>
      <pageMargins left="0.75" right="0.62" top="0.65" bottom="1" header="0.5" footer="0.5"/>
      <pageSetup orientation="portrait" r:id="rId7"/>
      <headerFooter alignWithMargins="0"/>
    </customSheetView>
    <customSheetView guid="{38BADFEC-005D-4348-A1C4-C10C151F5DFC}">
      <selection activeCell="C7" sqref="C7"/>
      <pageMargins left="0.75" right="0.62" top="0.65" bottom="1" header="0.5" footer="0.5"/>
      <pageSetup orientation="portrait" r:id="rId8"/>
      <headerFooter alignWithMargins="0"/>
    </customSheetView>
    <customSheetView guid="{3AF5D368-0F40-4903-B06B-A4E8DE0BBD2F}">
      <selection activeCell="B6" sqref="B6"/>
      <pageMargins left="0.75" right="0.62" top="0.65" bottom="1" header="0.5" footer="0.5"/>
      <pageSetup orientation="portrait" r:id="rId9"/>
      <headerFooter alignWithMargins="0"/>
    </customSheetView>
    <customSheetView guid="{091A6405-72DB-46E0-B81A-EC53A5C58396}">
      <selection activeCell="E6" sqref="E6"/>
      <pageMargins left="0.75" right="0.62" top="0.65" bottom="1" header="0.5" footer="0.5"/>
      <pageSetup orientation="portrait" r:id="rId10"/>
      <headerFooter alignWithMargins="0"/>
    </customSheetView>
    <customSheetView guid="{27A45B7A-04F2-4516-B80B-5ED0825D4ED3}" topLeftCell="A4">
      <selection activeCell="B7" sqref="B7"/>
      <pageMargins left="0.75" right="0.62" top="0.65" bottom="1" header="0.5" footer="0.5"/>
      <pageSetup orientation="portrait" r:id="rId11"/>
      <headerFooter alignWithMargins="0"/>
    </customSheetView>
    <customSheetView guid="{611D8B62-9C40-451B-ABB4-92F111B2BF43}">
      <selection activeCell="B6" sqref="B6"/>
      <pageMargins left="0.75" right="0.62" top="0.65" bottom="1" header="0.5" footer="0.5"/>
      <pageSetup orientation="portrait" r:id="rId12"/>
      <headerFooter alignWithMargins="0"/>
    </customSheetView>
    <customSheetView guid="{75ADC1CB-B2FC-4413-A994-9BBA99DCA57A}">
      <selection activeCell="B8" sqref="B8"/>
      <pageMargins left="0.75" right="0.62" top="0.65" bottom="1" header="0.5" footer="0.5"/>
      <pageSetup orientation="portrait" r:id="rId13"/>
      <headerFooter alignWithMargins="0"/>
    </customSheetView>
    <customSheetView guid="{2CE5BBB8-7D2C-4EA1-98DE-92BEDF0C8A97}" topLeftCell="A4">
      <selection activeCell="B8" sqref="B8"/>
      <pageMargins left="0.75" right="0.62" top="0.65" bottom="1" header="0.5" footer="0.5"/>
      <pageSetup orientation="portrait" r:id="rId14"/>
      <headerFooter alignWithMargins="0"/>
    </customSheetView>
    <customSheetView guid="{B95AE71C-5BDA-4E26-8FE3-DB001AA67062}">
      <selection activeCell="B8" sqref="B8"/>
      <pageMargins left="0.75" right="0.62" top="0.65" bottom="1" header="0.5" footer="0.5"/>
      <pageSetup orientation="portrait" r:id="rId15"/>
      <headerFooter alignWithMargins="0"/>
    </customSheetView>
    <customSheetView guid="{85C5F000-3F2E-4A34-B83F-6CE80CF74968}" showPageBreaks="1" printArea="1" view="pageBreakPreview">
      <selection activeCell="D9" sqref="D9"/>
      <pageMargins left="0.75" right="0.62" top="0.65" bottom="1" header="0.5" footer="0.5"/>
      <pageSetup orientation="portrait" r:id="rId16"/>
      <headerFooter alignWithMargins="0"/>
    </customSheetView>
    <customSheetView guid="{996AFBE6-B482-42C1-8052-EFE8998821C2}" showPageBreaks="1" printArea="1" view="pageBreakPreview">
      <selection activeCell="D9" sqref="D9"/>
      <pageMargins left="0.75" right="0.62" top="0.65" bottom="1" header="0.5" footer="0.5"/>
      <pageSetup orientation="portrait" r:id="rId17"/>
      <headerFooter alignWithMargins="0"/>
    </customSheetView>
    <customSheetView guid="{AD86AC6C-B2E5-489A-BA08-94D78CF752AB}" showPageBreaks="1" printArea="1" view="pageBreakPreview">
      <selection activeCell="D9" sqref="D9"/>
      <pageMargins left="0.75" right="0.62" top="0.65" bottom="1" header="0.5" footer="0.5"/>
      <pageSetup orientation="portrait" r:id="rId18"/>
      <headerFooter alignWithMargins="0"/>
    </customSheetView>
    <customSheetView guid="{2F2FBC91-79AB-49BF-B046-986FA957665E}" showPageBreaks="1" printArea="1" view="pageBreakPreview">
      <selection activeCell="D9" sqref="D9"/>
      <pageMargins left="0.75" right="0.62" top="0.65" bottom="1" header="0.5" footer="0.5"/>
      <pageSetup orientation="portrait" r:id="rId19"/>
      <headerFooter alignWithMargins="0"/>
    </customSheetView>
    <customSheetView guid="{A6F13BD3-B96C-452C-968D-78F6E5959979}" showPageBreaks="1" printArea="1" state="hidden" view="pageBreakPreview">
      <selection activeCell="D9" sqref="D9"/>
      <pageMargins left="0.75" right="0.62" top="0.65" bottom="1" header="0.5" footer="0.5"/>
      <pageSetup orientation="portrait" r:id="rId20"/>
      <headerFooter alignWithMargins="0"/>
    </customSheetView>
  </customSheetViews>
  <mergeCells count="1">
    <mergeCell ref="A2:E2"/>
  </mergeCells>
  <phoneticPr fontId="29" type="noConversion"/>
  <pageMargins left="0.75" right="0.62" top="0.65" bottom="1" header="0.5" footer="0.5"/>
  <pageSetup orientation="portrait" r:id="rId21"/>
  <headerFooter alignWithMargins="0"/>
  <drawing r:id="rId2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79"/>
  <sheetViews>
    <sheetView showGridLines="0" showZeros="0" view="pageBreakPreview" zoomScaleNormal="100" zoomScaleSheetLayoutView="100" workbookViewId="0">
      <selection activeCell="F51" sqref="F51"/>
    </sheetView>
  </sheetViews>
  <sheetFormatPr defaultColWidth="8" defaultRowHeight="16.5"/>
  <cols>
    <col min="1" max="1" width="9.375" style="1107" customWidth="1"/>
    <col min="2" max="2" width="9.375" style="1108" customWidth="1"/>
    <col min="3" max="3" width="12.875" style="1107" customWidth="1"/>
    <col min="4" max="4" width="18.125" style="1107" customWidth="1"/>
    <col min="5" max="5" width="11.125" style="1107" customWidth="1"/>
    <col min="6" max="6" width="29.875" style="1107" customWidth="1"/>
    <col min="7" max="7" width="8" style="1107" customWidth="1"/>
    <col min="8" max="8" width="8" style="1107" hidden="1" customWidth="1"/>
    <col min="9" max="25" width="8" style="1103" customWidth="1"/>
    <col min="26" max="27" width="8" style="1106" hidden="1" customWidth="1"/>
    <col min="28" max="28" width="17.5" style="1106" hidden="1" customWidth="1"/>
    <col min="29" max="29" width="12.125" style="1106" hidden="1" customWidth="1"/>
    <col min="30" max="30" width="8" style="1104" hidden="1" customWidth="1"/>
    <col min="31" max="31" width="8" style="1105" hidden="1" customWidth="1"/>
    <col min="32" max="32" width="12" style="1105" hidden="1" customWidth="1"/>
    <col min="33" max="35" width="8" style="1104" hidden="1" customWidth="1"/>
    <col min="36" max="36" width="9.125" style="1104" hidden="1" customWidth="1"/>
    <col min="37" max="41" width="8" style="1104" customWidth="1"/>
    <col min="42" max="16384" width="8" style="1103"/>
  </cols>
  <sheetData>
    <row r="1" spans="1:36" ht="17.25">
      <c r="A1" s="1144" t="str">
        <f>Basic!B5</f>
        <v>Spec. No.: CC-CS/1003-WR2/SS-4037/3/G10</v>
      </c>
      <c r="B1" s="1144"/>
      <c r="C1" s="1143"/>
      <c r="D1" s="1143"/>
      <c r="E1" s="1143"/>
      <c r="F1" s="1142" t="s">
        <v>310</v>
      </c>
      <c r="Z1" s="1106" t="str">
        <f>'[2]Names of Bidder'!D6</f>
        <v>Sole Bidder</v>
      </c>
      <c r="AE1" s="1105">
        <v>1</v>
      </c>
      <c r="AF1" s="1105" t="s">
        <v>111</v>
      </c>
      <c r="AI1" s="1105">
        <v>1</v>
      </c>
      <c r="AJ1" s="1104" t="s">
        <v>115</v>
      </c>
    </row>
    <row r="2" spans="1:36">
      <c r="B2" s="1107"/>
      <c r="Z2" s="1106">
        <f>'[2]Names of Bidder'!AA6</f>
        <v>0</v>
      </c>
      <c r="AE2" s="1105">
        <v>2</v>
      </c>
      <c r="AF2" s="1105" t="s">
        <v>112</v>
      </c>
      <c r="AI2" s="1105">
        <v>2</v>
      </c>
      <c r="AJ2" s="1104" t="s">
        <v>116</v>
      </c>
    </row>
    <row r="3" spans="1:36">
      <c r="A3" s="1785" t="s">
        <v>262</v>
      </c>
      <c r="B3" s="1785"/>
      <c r="C3" s="1785"/>
      <c r="D3" s="1785"/>
      <c r="E3" s="1785"/>
      <c r="F3" s="1785"/>
      <c r="AE3" s="1105">
        <v>3</v>
      </c>
      <c r="AF3" s="1105" t="s">
        <v>113</v>
      </c>
      <c r="AI3" s="1105">
        <v>3</v>
      </c>
      <c r="AJ3" s="1104" t="s">
        <v>117</v>
      </c>
    </row>
    <row r="4" spans="1:36">
      <c r="A4" s="1141"/>
      <c r="B4" s="1141"/>
      <c r="C4" s="1141"/>
      <c r="D4" s="1141"/>
      <c r="E4" s="1141"/>
      <c r="F4" s="1141"/>
      <c r="AE4" s="1105">
        <v>4</v>
      </c>
      <c r="AF4" s="1105" t="s">
        <v>114</v>
      </c>
      <c r="AI4" s="1105">
        <v>4</v>
      </c>
      <c r="AJ4" s="1104" t="s">
        <v>118</v>
      </c>
    </row>
    <row r="5" spans="1:36">
      <c r="A5" s="1108" t="s">
        <v>98</v>
      </c>
      <c r="C5" s="1786"/>
      <c r="D5" s="1786"/>
      <c r="E5" s="1786"/>
      <c r="F5" s="1786"/>
      <c r="AE5" s="1105">
        <v>5</v>
      </c>
      <c r="AF5" s="1105" t="s">
        <v>114</v>
      </c>
      <c r="AI5" s="1105">
        <v>5</v>
      </c>
      <c r="AJ5" s="1104" t="s">
        <v>119</v>
      </c>
    </row>
    <row r="6" spans="1:36">
      <c r="A6" s="1108" t="s">
        <v>85</v>
      </c>
      <c r="B6" s="1787" t="str">
        <f>'Sch-1'!B142</f>
        <v>--</v>
      </c>
      <c r="C6" s="1787"/>
      <c r="AE6" s="1105">
        <v>6</v>
      </c>
      <c r="AF6" s="1105" t="s">
        <v>114</v>
      </c>
      <c r="AG6" s="1138" t="e">
        <f>DAY(B6)</f>
        <v>#VALUE!</v>
      </c>
      <c r="AI6" s="1105">
        <v>6</v>
      </c>
      <c r="AJ6" s="1104" t="s">
        <v>120</v>
      </c>
    </row>
    <row r="7" spans="1:36">
      <c r="A7" s="1108"/>
      <c r="B7" s="1140"/>
      <c r="C7" s="1140"/>
      <c r="AE7" s="1105">
        <v>7</v>
      </c>
      <c r="AF7" s="1105" t="s">
        <v>114</v>
      </c>
      <c r="AG7" s="1138" t="e">
        <f>MONTH(B6)</f>
        <v>#VALUE!</v>
      </c>
      <c r="AI7" s="1105">
        <v>7</v>
      </c>
      <c r="AJ7" s="1104" t="s">
        <v>121</v>
      </c>
    </row>
    <row r="8" spans="1:36">
      <c r="A8" s="1139" t="s">
        <v>405</v>
      </c>
      <c r="B8" s="476"/>
      <c r="F8" s="1136"/>
      <c r="AE8" s="1105">
        <v>8</v>
      </c>
      <c r="AF8" s="1105" t="s">
        <v>114</v>
      </c>
      <c r="AG8" s="1138" t="e">
        <f>LOOKUP(AG7,AI1:AI12,AJ1:AJ12)</f>
        <v>#VALUE!</v>
      </c>
      <c r="AI8" s="1105">
        <v>8</v>
      </c>
      <c r="AJ8" s="1104" t="s">
        <v>122</v>
      </c>
    </row>
    <row r="9" spans="1:36">
      <c r="A9" s="1137" t="str">
        <f>'[2]Sch-1'!I8</f>
        <v>Contracts Services, 3rd Floor</v>
      </c>
      <c r="B9" s="1137"/>
      <c r="F9" s="1136"/>
      <c r="AE9" s="1105">
        <v>9</v>
      </c>
      <c r="AF9" s="1105" t="s">
        <v>114</v>
      </c>
      <c r="AG9" s="1138" t="e">
        <f>YEAR(B6)</f>
        <v>#VALUE!</v>
      </c>
      <c r="AI9" s="1105">
        <v>9</v>
      </c>
      <c r="AJ9" s="1104" t="s">
        <v>123</v>
      </c>
    </row>
    <row r="10" spans="1:36">
      <c r="A10" s="1137" t="str">
        <f>'[2]Sch-1'!I9</f>
        <v>Power Grid Corporation of India Ltd.,</v>
      </c>
      <c r="B10" s="1137"/>
      <c r="F10" s="1136"/>
      <c r="AE10" s="1105">
        <v>10</v>
      </c>
      <c r="AF10" s="1105" t="s">
        <v>114</v>
      </c>
      <c r="AI10" s="1105">
        <v>10</v>
      </c>
      <c r="AJ10" s="1104" t="s">
        <v>124</v>
      </c>
    </row>
    <row r="11" spans="1:36">
      <c r="A11" s="1137" t="str">
        <f>'[2]Sch-1'!I10</f>
        <v>"Saudamini", Plot No.-2</v>
      </c>
      <c r="B11" s="1137"/>
      <c r="F11" s="1136"/>
      <c r="AE11" s="1105">
        <v>11</v>
      </c>
      <c r="AF11" s="1105" t="s">
        <v>114</v>
      </c>
      <c r="AI11" s="1105">
        <v>11</v>
      </c>
      <c r="AJ11" s="1104" t="s">
        <v>125</v>
      </c>
    </row>
    <row r="12" spans="1:36">
      <c r="A12" s="1137" t="str">
        <f>'[2]Sch-1'!I11</f>
        <v xml:space="preserve">Sector-29, </v>
      </c>
      <c r="B12" s="1137"/>
      <c r="F12" s="1136"/>
      <c r="AE12" s="1105">
        <v>12</v>
      </c>
      <c r="AF12" s="1105" t="s">
        <v>114</v>
      </c>
      <c r="AI12" s="1105">
        <v>12</v>
      </c>
      <c r="AJ12" s="1104" t="s">
        <v>126</v>
      </c>
    </row>
    <row r="13" spans="1:36">
      <c r="A13" s="1137" t="str">
        <f>'[2]Sch-1'!I12</f>
        <v>Gurgaon (Haryana) - 122001</v>
      </c>
      <c r="B13" s="1137"/>
      <c r="F13" s="1136"/>
      <c r="AE13" s="1105">
        <v>13</v>
      </c>
      <c r="AF13" s="1105" t="s">
        <v>114</v>
      </c>
    </row>
    <row r="14" spans="1:36" ht="22.5" customHeight="1">
      <c r="A14" s="1108"/>
      <c r="F14" s="1136"/>
      <c r="AE14" s="1105">
        <v>14</v>
      </c>
      <c r="AF14" s="1105" t="s">
        <v>114</v>
      </c>
    </row>
    <row r="15" spans="1:36" ht="66" customHeight="1">
      <c r="A15" s="1128" t="s">
        <v>99</v>
      </c>
      <c r="B15" s="1126"/>
      <c r="C15" s="1788" t="str">
        <f>Basic!B1</f>
        <v>Substation Package SS-59 for extension of 220kV Itarsi S/s and 220kV Rewa S/s under consultancy services to MPPTCL</v>
      </c>
      <c r="D15" s="1788"/>
      <c r="E15" s="1788"/>
      <c r="F15" s="1788"/>
      <c r="AE15" s="1105">
        <v>15</v>
      </c>
      <c r="AF15" s="1105" t="s">
        <v>114</v>
      </c>
    </row>
    <row r="16" spans="1:36" ht="27.75" customHeight="1">
      <c r="A16" s="1107" t="s">
        <v>86</v>
      </c>
      <c r="B16" s="1107"/>
      <c r="C16" s="1136"/>
      <c r="D16" s="1136"/>
      <c r="E16" s="1136"/>
      <c r="F16" s="1136"/>
      <c r="AE16" s="1105">
        <v>16</v>
      </c>
      <c r="AF16" s="1105" t="s">
        <v>114</v>
      </c>
    </row>
    <row r="17" spans="1:41" ht="152.25" customHeight="1">
      <c r="A17" s="1126">
        <v>1</v>
      </c>
      <c r="B17" s="178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783"/>
      <c r="D17" s="1783"/>
      <c r="E17" s="1783"/>
      <c r="F17" s="1783"/>
      <c r="Z17" s="1135" t="s">
        <v>110</v>
      </c>
      <c r="AA17" s="1134" t="s">
        <v>644</v>
      </c>
      <c r="AB17" s="1133">
        <f>'Sch-6 After Discount'!D26</f>
        <v>0</v>
      </c>
      <c r="AC17" s="1132" t="str">
        <f>" (" &amp; 'N to W'!A4 &amp; ")"</f>
        <v xml:space="preserve"> (Rs. Zero Only )</v>
      </c>
      <c r="AE17" s="1105">
        <v>17</v>
      </c>
      <c r="AF17" s="1105" t="s">
        <v>114</v>
      </c>
    </row>
    <row r="18" spans="1:41" ht="39" customHeight="1">
      <c r="B18" s="1789" t="s">
        <v>87</v>
      </c>
      <c r="C18" s="1789"/>
      <c r="D18" s="1789"/>
      <c r="E18" s="1789"/>
      <c r="F18" s="1789"/>
      <c r="AE18" s="1105">
        <v>18</v>
      </c>
      <c r="AF18" s="1105" t="s">
        <v>114</v>
      </c>
    </row>
    <row r="19" spans="1:41" s="1107" customFormat="1" ht="27.75" customHeight="1">
      <c r="A19" s="1131">
        <v>2</v>
      </c>
      <c r="B19" s="1784" t="s">
        <v>88</v>
      </c>
      <c r="C19" s="1784"/>
      <c r="D19" s="1784"/>
      <c r="E19" s="1784"/>
      <c r="F19" s="1784"/>
      <c r="Z19" s="1110"/>
      <c r="AA19" s="1110"/>
      <c r="AB19" s="1110"/>
      <c r="AC19" s="1110"/>
      <c r="AD19" s="1109"/>
      <c r="AE19" s="1105">
        <v>19</v>
      </c>
      <c r="AF19" s="1105" t="s">
        <v>114</v>
      </c>
      <c r="AG19" s="1109"/>
      <c r="AH19" s="1109"/>
      <c r="AI19" s="1109"/>
      <c r="AJ19" s="1109"/>
      <c r="AK19" s="1109"/>
      <c r="AL19" s="1109"/>
      <c r="AM19" s="1109"/>
      <c r="AN19" s="1109"/>
      <c r="AO19" s="1109"/>
    </row>
    <row r="20" spans="1:41" ht="39.75" customHeight="1">
      <c r="A20" s="1126">
        <v>2.1</v>
      </c>
      <c r="B20" s="1783" t="s">
        <v>89</v>
      </c>
      <c r="C20" s="1783"/>
      <c r="D20" s="1783"/>
      <c r="E20" s="1783"/>
      <c r="F20" s="1783"/>
      <c r="AE20" s="1105">
        <v>20</v>
      </c>
      <c r="AF20" s="1105" t="s">
        <v>114</v>
      </c>
    </row>
    <row r="21" spans="1:41" ht="36.75" customHeight="1">
      <c r="B21" s="1790" t="s">
        <v>455</v>
      </c>
      <c r="C21" s="1790"/>
      <c r="D21" s="1783" t="s">
        <v>90</v>
      </c>
      <c r="E21" s="1783"/>
      <c r="F21" s="1783"/>
      <c r="AE21" s="1105">
        <v>21</v>
      </c>
      <c r="AF21" s="1105" t="s">
        <v>111</v>
      </c>
    </row>
    <row r="22" spans="1:41" ht="33" customHeight="1">
      <c r="B22" s="1790" t="s">
        <v>456</v>
      </c>
      <c r="C22" s="1790"/>
      <c r="D22" s="1130" t="s">
        <v>643</v>
      </c>
      <c r="E22" s="1128"/>
      <c r="F22" s="1128"/>
      <c r="AE22" s="1105">
        <v>22</v>
      </c>
      <c r="AF22" s="1105" t="s">
        <v>114</v>
      </c>
    </row>
    <row r="23" spans="1:41" ht="27.95" customHeight="1">
      <c r="B23" s="1790" t="s">
        <v>457</v>
      </c>
      <c r="C23" s="1790"/>
      <c r="D23" s="1128" t="s">
        <v>109</v>
      </c>
      <c r="E23" s="1128"/>
      <c r="F23" s="1128"/>
      <c r="H23" s="1129" t="str">
        <f>'[2]Names of Bidder'!D6</f>
        <v>Sole Bidder</v>
      </c>
      <c r="AE23" s="1105">
        <v>23</v>
      </c>
      <c r="AF23" s="1105" t="s">
        <v>114</v>
      </c>
    </row>
    <row r="24" spans="1:41" ht="27.95" customHeight="1">
      <c r="B24" s="1790" t="s">
        <v>458</v>
      </c>
      <c r="C24" s="1790"/>
      <c r="D24" s="1130" t="s">
        <v>709</v>
      </c>
      <c r="E24" s="1128"/>
      <c r="F24" s="1128"/>
      <c r="AE24" s="1105">
        <v>24</v>
      </c>
      <c r="AF24" s="1105" t="s">
        <v>114</v>
      </c>
    </row>
    <row r="25" spans="1:41" ht="27.95" customHeight="1">
      <c r="B25" s="1790" t="s">
        <v>459</v>
      </c>
      <c r="C25" s="1790"/>
      <c r="D25" s="1128" t="s">
        <v>462</v>
      </c>
      <c r="E25" s="1128"/>
      <c r="F25" s="1128"/>
      <c r="AE25" s="1105">
        <v>25</v>
      </c>
      <c r="AF25" s="1105" t="s">
        <v>114</v>
      </c>
    </row>
    <row r="26" spans="1:41" ht="27.95" customHeight="1">
      <c r="B26" s="1790" t="s">
        <v>460</v>
      </c>
      <c r="C26" s="1790"/>
      <c r="D26" s="1128" t="s">
        <v>463</v>
      </c>
      <c r="E26" s="1128"/>
      <c r="F26" s="1128"/>
      <c r="AE26" s="1105">
        <v>26</v>
      </c>
      <c r="AF26" s="1105" t="s">
        <v>114</v>
      </c>
    </row>
    <row r="27" spans="1:41" ht="36.75" customHeight="1">
      <c r="B27" s="1790" t="s">
        <v>461</v>
      </c>
      <c r="C27" s="1790"/>
      <c r="D27" s="1803" t="s">
        <v>710</v>
      </c>
      <c r="E27" s="1803"/>
      <c r="F27" s="1803"/>
      <c r="AE27" s="1105">
        <v>27</v>
      </c>
      <c r="AF27" s="1105" t="s">
        <v>114</v>
      </c>
    </row>
    <row r="28" spans="1:41" ht="114.75" customHeight="1">
      <c r="A28" s="1127">
        <v>2.2000000000000002</v>
      </c>
      <c r="B28" s="1783" t="s">
        <v>100</v>
      </c>
      <c r="C28" s="1783"/>
      <c r="D28" s="1783"/>
      <c r="E28" s="1783"/>
      <c r="F28" s="1783"/>
      <c r="AE28" s="1105">
        <v>28</v>
      </c>
      <c r="AF28" s="1105" t="s">
        <v>114</v>
      </c>
    </row>
    <row r="29" spans="1:41" ht="85.5" customHeight="1">
      <c r="A29" s="1127">
        <v>2.2999999999999998</v>
      </c>
      <c r="B29" s="1783" t="s">
        <v>101</v>
      </c>
      <c r="C29" s="1783"/>
      <c r="D29" s="1783"/>
      <c r="E29" s="1783"/>
      <c r="F29" s="1783"/>
      <c r="AE29" s="1105">
        <v>29</v>
      </c>
      <c r="AF29" s="1105" t="s">
        <v>114</v>
      </c>
    </row>
    <row r="30" spans="1:41" ht="146.25" customHeight="1">
      <c r="A30" s="1127">
        <v>2.4</v>
      </c>
      <c r="B30" s="1783" t="s">
        <v>102</v>
      </c>
      <c r="C30" s="1783"/>
      <c r="D30" s="1783"/>
      <c r="E30" s="1783"/>
      <c r="F30" s="1783"/>
      <c r="AE30" s="1105">
        <v>30</v>
      </c>
      <c r="AF30" s="1105" t="s">
        <v>114</v>
      </c>
    </row>
    <row r="31" spans="1:41" ht="93" customHeight="1">
      <c r="A31" s="1127">
        <v>2.5</v>
      </c>
      <c r="B31" s="1783" t="s">
        <v>103</v>
      </c>
      <c r="C31" s="1783"/>
      <c r="D31" s="1783"/>
      <c r="E31" s="1783"/>
      <c r="F31" s="1783"/>
      <c r="AE31" s="1105">
        <v>31</v>
      </c>
      <c r="AF31" s="1105" t="s">
        <v>111</v>
      </c>
    </row>
    <row r="32" spans="1:41" ht="98.25" customHeight="1">
      <c r="A32" s="1126">
        <v>3</v>
      </c>
      <c r="B32" s="1783" t="s">
        <v>127</v>
      </c>
      <c r="C32" s="1783"/>
      <c r="D32" s="1783"/>
      <c r="E32" s="1783"/>
      <c r="F32" s="1783"/>
    </row>
    <row r="33" spans="1:8" ht="98.25" customHeight="1">
      <c r="A33" s="1126">
        <v>3.1</v>
      </c>
      <c r="B33" s="1802" t="s">
        <v>642</v>
      </c>
      <c r="C33" s="1802"/>
      <c r="D33" s="1802"/>
      <c r="E33" s="1802"/>
      <c r="F33" s="1802"/>
    </row>
    <row r="34" spans="1:8" ht="114.75" customHeight="1">
      <c r="A34" s="1127">
        <v>3.2</v>
      </c>
      <c r="B34" s="1799" t="s">
        <v>641</v>
      </c>
      <c r="C34" s="1783"/>
      <c r="D34" s="1783"/>
      <c r="E34" s="1783"/>
      <c r="F34" s="1783"/>
    </row>
    <row r="35" spans="1:8" ht="19.5" customHeight="1">
      <c r="A35" s="1127"/>
      <c r="B35" s="1783"/>
      <c r="C35" s="1783"/>
      <c r="D35" s="1783"/>
      <c r="E35" s="1783"/>
      <c r="F35" s="1783"/>
    </row>
    <row r="36" spans="1:8" ht="49.5" customHeight="1">
      <c r="A36" s="1127">
        <v>3.3</v>
      </c>
      <c r="B36" s="1799" t="s">
        <v>640</v>
      </c>
      <c r="C36" s="1783"/>
      <c r="D36" s="1783"/>
      <c r="E36" s="1783"/>
      <c r="F36" s="1783"/>
    </row>
    <row r="37" spans="1:8" ht="24" customHeight="1">
      <c r="A37" s="1127"/>
      <c r="B37" s="1783"/>
      <c r="C37" s="1783"/>
      <c r="D37" s="1783"/>
      <c r="E37" s="1783"/>
      <c r="F37" s="1783"/>
    </row>
    <row r="38" spans="1:8" ht="84" customHeight="1">
      <c r="A38" s="1126">
        <v>4</v>
      </c>
      <c r="B38" s="1783" t="s">
        <v>106</v>
      </c>
      <c r="C38" s="1783"/>
      <c r="D38" s="1783"/>
      <c r="E38" s="1783"/>
      <c r="F38" s="1783"/>
      <c r="H38" s="1107">
        <f>'Names of Bidder'!AD7</f>
        <v>2</v>
      </c>
    </row>
    <row r="39" spans="1:8" ht="117" customHeight="1">
      <c r="A39" s="1126">
        <v>5</v>
      </c>
      <c r="B39" s="1783" t="s">
        <v>107</v>
      </c>
      <c r="C39" s="1783"/>
      <c r="D39" s="1783"/>
      <c r="E39" s="1783"/>
      <c r="F39" s="1783"/>
    </row>
    <row r="40" spans="1:8" ht="30" customHeight="1">
      <c r="B40" s="506" t="str">
        <f>IF(ISERROR("Dated this " &amp; AG6 &amp; LOOKUP(AG6,AE1:AE31,AF1:AF31) &amp; " day of " &amp; AG8 &amp; " " &amp;AG9), "", "Dated this " &amp; AG6 &amp; LOOKUP(AG6,AE1:AE31,AF1:AF31) &amp; " day of " &amp; AG8 &amp; " " &amp;AG9)</f>
        <v/>
      </c>
      <c r="C40" s="506"/>
      <c r="D40" s="506"/>
      <c r="E40" s="1125"/>
      <c r="F40" s="1125"/>
    </row>
    <row r="41" spans="1:8" ht="30" customHeight="1">
      <c r="B41" s="506" t="s">
        <v>94</v>
      </c>
      <c r="C41" s="1124"/>
      <c r="D41" s="1122"/>
      <c r="E41" s="1122"/>
      <c r="F41" s="1122"/>
    </row>
    <row r="42" spans="1:8" ht="30" customHeight="1">
      <c r="B42" s="1123"/>
      <c r="C42" s="1122"/>
      <c r="D42" s="1122"/>
      <c r="E42" s="506"/>
      <c r="F42" s="507" t="s">
        <v>95</v>
      </c>
    </row>
    <row r="43" spans="1:8" ht="36" customHeight="1">
      <c r="B43" s="1123"/>
      <c r="C43" s="1122"/>
      <c r="D43" s="506"/>
      <c r="E43" s="507" t="s">
        <v>711</v>
      </c>
      <c r="F43" s="1430" t="str">
        <f xml:space="preserve"> 'Sch-1'!A7</f>
        <v/>
      </c>
    </row>
    <row r="44" spans="1:8" ht="30" customHeight="1">
      <c r="A44" s="1103"/>
      <c r="B44" s="1103"/>
      <c r="C44" s="1121"/>
      <c r="D44" s="1103"/>
      <c r="E44" s="1117" t="s">
        <v>639</v>
      </c>
      <c r="F44" s="1108"/>
    </row>
    <row r="45" spans="1:8" ht="30" customHeight="1">
      <c r="A45" s="1120" t="s">
        <v>264</v>
      </c>
      <c r="B45" s="1801" t="str">
        <f>'Sch-1'!B142</f>
        <v>--</v>
      </c>
      <c r="C45" s="1801"/>
      <c r="D45" s="1103"/>
      <c r="E45" s="1117" t="s">
        <v>96</v>
      </c>
      <c r="F45" s="1118" t="str">
        <f>'Sch-1'!N142</f>
        <v/>
      </c>
    </row>
    <row r="46" spans="1:8" ht="30" customHeight="1">
      <c r="A46" s="1120" t="s">
        <v>265</v>
      </c>
      <c r="B46" s="1118" t="str">
        <f>'Sch-1'!B143</f>
        <v/>
      </c>
      <c r="C46" s="1119"/>
      <c r="D46" s="1103"/>
      <c r="E46" s="1117" t="s">
        <v>97</v>
      </c>
      <c r="F46" s="1118" t="str">
        <f>'Sch-1'!N143</f>
        <v/>
      </c>
    </row>
    <row r="47" spans="1:8" ht="30" customHeight="1">
      <c r="B47" s="1107"/>
      <c r="D47" s="1103"/>
      <c r="E47" s="1117" t="s">
        <v>638</v>
      </c>
    </row>
    <row r="48" spans="1:8" ht="30" customHeight="1">
      <c r="A48" s="1800" t="str">
        <f>IF(H23="Sole Bidder", "", "In case of bid from a Joint Venture, name &amp; designation of representative of JV partner is to be provided and Bid Form is also to be signed by him.")</f>
        <v/>
      </c>
      <c r="B48" s="1800"/>
      <c r="C48" s="1800"/>
      <c r="D48" s="1800"/>
      <c r="E48" s="1800"/>
      <c r="F48" s="1800"/>
    </row>
    <row r="49" spans="1:41" ht="30" customHeight="1">
      <c r="A49" s="1116"/>
      <c r="B49" s="1116"/>
      <c r="C49" s="506" t="str">
        <f>IF(Z2="2 or More", "Other Partner-2", "")</f>
        <v/>
      </c>
      <c r="D49" s="1116"/>
      <c r="E49" s="1115"/>
      <c r="F49" s="1115" t="str">
        <f>IF(Z2=1,"Other Partner",IF(Z2="2 or More","Other Partner-1",""))</f>
        <v/>
      </c>
    </row>
    <row r="50" spans="1:41" ht="30" customHeight="1">
      <c r="A50" s="506"/>
      <c r="B50" s="507" t="str">
        <f>IF(Z2="2 or More", "Signature :", "")</f>
        <v/>
      </c>
      <c r="C50" s="505"/>
      <c r="D50" s="506"/>
      <c r="E50" s="507"/>
      <c r="F50" s="506"/>
    </row>
    <row r="51" spans="1:41" s="1107" customFormat="1" ht="30" customHeight="1">
      <c r="A51" s="506"/>
      <c r="B51" s="507" t="str">
        <f>IF(Z2="2 or More", "Printed Name :", "")</f>
        <v/>
      </c>
      <c r="C51" s="1114"/>
      <c r="D51" s="506"/>
      <c r="E51" s="507" t="str">
        <f>IF(Z1="Sole Bidder", "", "Printed Name :")</f>
        <v/>
      </c>
      <c r="F51" s="1113"/>
      <c r="H51" s="1108"/>
      <c r="Z51" s="1110"/>
      <c r="AA51" s="1110"/>
      <c r="AB51" s="1110"/>
      <c r="AC51" s="1110"/>
      <c r="AD51" s="1109"/>
      <c r="AE51" s="1105"/>
      <c r="AF51" s="1105"/>
      <c r="AG51" s="1109"/>
      <c r="AH51" s="1109"/>
      <c r="AI51" s="1109"/>
      <c r="AJ51" s="1109"/>
      <c r="AK51" s="1109"/>
      <c r="AL51" s="1109"/>
      <c r="AM51" s="1109"/>
      <c r="AN51" s="1109"/>
      <c r="AO51" s="1109"/>
    </row>
    <row r="52" spans="1:41" s="1107" customFormat="1" ht="30" customHeight="1">
      <c r="A52" s="506"/>
      <c r="B52" s="507" t="str">
        <f>IF(Z2="2 or More", "Designation :", "")</f>
        <v/>
      </c>
      <c r="C52" s="1114"/>
      <c r="D52" s="506"/>
      <c r="E52" s="507" t="str">
        <f>IF(Z1="Sole Bidder", "", "Designation :")</f>
        <v/>
      </c>
      <c r="F52" s="1113"/>
      <c r="H52" s="1108"/>
      <c r="Z52" s="1110"/>
      <c r="AA52" s="1110"/>
      <c r="AB52" s="1110"/>
      <c r="AC52" s="1110"/>
      <c r="AD52" s="1109"/>
      <c r="AE52" s="1105"/>
      <c r="AF52" s="1105"/>
      <c r="AG52" s="1109"/>
      <c r="AH52" s="1109"/>
      <c r="AI52" s="1109"/>
      <c r="AJ52" s="1109"/>
      <c r="AK52" s="1109"/>
      <c r="AL52" s="1109"/>
      <c r="AM52" s="1109"/>
      <c r="AN52" s="1109"/>
      <c r="AO52" s="1109"/>
    </row>
    <row r="53" spans="1:41" s="1107" customFormat="1" ht="30" customHeight="1">
      <c r="A53" s="506"/>
      <c r="B53" s="507" t="str">
        <f>IF(Z2=2, "Common Seal :", "")</f>
        <v/>
      </c>
      <c r="C53" s="505"/>
      <c r="D53" s="506"/>
      <c r="E53" s="507"/>
      <c r="F53" s="509"/>
      <c r="H53" s="1108"/>
      <c r="Z53" s="1110"/>
      <c r="AA53" s="1110"/>
      <c r="AB53" s="1110"/>
      <c r="AC53" s="1110"/>
      <c r="AD53" s="1109"/>
      <c r="AE53" s="1105"/>
      <c r="AF53" s="1105"/>
      <c r="AG53" s="1109"/>
      <c r="AH53" s="1109"/>
      <c r="AI53" s="1109"/>
      <c r="AJ53" s="1109"/>
      <c r="AK53" s="1109"/>
      <c r="AL53" s="1109"/>
      <c r="AM53" s="1109"/>
      <c r="AN53" s="1109"/>
      <c r="AO53" s="1109"/>
    </row>
    <row r="54" spans="1:41" s="1107" customFormat="1" ht="33" customHeight="1">
      <c r="A54" s="1112" t="s">
        <v>263</v>
      </c>
      <c r="B54" s="511"/>
      <c r="C54" s="512"/>
      <c r="D54" s="509"/>
      <c r="E54" s="513"/>
      <c r="F54" s="509"/>
      <c r="H54" s="1108"/>
      <c r="Z54" s="1110"/>
      <c r="AA54" s="1110"/>
      <c r="AB54" s="1110"/>
      <c r="AC54" s="1110"/>
      <c r="AD54" s="1109"/>
      <c r="AE54" s="1105"/>
      <c r="AF54" s="1105"/>
      <c r="AG54" s="1109"/>
      <c r="AH54" s="1109"/>
      <c r="AI54" s="1109"/>
      <c r="AJ54" s="1109"/>
      <c r="AK54" s="1109"/>
      <c r="AL54" s="1109"/>
      <c r="AM54" s="1109"/>
      <c r="AN54" s="1109"/>
      <c r="AO54" s="1109"/>
    </row>
    <row r="55" spans="1:41" s="1107" customFormat="1" ht="33" customHeight="1">
      <c r="A55" s="1798" t="s">
        <v>285</v>
      </c>
      <c r="B55" s="1798"/>
      <c r="C55" s="1798"/>
      <c r="D55" s="1792"/>
      <c r="E55" s="1793"/>
      <c r="F55" s="1793"/>
      <c r="H55" s="1108"/>
      <c r="Z55" s="1110"/>
      <c r="AA55" s="1110"/>
      <c r="AB55" s="1110"/>
      <c r="AC55" s="1110"/>
      <c r="AD55" s="1109"/>
      <c r="AE55" s="1105"/>
      <c r="AF55" s="1105"/>
      <c r="AG55" s="1109"/>
      <c r="AH55" s="1109"/>
      <c r="AI55" s="1109"/>
      <c r="AJ55" s="1109"/>
      <c r="AK55" s="1109"/>
      <c r="AL55" s="1109"/>
      <c r="AM55" s="1109"/>
      <c r="AN55" s="1109"/>
      <c r="AO55" s="1109"/>
    </row>
    <row r="56" spans="1:41" s="1107" customFormat="1" ht="33" customHeight="1">
      <c r="A56" s="1797"/>
      <c r="B56" s="1797"/>
      <c r="C56" s="1797"/>
      <c r="D56" s="1111"/>
      <c r="E56" s="1111"/>
      <c r="F56" s="1111"/>
      <c r="H56" s="1108"/>
      <c r="Z56" s="1110"/>
      <c r="AA56" s="1110"/>
      <c r="AB56" s="1110"/>
      <c r="AC56" s="1110"/>
      <c r="AD56" s="1109"/>
      <c r="AE56" s="1105"/>
      <c r="AF56" s="1105"/>
      <c r="AG56" s="1109"/>
      <c r="AH56" s="1109"/>
      <c r="AI56" s="1109"/>
      <c r="AJ56" s="1109"/>
      <c r="AK56" s="1109"/>
      <c r="AL56" s="1109"/>
      <c r="AM56" s="1109"/>
      <c r="AN56" s="1109"/>
      <c r="AO56" s="1109"/>
    </row>
    <row r="57" spans="1:41" s="1107" customFormat="1" ht="33" customHeight="1">
      <c r="A57" s="1796"/>
      <c r="B57" s="1796"/>
      <c r="C57" s="1796"/>
      <c r="D57" s="1111"/>
      <c r="E57" s="1111"/>
      <c r="F57" s="1111"/>
      <c r="H57" s="1108"/>
      <c r="Z57" s="1110"/>
      <c r="AA57" s="1110"/>
      <c r="AB57" s="1110"/>
      <c r="AC57" s="1110"/>
      <c r="AD57" s="1109"/>
      <c r="AE57" s="1105"/>
      <c r="AF57" s="1105"/>
      <c r="AG57" s="1109"/>
      <c r="AH57" s="1109"/>
      <c r="AI57" s="1109"/>
      <c r="AJ57" s="1109"/>
      <c r="AK57" s="1109"/>
      <c r="AL57" s="1109"/>
      <c r="AM57" s="1109"/>
      <c r="AN57" s="1109"/>
      <c r="AO57" s="1109"/>
    </row>
    <row r="58" spans="1:41" s="1107" customFormat="1" ht="33" customHeight="1">
      <c r="A58" s="1795" t="s">
        <v>286</v>
      </c>
      <c r="B58" s="1795"/>
      <c r="C58" s="1795"/>
      <c r="D58" s="1792"/>
      <c r="E58" s="1793"/>
      <c r="F58" s="1793"/>
      <c r="H58" s="1108"/>
      <c r="Z58" s="1110"/>
      <c r="AA58" s="1110"/>
      <c r="AB58" s="1110"/>
      <c r="AC58" s="1110"/>
      <c r="AD58" s="1109"/>
      <c r="AE58" s="1105"/>
      <c r="AF58" s="1105"/>
      <c r="AG58" s="1109"/>
      <c r="AH58" s="1109"/>
      <c r="AI58" s="1109"/>
      <c r="AJ58" s="1109"/>
      <c r="AK58" s="1109"/>
      <c r="AL58" s="1109"/>
      <c r="AM58" s="1109"/>
      <c r="AN58" s="1109"/>
      <c r="AO58" s="1109"/>
    </row>
    <row r="59" spans="1:41" s="1107" customFormat="1" ht="33" customHeight="1">
      <c r="A59" s="1795" t="s">
        <v>284</v>
      </c>
      <c r="B59" s="1795"/>
      <c r="C59" s="1795"/>
      <c r="D59" s="1792"/>
      <c r="E59" s="1793"/>
      <c r="F59" s="1793"/>
      <c r="H59" s="1108"/>
      <c r="Z59" s="1110"/>
      <c r="AA59" s="1110"/>
      <c r="AB59" s="1110"/>
      <c r="AC59" s="1110"/>
      <c r="AD59" s="1109"/>
      <c r="AE59" s="1105"/>
      <c r="AF59" s="1105"/>
      <c r="AG59" s="1109"/>
      <c r="AH59" s="1109"/>
      <c r="AI59" s="1109"/>
      <c r="AJ59" s="1109"/>
      <c r="AK59" s="1109"/>
      <c r="AL59" s="1109"/>
      <c r="AM59" s="1109"/>
      <c r="AN59" s="1109"/>
      <c r="AO59" s="1109"/>
    </row>
    <row r="60" spans="1:41" s="1107" customFormat="1" ht="33" customHeight="1">
      <c r="A60" s="1795" t="s">
        <v>287</v>
      </c>
      <c r="B60" s="1795"/>
      <c r="C60" s="1795"/>
      <c r="D60" s="1792"/>
      <c r="E60" s="1793"/>
      <c r="F60" s="1793"/>
      <c r="H60" s="1108"/>
      <c r="Z60" s="1110"/>
      <c r="AA60" s="1110"/>
      <c r="AB60" s="1110"/>
      <c r="AC60" s="1110"/>
      <c r="AD60" s="1109"/>
      <c r="AE60" s="1105"/>
      <c r="AF60" s="1105"/>
      <c r="AG60" s="1109"/>
      <c r="AH60" s="1109"/>
      <c r="AI60" s="1109"/>
      <c r="AJ60" s="1109"/>
      <c r="AK60" s="1109"/>
      <c r="AL60" s="1109"/>
      <c r="AM60" s="1109"/>
      <c r="AN60" s="1109"/>
      <c r="AO60" s="1109"/>
    </row>
    <row r="61" spans="1:41" s="1107" customFormat="1" ht="33" customHeight="1">
      <c r="A61" s="1798" t="s">
        <v>288</v>
      </c>
      <c r="B61" s="1798"/>
      <c r="C61" s="1798"/>
      <c r="D61" s="1792"/>
      <c r="E61" s="1793"/>
      <c r="F61" s="1793"/>
      <c r="H61" s="1108"/>
      <c r="Z61" s="1110"/>
      <c r="AA61" s="1110"/>
      <c r="AB61" s="1110"/>
      <c r="AC61" s="1110"/>
      <c r="AD61" s="1109"/>
      <c r="AE61" s="1105"/>
      <c r="AF61" s="1105"/>
      <c r="AG61" s="1109"/>
      <c r="AH61" s="1109"/>
      <c r="AI61" s="1109"/>
      <c r="AJ61" s="1109"/>
      <c r="AK61" s="1109"/>
      <c r="AL61" s="1109"/>
      <c r="AM61" s="1109"/>
      <c r="AN61" s="1109"/>
      <c r="AO61" s="1109"/>
    </row>
    <row r="62" spans="1:41" s="1107" customFormat="1" ht="33" customHeight="1">
      <c r="A62" s="1797"/>
      <c r="B62" s="1797"/>
      <c r="C62" s="1797"/>
      <c r="D62" s="1111"/>
      <c r="E62" s="1111"/>
      <c r="F62" s="1111"/>
      <c r="H62" s="1108"/>
      <c r="Z62" s="1110"/>
      <c r="AA62" s="1110"/>
      <c r="AB62" s="1110"/>
      <c r="AC62" s="1110"/>
      <c r="AD62" s="1109"/>
      <c r="AE62" s="1105"/>
      <c r="AF62" s="1105"/>
      <c r="AG62" s="1109"/>
      <c r="AH62" s="1109"/>
      <c r="AI62" s="1109"/>
      <c r="AJ62" s="1109"/>
      <c r="AK62" s="1109"/>
      <c r="AL62" s="1109"/>
      <c r="AM62" s="1109"/>
      <c r="AN62" s="1109"/>
      <c r="AO62" s="1109"/>
    </row>
    <row r="63" spans="1:41" s="1107" customFormat="1" ht="33" customHeight="1">
      <c r="A63" s="1796"/>
      <c r="B63" s="1796"/>
      <c r="C63" s="1796"/>
      <c r="D63" s="1111"/>
      <c r="E63" s="1111"/>
      <c r="F63" s="1111"/>
      <c r="H63" s="1108"/>
      <c r="Z63" s="1110"/>
      <c r="AA63" s="1110"/>
      <c r="AB63" s="1110"/>
      <c r="AC63" s="1110"/>
      <c r="AD63" s="1109"/>
      <c r="AE63" s="1105"/>
      <c r="AF63" s="1105"/>
      <c r="AG63" s="1109"/>
      <c r="AH63" s="1109"/>
      <c r="AI63" s="1109"/>
      <c r="AJ63" s="1109"/>
      <c r="AK63" s="1109"/>
      <c r="AL63" s="1109"/>
      <c r="AM63" s="1109"/>
      <c r="AN63" s="1109"/>
      <c r="AO63" s="1109"/>
    </row>
    <row r="64" spans="1:41" s="1107" customFormat="1" ht="60.75" customHeight="1">
      <c r="A64" s="17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794"/>
      <c r="C64" s="1794"/>
      <c r="D64" s="1794"/>
      <c r="E64" s="1794"/>
      <c r="F64" s="1794"/>
      <c r="H64" s="1108"/>
      <c r="Z64" s="1110"/>
      <c r="AA64" s="1110"/>
      <c r="AB64" s="1110"/>
      <c r="AC64" s="1110"/>
      <c r="AD64" s="1109"/>
      <c r="AE64" s="1105"/>
      <c r="AF64" s="1105"/>
      <c r="AG64" s="1109"/>
      <c r="AH64" s="1109"/>
      <c r="AI64" s="1109"/>
      <c r="AJ64" s="1109"/>
      <c r="AK64" s="1109"/>
      <c r="AL64" s="1109"/>
      <c r="AM64" s="1109"/>
      <c r="AN64" s="1109"/>
      <c r="AO64" s="1109"/>
    </row>
    <row r="65" spans="1:41" s="1107" customFormat="1" ht="33" customHeight="1">
      <c r="A65" s="1791" t="s">
        <v>158</v>
      </c>
      <c r="B65" s="1791"/>
      <c r="C65" s="1791"/>
      <c r="D65" s="1791"/>
      <c r="E65" s="1791"/>
      <c r="F65" s="1791"/>
      <c r="H65" s="1108"/>
      <c r="Z65" s="1110"/>
      <c r="AA65" s="1110"/>
      <c r="AB65" s="1110"/>
      <c r="AC65" s="1110"/>
      <c r="AD65" s="1109"/>
      <c r="AE65" s="1105"/>
      <c r="AF65" s="1105"/>
      <c r="AG65" s="1109"/>
      <c r="AH65" s="1109"/>
      <c r="AI65" s="1109"/>
      <c r="AJ65" s="1109"/>
      <c r="AK65" s="1109"/>
      <c r="AL65" s="1109"/>
      <c r="AM65" s="1109"/>
      <c r="AN65" s="1109"/>
      <c r="AO65" s="1109"/>
    </row>
    <row r="66" spans="1:41" s="1107" customFormat="1" ht="33" customHeight="1">
      <c r="A66" s="1108"/>
      <c r="B66" s="1108"/>
      <c r="H66" s="1108"/>
      <c r="Z66" s="1110"/>
      <c r="AA66" s="1110"/>
      <c r="AB66" s="1110"/>
      <c r="AC66" s="1110"/>
      <c r="AD66" s="1109"/>
      <c r="AE66" s="1105"/>
      <c r="AF66" s="1105"/>
      <c r="AG66" s="1109"/>
      <c r="AH66" s="1109"/>
      <c r="AI66" s="1109"/>
      <c r="AJ66" s="1109"/>
      <c r="AK66" s="1109"/>
      <c r="AL66" s="1109"/>
      <c r="AM66" s="1109"/>
      <c r="AN66" s="1109"/>
      <c r="AO66" s="1109"/>
    </row>
    <row r="67" spans="1:41" s="1107" customFormat="1" ht="33" customHeight="1">
      <c r="A67" s="1108"/>
      <c r="B67" s="1108"/>
      <c r="H67" s="1108"/>
      <c r="Z67" s="1110"/>
      <c r="AA67" s="1110"/>
      <c r="AB67" s="1110"/>
      <c r="AC67" s="1110"/>
      <c r="AD67" s="1109"/>
      <c r="AE67" s="1105"/>
      <c r="AF67" s="1105"/>
      <c r="AG67" s="1109"/>
      <c r="AH67" s="1109"/>
      <c r="AI67" s="1109"/>
      <c r="AJ67" s="1109"/>
      <c r="AK67" s="1109"/>
      <c r="AL67" s="1109"/>
      <c r="AM67" s="1109"/>
      <c r="AN67" s="1109"/>
      <c r="AO67" s="1109"/>
    </row>
    <row r="68" spans="1:41">
      <c r="A68" s="1108"/>
    </row>
    <row r="69" spans="1:41">
      <c r="A69" s="1108"/>
    </row>
    <row r="70" spans="1:41">
      <c r="A70" s="1108"/>
    </row>
    <row r="71" spans="1:41">
      <c r="A71" s="1108"/>
    </row>
    <row r="72" spans="1:41">
      <c r="A72" s="1108"/>
    </row>
    <row r="73" spans="1:41">
      <c r="A73" s="1108"/>
    </row>
    <row r="74" spans="1:41">
      <c r="A74" s="1108"/>
    </row>
    <row r="75" spans="1:41">
      <c r="A75" s="1108"/>
    </row>
    <row r="76" spans="1:41">
      <c r="A76" s="1108"/>
    </row>
    <row r="77" spans="1:41">
      <c r="A77" s="1108"/>
    </row>
    <row r="78" spans="1:41">
      <c r="A78" s="1108"/>
    </row>
    <row r="79" spans="1:41">
      <c r="A79" s="1108"/>
    </row>
  </sheetData>
  <sheetProtection password="BDF0" sheet="1" objects="1" scenarios="1" formatColumns="0" formatRows="0" selectLockedCells="1"/>
  <customSheetViews>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1"/>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A6F13BD3-B96C-452C-968D-78F6E5959979}" showPageBreaks="1" showGridLines="0" zeroValues="0" printArea="1" hiddenColumns="1" view="pageBreakPreview" topLeftCell="A34">
      <selection activeCell="D59" sqref="D59:F59"/>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s>
  <mergeCells count="47">
    <mergeCell ref="B22:C22"/>
    <mergeCell ref="B23:C23"/>
    <mergeCell ref="B24:C24"/>
    <mergeCell ref="B25:C25"/>
    <mergeCell ref="B34:F34"/>
    <mergeCell ref="B27:C27"/>
    <mergeCell ref="B33:F33"/>
    <mergeCell ref="D27:F27"/>
    <mergeCell ref="D58:F58"/>
    <mergeCell ref="D59:F59"/>
    <mergeCell ref="B39:F39"/>
    <mergeCell ref="B28:F28"/>
    <mergeCell ref="B26:C26"/>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F51:F52">
    <cfRule type="expression" dxfId="4" priority="3" stopIfTrue="1">
      <formula>$E$51=""</formula>
    </cfRule>
  </conditionalFormatting>
  <conditionalFormatting sqref="C51:C52">
    <cfRule type="expression" dxfId="3" priority="4" stopIfTrue="1">
      <formula>$B$51=""</formula>
    </cfRule>
  </conditionalFormatting>
  <conditionalFormatting sqref="B38:F38">
    <cfRule type="expression" dxfId="2" priority="1">
      <formula>$H$38=1</formula>
    </cfRule>
  </conditionalFormatting>
  <pageMargins left="0.75" right="0.77" top="0.62" bottom="0.61" header="0.39" footer="0.32"/>
  <pageSetup scale="68" orientation="portrait" r:id="rId4"/>
  <headerFooter alignWithMargins="0">
    <oddFooter>&amp;R&amp;"Book Antiqua,Bold"&amp;8Bid Form (1st Envelope)  / Page &amp;P of &amp;N</oddFooter>
  </headerFooter>
  <rowBreaks count="1" manualBreakCount="1">
    <brk id="35" max="5" man="1"/>
  </rowBreaks>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78"/>
  <sheetViews>
    <sheetView showGridLines="0" showZeros="0" view="pageBreakPreview" topLeftCell="A40" zoomScaleSheetLayoutView="100" workbookViewId="0">
      <selection activeCell="C5" sqref="C5:F5"/>
    </sheetView>
  </sheetViews>
  <sheetFormatPr defaultColWidth="8" defaultRowHeight="16.5"/>
  <cols>
    <col min="1" max="1" width="9.375" style="469" customWidth="1"/>
    <col min="2" max="2" width="9.375" style="472" customWidth="1"/>
    <col min="3" max="3" width="12.875" style="469" customWidth="1"/>
    <col min="4" max="4" width="18.125" style="469" customWidth="1"/>
    <col min="5" max="5" width="11.125" style="469" customWidth="1"/>
    <col min="6" max="6" width="29.875" style="469" customWidth="1"/>
    <col min="7" max="8" width="8" style="469" customWidth="1"/>
    <col min="9" max="25" width="8" style="468" customWidth="1"/>
    <col min="26" max="27" width="8" style="470" customWidth="1"/>
    <col min="28" max="28" width="17.5" style="470" customWidth="1"/>
    <col min="29" max="29" width="12.125" style="470" customWidth="1"/>
    <col min="30" max="30" width="8" style="466" customWidth="1"/>
    <col min="31" max="31" width="8" style="467" customWidth="1"/>
    <col min="32" max="32" width="12" style="467" customWidth="1"/>
    <col min="33" max="35" width="8" style="466" customWidth="1"/>
    <col min="36" max="36" width="9.125" style="466" customWidth="1"/>
    <col min="37" max="41" width="8" style="466" customWidth="1"/>
    <col min="42" max="16384" width="8" style="468"/>
  </cols>
  <sheetData>
    <row r="1" spans="1:36" ht="17.25">
      <c r="A1" s="460"/>
      <c r="B1" s="460"/>
      <c r="C1" s="461"/>
      <c r="D1" s="461"/>
      <c r="E1" s="461"/>
      <c r="F1" s="462" t="s">
        <v>310</v>
      </c>
      <c r="G1" s="463"/>
      <c r="H1" s="463"/>
      <c r="I1" s="464"/>
      <c r="J1" s="464"/>
      <c r="K1" s="464"/>
      <c r="L1" s="464"/>
      <c r="M1" s="464"/>
      <c r="N1" s="464"/>
      <c r="O1" s="464"/>
      <c r="P1" s="464"/>
      <c r="Q1" s="464"/>
      <c r="R1" s="464"/>
      <c r="S1" s="464"/>
      <c r="T1" s="464"/>
      <c r="U1" s="464"/>
      <c r="V1" s="464"/>
      <c r="W1" s="464"/>
      <c r="X1" s="464"/>
      <c r="Y1" s="464"/>
      <c r="Z1" s="465">
        <f>'Names of Bidder'!D7</f>
        <v>0</v>
      </c>
      <c r="AA1" s="465"/>
      <c r="AB1" s="465"/>
      <c r="AC1" s="465"/>
      <c r="AE1" s="467">
        <v>1</v>
      </c>
      <c r="AF1" s="467" t="s">
        <v>111</v>
      </c>
      <c r="AI1" s="467">
        <v>1</v>
      </c>
      <c r="AJ1" s="466" t="s">
        <v>115</v>
      </c>
    </row>
    <row r="2" spans="1:36">
      <c r="B2" s="469"/>
      <c r="Z2" s="470">
        <f>'Names of Bidder'!AA7</f>
        <v>0</v>
      </c>
      <c r="AE2" s="467">
        <v>2</v>
      </c>
      <c r="AF2" s="467" t="s">
        <v>112</v>
      </c>
      <c r="AI2" s="467">
        <v>2</v>
      </c>
      <c r="AJ2" s="466" t="s">
        <v>116</v>
      </c>
    </row>
    <row r="3" spans="1:36">
      <c r="A3" s="1816" t="s">
        <v>262</v>
      </c>
      <c r="B3" s="1816"/>
      <c r="C3" s="1816"/>
      <c r="D3" s="1816"/>
      <c r="E3" s="1816"/>
      <c r="F3" s="1816"/>
      <c r="G3" s="463"/>
      <c r="H3" s="463"/>
      <c r="I3" s="464"/>
      <c r="J3" s="464"/>
      <c r="K3" s="464"/>
      <c r="L3" s="464"/>
      <c r="M3" s="464"/>
      <c r="N3" s="464"/>
      <c r="O3" s="464"/>
      <c r="P3" s="464"/>
      <c r="Q3" s="464"/>
      <c r="R3" s="464"/>
      <c r="S3" s="464"/>
      <c r="T3" s="464"/>
      <c r="U3" s="464"/>
      <c r="V3" s="464"/>
      <c r="W3" s="464"/>
      <c r="X3" s="464"/>
      <c r="Y3" s="464"/>
      <c r="Z3" s="465"/>
      <c r="AA3" s="465"/>
      <c r="AB3" s="465"/>
      <c r="AC3" s="465"/>
      <c r="AE3" s="467">
        <v>3</v>
      </c>
      <c r="AF3" s="467" t="s">
        <v>113</v>
      </c>
      <c r="AI3" s="467">
        <v>3</v>
      </c>
      <c r="AJ3" s="466" t="s">
        <v>117</v>
      </c>
    </row>
    <row r="4" spans="1:36">
      <c r="A4" s="471"/>
      <c r="B4" s="471"/>
      <c r="C4" s="471"/>
      <c r="D4" s="471"/>
      <c r="E4" s="471"/>
      <c r="F4" s="471"/>
      <c r="G4" s="463"/>
      <c r="H4" s="463"/>
      <c r="I4" s="464"/>
      <c r="J4" s="464"/>
      <c r="K4" s="464"/>
      <c r="L4" s="464"/>
      <c r="M4" s="464"/>
      <c r="N4" s="464"/>
      <c r="O4" s="464"/>
      <c r="P4" s="464"/>
      <c r="Q4" s="464"/>
      <c r="R4" s="464"/>
      <c r="S4" s="464"/>
      <c r="T4" s="464"/>
      <c r="U4" s="464"/>
      <c r="V4" s="464"/>
      <c r="W4" s="464"/>
      <c r="X4" s="464"/>
      <c r="Y4" s="464"/>
      <c r="Z4" s="465"/>
      <c r="AA4" s="465"/>
      <c r="AB4" s="465"/>
      <c r="AC4" s="465"/>
      <c r="AE4" s="467">
        <v>4</v>
      </c>
      <c r="AF4" s="467" t="s">
        <v>114</v>
      </c>
      <c r="AI4" s="467">
        <v>4</v>
      </c>
      <c r="AJ4" s="466" t="s">
        <v>118</v>
      </c>
    </row>
    <row r="5" spans="1:36">
      <c r="A5" s="472" t="s">
        <v>98</v>
      </c>
      <c r="C5" s="1817"/>
      <c r="D5" s="1818"/>
      <c r="E5" s="1818"/>
      <c r="F5" s="1818"/>
      <c r="AE5" s="467">
        <v>5</v>
      </c>
      <c r="AF5" s="467" t="s">
        <v>114</v>
      </c>
      <c r="AI5" s="467">
        <v>5</v>
      </c>
      <c r="AJ5" s="466" t="s">
        <v>119</v>
      </c>
    </row>
    <row r="6" spans="1:36">
      <c r="A6" s="472" t="s">
        <v>85</v>
      </c>
      <c r="B6" s="1819" t="str">
        <f>'Sch-1'!B142</f>
        <v>--</v>
      </c>
      <c r="C6" s="1819"/>
      <c r="AE6" s="467">
        <v>6</v>
      </c>
      <c r="AF6" s="467" t="s">
        <v>114</v>
      </c>
      <c r="AG6" s="474" t="e">
        <f>DAY(B6)</f>
        <v>#VALUE!</v>
      </c>
      <c r="AI6" s="467">
        <v>6</v>
      </c>
      <c r="AJ6" s="466" t="s">
        <v>120</v>
      </c>
    </row>
    <row r="7" spans="1:36">
      <c r="A7" s="472"/>
      <c r="B7" s="473"/>
      <c r="C7" s="473"/>
      <c r="AE7" s="467">
        <v>7</v>
      </c>
      <c r="AF7" s="467" t="s">
        <v>114</v>
      </c>
      <c r="AG7" s="474" t="e">
        <f>MONTH(B6)</f>
        <v>#VALUE!</v>
      </c>
      <c r="AI7" s="467">
        <v>7</v>
      </c>
      <c r="AJ7" s="466" t="s">
        <v>121</v>
      </c>
    </row>
    <row r="8" spans="1:36">
      <c r="A8" s="475" t="s">
        <v>405</v>
      </c>
      <c r="B8" s="476"/>
      <c r="C8" s="463"/>
      <c r="D8" s="463"/>
      <c r="E8" s="463"/>
      <c r="F8" s="477"/>
      <c r="G8" s="463"/>
      <c r="H8" s="463"/>
      <c r="I8" s="464"/>
      <c r="J8" s="464"/>
      <c r="K8" s="464"/>
      <c r="L8" s="464"/>
      <c r="M8" s="464"/>
      <c r="N8" s="464"/>
      <c r="O8" s="464"/>
      <c r="P8" s="464"/>
      <c r="Q8" s="464"/>
      <c r="R8" s="464"/>
      <c r="S8" s="464"/>
      <c r="T8" s="464"/>
      <c r="U8" s="464"/>
      <c r="V8" s="464"/>
      <c r="W8" s="464"/>
      <c r="X8" s="464"/>
      <c r="Y8" s="464"/>
      <c r="Z8" s="465"/>
      <c r="AA8" s="465"/>
      <c r="AB8" s="465"/>
      <c r="AC8" s="465"/>
      <c r="AE8" s="467">
        <v>8</v>
      </c>
      <c r="AF8" s="467" t="s">
        <v>114</v>
      </c>
      <c r="AG8" s="474" t="e">
        <f>LOOKUP(AG7,AI1:AI12,AJ1:AJ12)</f>
        <v>#VALUE!</v>
      </c>
      <c r="AI8" s="467">
        <v>8</v>
      </c>
      <c r="AJ8" s="466" t="s">
        <v>122</v>
      </c>
    </row>
    <row r="9" spans="1:36">
      <c r="A9" s="478" t="str">
        <f>'Sch-1'!M7</f>
        <v>Contract Services</v>
      </c>
      <c r="B9" s="478"/>
      <c r="F9" s="479"/>
      <c r="AE9" s="467">
        <v>9</v>
      </c>
      <c r="AF9" s="467" t="s">
        <v>114</v>
      </c>
      <c r="AG9" s="474" t="e">
        <f>YEAR(B6)</f>
        <v>#VALUE!</v>
      </c>
      <c r="AI9" s="467">
        <v>9</v>
      </c>
      <c r="AJ9" s="466" t="s">
        <v>123</v>
      </c>
    </row>
    <row r="10" spans="1:36">
      <c r="A10" s="478" t="str">
        <f>'Sch-1'!M8</f>
        <v>Power Grid Corporation of India Ltd.,</v>
      </c>
      <c r="B10" s="478"/>
      <c r="F10" s="479"/>
      <c r="AE10" s="467">
        <v>10</v>
      </c>
      <c r="AF10" s="467" t="s">
        <v>114</v>
      </c>
      <c r="AI10" s="467">
        <v>10</v>
      </c>
      <c r="AJ10" s="466" t="s">
        <v>124</v>
      </c>
    </row>
    <row r="11" spans="1:36">
      <c r="A11" s="478" t="str">
        <f>'Sch-1'!M9</f>
        <v>"Saudamini", Plot No.-2</v>
      </c>
      <c r="B11" s="478"/>
      <c r="F11" s="479"/>
      <c r="AE11" s="467">
        <v>11</v>
      </c>
      <c r="AF11" s="467" t="s">
        <v>114</v>
      </c>
      <c r="AI11" s="467">
        <v>11</v>
      </c>
      <c r="AJ11" s="466" t="s">
        <v>125</v>
      </c>
    </row>
    <row r="12" spans="1:36">
      <c r="A12" s="478" t="str">
        <f>'Sch-1'!M10</f>
        <v xml:space="preserve">Sector-29, </v>
      </c>
      <c r="B12" s="478"/>
      <c r="F12" s="479"/>
      <c r="AE12" s="467">
        <v>12</v>
      </c>
      <c r="AF12" s="467" t="s">
        <v>114</v>
      </c>
      <c r="AI12" s="467">
        <v>12</v>
      </c>
      <c r="AJ12" s="466" t="s">
        <v>126</v>
      </c>
    </row>
    <row r="13" spans="1:36">
      <c r="A13" s="478" t="str">
        <f>'Sch-1'!M11</f>
        <v>Gurgaon (Haryana) - 122001</v>
      </c>
      <c r="B13" s="478"/>
      <c r="F13" s="479"/>
      <c r="AE13" s="467">
        <v>13</v>
      </c>
      <c r="AF13" s="467" t="s">
        <v>114</v>
      </c>
    </row>
    <row r="14" spans="1:36" ht="22.5" customHeight="1">
      <c r="A14" s="472"/>
      <c r="F14" s="479"/>
      <c r="AE14" s="467">
        <v>14</v>
      </c>
      <c r="AF14" s="467" t="s">
        <v>114</v>
      </c>
    </row>
    <row r="15" spans="1:36" ht="120" customHeight="1">
      <c r="A15" s="480" t="s">
        <v>99</v>
      </c>
      <c r="B15" s="481"/>
      <c r="C15" s="1811" t="str">
        <f>Cover!B2</f>
        <v>Substation Package SS-59 for extension of 220kV Itarsi S/s and 220kV Rewa S/s under consultancy services to MPPTCL</v>
      </c>
      <c r="D15" s="1811"/>
      <c r="E15" s="1811"/>
      <c r="F15" s="1811"/>
      <c r="AE15" s="467">
        <v>15</v>
      </c>
      <c r="AF15" s="467" t="s">
        <v>114</v>
      </c>
    </row>
    <row r="16" spans="1:36" ht="27.75" customHeight="1">
      <c r="A16" s="469" t="s">
        <v>86</v>
      </c>
      <c r="B16" s="469"/>
      <c r="C16" s="479"/>
      <c r="D16" s="479"/>
      <c r="E16" s="479"/>
      <c r="F16" s="479"/>
      <c r="AE16" s="467">
        <v>16</v>
      </c>
      <c r="AF16" s="467" t="s">
        <v>114</v>
      </c>
    </row>
    <row r="17" spans="1:41" ht="152.25" customHeight="1">
      <c r="A17" s="481">
        <v>1</v>
      </c>
      <c r="B17" s="181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Plus applicable Octroi, Entry Tax, Other Taxes &amp; Duties or such other sums as may be determined in accordance with the terms and conditions of the Bidding Documents.</v>
      </c>
      <c r="C17" s="1811"/>
      <c r="D17" s="1811"/>
      <c r="E17" s="1811"/>
      <c r="F17" s="1811"/>
      <c r="Z17" s="482" t="s">
        <v>110</v>
      </c>
      <c r="AA17" s="483" t="s">
        <v>297</v>
      </c>
      <c r="AB17" s="484">
        <f>'Sch-6 After Discount'!D26</f>
        <v>0</v>
      </c>
      <c r="AC17" s="485" t="str">
        <f>" (" &amp; 'N to W'!A4 &amp; ")"</f>
        <v xml:space="preserve"> (Rs. Zero Only )</v>
      </c>
      <c r="AE17" s="467">
        <v>17</v>
      </c>
      <c r="AF17" s="467" t="s">
        <v>114</v>
      </c>
    </row>
    <row r="18" spans="1:41" ht="39" customHeight="1">
      <c r="B18" s="1821" t="s">
        <v>87</v>
      </c>
      <c r="C18" s="1821"/>
      <c r="D18" s="1821"/>
      <c r="E18" s="1821"/>
      <c r="F18" s="1821"/>
      <c r="AE18" s="467">
        <v>18</v>
      </c>
      <c r="AF18" s="467" t="s">
        <v>114</v>
      </c>
    </row>
    <row r="19" spans="1:41" s="469" customFormat="1" ht="27.75" customHeight="1">
      <c r="A19" s="486">
        <v>2</v>
      </c>
      <c r="B19" s="1820" t="s">
        <v>88</v>
      </c>
      <c r="C19" s="1820"/>
      <c r="D19" s="1820"/>
      <c r="E19" s="1820"/>
      <c r="F19" s="1820"/>
      <c r="G19" s="463"/>
      <c r="H19" s="463"/>
      <c r="I19" s="463"/>
      <c r="J19" s="463"/>
      <c r="K19" s="463"/>
      <c r="L19" s="463"/>
      <c r="M19" s="463"/>
      <c r="N19" s="463"/>
      <c r="O19" s="463"/>
      <c r="P19" s="463"/>
      <c r="Q19" s="463"/>
      <c r="R19" s="463"/>
      <c r="S19" s="463"/>
      <c r="T19" s="463"/>
      <c r="U19" s="463"/>
      <c r="V19" s="463"/>
      <c r="W19" s="463"/>
      <c r="X19" s="463"/>
      <c r="Y19" s="463"/>
      <c r="Z19" s="487"/>
      <c r="AA19" s="487"/>
      <c r="AB19" s="487"/>
      <c r="AC19" s="487"/>
      <c r="AD19" s="488"/>
      <c r="AE19" s="467">
        <v>19</v>
      </c>
      <c r="AF19" s="467" t="s">
        <v>114</v>
      </c>
      <c r="AG19" s="488"/>
      <c r="AH19" s="488"/>
      <c r="AI19" s="488"/>
      <c r="AJ19" s="488"/>
      <c r="AK19" s="488"/>
      <c r="AL19" s="488"/>
      <c r="AM19" s="488"/>
      <c r="AN19" s="488"/>
      <c r="AO19" s="488"/>
    </row>
    <row r="20" spans="1:41" ht="39.75" customHeight="1">
      <c r="A20" s="481">
        <v>2.1</v>
      </c>
      <c r="B20" s="1811" t="s">
        <v>89</v>
      </c>
      <c r="C20" s="1811"/>
      <c r="D20" s="1811"/>
      <c r="E20" s="1811"/>
      <c r="F20" s="1811"/>
      <c r="AE20" s="467">
        <v>20</v>
      </c>
      <c r="AF20" s="467" t="s">
        <v>114</v>
      </c>
    </row>
    <row r="21" spans="1:41" ht="36.75" customHeight="1">
      <c r="B21" s="1813" t="s">
        <v>455</v>
      </c>
      <c r="C21" s="1813"/>
      <c r="D21" s="1811" t="s">
        <v>90</v>
      </c>
      <c r="E21" s="1811"/>
      <c r="F21" s="1811"/>
      <c r="AE21" s="467">
        <v>21</v>
      </c>
      <c r="AF21" s="467" t="s">
        <v>111</v>
      </c>
    </row>
    <row r="22" spans="1:41" ht="33" customHeight="1">
      <c r="B22" s="1813" t="s">
        <v>456</v>
      </c>
      <c r="C22" s="1813"/>
      <c r="D22" s="480" t="s">
        <v>108</v>
      </c>
      <c r="E22" s="480"/>
      <c r="F22" s="480"/>
      <c r="AE22" s="467">
        <v>22</v>
      </c>
      <c r="AF22" s="467" t="s">
        <v>114</v>
      </c>
    </row>
    <row r="23" spans="1:41" ht="27.95" customHeight="1">
      <c r="B23" s="1813" t="s">
        <v>457</v>
      </c>
      <c r="C23" s="1813"/>
      <c r="D23" s="480" t="s">
        <v>109</v>
      </c>
      <c r="E23" s="480"/>
      <c r="F23" s="480"/>
      <c r="H23" s="490">
        <f>'Names of Bidder'!D7</f>
        <v>0</v>
      </c>
      <c r="AE23" s="467">
        <v>23</v>
      </c>
      <c r="AF23" s="467" t="s">
        <v>114</v>
      </c>
    </row>
    <row r="24" spans="1:41" ht="27.95" customHeight="1">
      <c r="B24" s="1813" t="s">
        <v>458</v>
      </c>
      <c r="C24" s="1813"/>
      <c r="D24" s="480" t="s">
        <v>91</v>
      </c>
      <c r="E24" s="480"/>
      <c r="F24" s="480"/>
      <c r="AE24" s="467">
        <v>24</v>
      </c>
      <c r="AF24" s="467" t="s">
        <v>114</v>
      </c>
    </row>
    <row r="25" spans="1:41" ht="27.95" customHeight="1">
      <c r="B25" s="1813" t="s">
        <v>459</v>
      </c>
      <c r="C25" s="1813"/>
      <c r="D25" s="480" t="s">
        <v>462</v>
      </c>
      <c r="E25" s="480"/>
      <c r="F25" s="480"/>
      <c r="AE25" s="467">
        <v>25</v>
      </c>
      <c r="AF25" s="467" t="s">
        <v>114</v>
      </c>
    </row>
    <row r="26" spans="1:41" ht="27.95" customHeight="1">
      <c r="B26" s="1813" t="s">
        <v>460</v>
      </c>
      <c r="C26" s="1813"/>
      <c r="D26" s="480" t="s">
        <v>463</v>
      </c>
      <c r="E26" s="480"/>
      <c r="F26" s="480"/>
      <c r="AE26" s="467">
        <v>26</v>
      </c>
      <c r="AF26" s="467" t="s">
        <v>114</v>
      </c>
    </row>
    <row r="27" spans="1:41" ht="27.95" customHeight="1">
      <c r="B27" s="1813" t="s">
        <v>461</v>
      </c>
      <c r="C27" s="1813"/>
      <c r="D27" s="480" t="s">
        <v>92</v>
      </c>
      <c r="E27" s="480"/>
      <c r="F27" s="480"/>
      <c r="AE27" s="467">
        <v>27</v>
      </c>
      <c r="AF27" s="467" t="s">
        <v>114</v>
      </c>
    </row>
    <row r="28" spans="1:41" ht="95.25" customHeight="1">
      <c r="A28" s="489">
        <v>2.2000000000000002</v>
      </c>
      <c r="B28" s="1810" t="s">
        <v>100</v>
      </c>
      <c r="C28" s="1811"/>
      <c r="D28" s="1811"/>
      <c r="E28" s="1811"/>
      <c r="F28" s="1811"/>
      <c r="AE28" s="467">
        <v>28</v>
      </c>
      <c r="AF28" s="467" t="s">
        <v>114</v>
      </c>
    </row>
    <row r="29" spans="1:41" ht="85.5" customHeight="1">
      <c r="A29" s="489">
        <v>2.2999999999999998</v>
      </c>
      <c r="B29" s="1811" t="s">
        <v>101</v>
      </c>
      <c r="C29" s="1811"/>
      <c r="D29" s="1811"/>
      <c r="E29" s="1811"/>
      <c r="F29" s="1811"/>
      <c r="AE29" s="467">
        <v>29</v>
      </c>
      <c r="AF29" s="467" t="s">
        <v>114</v>
      </c>
    </row>
    <row r="30" spans="1:41" ht="146.25" customHeight="1">
      <c r="A30" s="489">
        <v>2.4</v>
      </c>
      <c r="B30" s="1811" t="s">
        <v>102</v>
      </c>
      <c r="C30" s="1811"/>
      <c r="D30" s="1811"/>
      <c r="E30" s="1811"/>
      <c r="F30" s="1811"/>
      <c r="AE30" s="467">
        <v>30</v>
      </c>
      <c r="AF30" s="467" t="s">
        <v>114</v>
      </c>
    </row>
    <row r="31" spans="1:41" ht="93" customHeight="1">
      <c r="A31" s="489">
        <v>2.5</v>
      </c>
      <c r="B31" s="1811" t="s">
        <v>103</v>
      </c>
      <c r="C31" s="1811"/>
      <c r="D31" s="1811"/>
      <c r="E31" s="1811"/>
      <c r="F31" s="1811"/>
      <c r="AE31" s="467">
        <v>31</v>
      </c>
      <c r="AF31" s="467" t="s">
        <v>111</v>
      </c>
    </row>
    <row r="32" spans="1:41" ht="98.25" customHeight="1">
      <c r="A32" s="481">
        <v>3</v>
      </c>
      <c r="B32" s="1811" t="s">
        <v>127</v>
      </c>
      <c r="C32" s="1811"/>
      <c r="D32" s="1811"/>
      <c r="E32" s="1811"/>
      <c r="F32" s="1811"/>
    </row>
    <row r="33" spans="1:29" ht="114.75" customHeight="1">
      <c r="A33" s="489">
        <v>3.2</v>
      </c>
      <c r="B33" s="1811" t="s">
        <v>104</v>
      </c>
      <c r="C33" s="1811"/>
      <c r="D33" s="1811"/>
      <c r="E33" s="1811"/>
      <c r="F33" s="1811"/>
    </row>
    <row r="34" spans="1:29" ht="102" customHeight="1">
      <c r="A34" s="489">
        <v>3.3</v>
      </c>
      <c r="B34" s="1810" t="s">
        <v>581</v>
      </c>
      <c r="C34" s="1811"/>
      <c r="D34" s="1811"/>
      <c r="E34" s="1811"/>
      <c r="F34" s="1811"/>
    </row>
    <row r="35" spans="1:29" ht="49.5" customHeight="1">
      <c r="A35" s="489">
        <v>3.4</v>
      </c>
      <c r="B35" s="1811" t="s">
        <v>93</v>
      </c>
      <c r="C35" s="1811"/>
      <c r="D35" s="1811"/>
      <c r="E35" s="1811"/>
      <c r="F35" s="1811"/>
    </row>
    <row r="36" spans="1:29" ht="96" customHeight="1">
      <c r="A36" s="489">
        <v>3.5</v>
      </c>
      <c r="B36" s="1811" t="s">
        <v>105</v>
      </c>
      <c r="C36" s="1811"/>
      <c r="D36" s="1811"/>
      <c r="E36" s="1811"/>
      <c r="F36" s="1811"/>
    </row>
    <row r="37" spans="1:29" ht="84" customHeight="1">
      <c r="A37" s="481">
        <v>4</v>
      </c>
      <c r="B37" s="1811" t="s">
        <v>106</v>
      </c>
      <c r="C37" s="1811"/>
      <c r="D37" s="1811"/>
      <c r="E37" s="1811"/>
      <c r="F37" s="1811"/>
    </row>
    <row r="38" spans="1:29" ht="117" customHeight="1">
      <c r="A38" s="481">
        <v>5</v>
      </c>
      <c r="B38" s="1811" t="s">
        <v>107</v>
      </c>
      <c r="C38" s="1811"/>
      <c r="D38" s="1811"/>
      <c r="E38" s="1811"/>
      <c r="F38" s="1811"/>
    </row>
    <row r="39" spans="1:29" ht="30" customHeight="1">
      <c r="B39" s="491" t="str">
        <f>IF(ISERROR("Dated this " &amp; AG6 &amp; LOOKUP(AG6,AE1:AE31,AF1:AF31) &amp; " day of " &amp; AG8 &amp; " " &amp;AG9), "", "Dated this " &amp; AG6 &amp; LOOKUP(AG6,AE1:AE31,AF1:AF31) &amp; " day of " &amp; AG8 &amp; " " &amp;AG9)</f>
        <v/>
      </c>
      <c r="C39" s="491"/>
      <c r="D39" s="491"/>
      <c r="E39" s="492"/>
      <c r="F39" s="492"/>
    </row>
    <row r="40" spans="1:29" ht="30" customHeight="1">
      <c r="B40" s="491" t="s">
        <v>94</v>
      </c>
      <c r="C40" s="493"/>
      <c r="D40" s="494"/>
      <c r="E40" s="494"/>
      <c r="F40" s="494"/>
    </row>
    <row r="41" spans="1:29" ht="30" customHeight="1">
      <c r="B41" s="495"/>
      <c r="C41" s="494"/>
      <c r="D41" s="494"/>
      <c r="E41" s="491"/>
      <c r="F41" s="496" t="s">
        <v>95</v>
      </c>
    </row>
    <row r="42" spans="1:29" ht="30" customHeight="1">
      <c r="B42" s="495"/>
      <c r="C42" s="494"/>
      <c r="D42" s="491"/>
      <c r="E42" s="491"/>
      <c r="F42" s="496" t="str">
        <f>"For and on behalf of " &amp; 'Sch-1'!C8</f>
        <v xml:space="preserve">For and on behalf of </v>
      </c>
    </row>
    <row r="43" spans="1:29" ht="30" customHeight="1">
      <c r="A43" s="468"/>
      <c r="B43" s="468"/>
      <c r="C43" s="497"/>
      <c r="D43" s="464"/>
      <c r="E43" s="498"/>
      <c r="F43" s="499"/>
      <c r="G43" s="463"/>
      <c r="H43" s="463"/>
      <c r="I43" s="464"/>
      <c r="J43" s="464"/>
      <c r="K43" s="464"/>
      <c r="L43" s="464"/>
      <c r="M43" s="464"/>
      <c r="N43" s="464"/>
      <c r="O43" s="464"/>
      <c r="P43" s="464"/>
      <c r="Q43" s="464"/>
      <c r="R43" s="464"/>
      <c r="S43" s="464"/>
      <c r="T43" s="464"/>
      <c r="U43" s="464"/>
      <c r="V43" s="464"/>
      <c r="W43" s="464"/>
      <c r="X43" s="464"/>
      <c r="Y43" s="464"/>
      <c r="Z43" s="465"/>
      <c r="AA43" s="465"/>
      <c r="AB43" s="465"/>
      <c r="AC43" s="465"/>
    </row>
    <row r="44" spans="1:29" ht="30" customHeight="1">
      <c r="A44" s="500" t="s">
        <v>264</v>
      </c>
      <c r="B44" s="1809" t="str">
        <f>'Sch-1'!B142</f>
        <v>--</v>
      </c>
      <c r="C44" s="1809"/>
      <c r="D44" s="464"/>
      <c r="E44" s="498" t="s">
        <v>96</v>
      </c>
      <c r="F44" s="501" t="str">
        <f>'Sch-2'!J138</f>
        <v/>
      </c>
      <c r="G44" s="463"/>
      <c r="H44" s="463"/>
      <c r="I44" s="464"/>
      <c r="J44" s="464"/>
      <c r="K44" s="464"/>
      <c r="L44" s="464"/>
      <c r="M44" s="464"/>
      <c r="N44" s="464"/>
      <c r="O44" s="464"/>
      <c r="P44" s="464"/>
      <c r="Q44" s="464"/>
      <c r="R44" s="464"/>
      <c r="S44" s="464"/>
      <c r="T44" s="464"/>
      <c r="U44" s="464"/>
      <c r="V44" s="464"/>
      <c r="W44" s="464"/>
      <c r="X44" s="464"/>
      <c r="Y44" s="464"/>
      <c r="Z44" s="465"/>
      <c r="AA44" s="465"/>
      <c r="AB44" s="465"/>
      <c r="AC44" s="465"/>
    </row>
    <row r="45" spans="1:29" ht="30" customHeight="1">
      <c r="A45" s="500" t="s">
        <v>265</v>
      </c>
      <c r="B45" s="501" t="str">
        <f>'Sch-1'!B143</f>
        <v/>
      </c>
      <c r="C45" s="502"/>
      <c r="D45" s="464"/>
      <c r="E45" s="498" t="s">
        <v>97</v>
      </c>
      <c r="F45" s="501" t="str">
        <f>'Sch-2'!J139</f>
        <v/>
      </c>
      <c r="G45" s="463"/>
      <c r="H45" s="463"/>
      <c r="I45" s="464"/>
      <c r="J45" s="464"/>
      <c r="K45" s="464"/>
      <c r="L45" s="464"/>
      <c r="M45" s="464"/>
      <c r="N45" s="464"/>
      <c r="O45" s="464"/>
      <c r="P45" s="464"/>
      <c r="Q45" s="464"/>
      <c r="R45" s="464"/>
      <c r="S45" s="464"/>
      <c r="T45" s="464"/>
      <c r="U45" s="464"/>
      <c r="V45" s="464"/>
      <c r="W45" s="464"/>
      <c r="X45" s="464"/>
      <c r="Y45" s="464"/>
      <c r="Z45" s="465"/>
      <c r="AA45" s="465"/>
      <c r="AB45" s="465"/>
      <c r="AC45" s="465"/>
    </row>
    <row r="46" spans="1:29" ht="30" customHeight="1">
      <c r="B46" s="469"/>
      <c r="D46" s="468"/>
      <c r="E46" s="498"/>
      <c r="F46" s="463"/>
      <c r="G46" s="463"/>
      <c r="H46" s="463"/>
      <c r="I46" s="464"/>
      <c r="J46" s="464"/>
      <c r="K46" s="464"/>
      <c r="L46" s="464"/>
      <c r="M46" s="464"/>
      <c r="N46" s="464"/>
      <c r="O46" s="464"/>
      <c r="P46" s="464"/>
      <c r="Q46" s="464"/>
      <c r="R46" s="464"/>
      <c r="S46" s="464"/>
      <c r="T46" s="464"/>
      <c r="U46" s="464"/>
      <c r="V46" s="464"/>
      <c r="W46" s="464"/>
      <c r="X46" s="464"/>
      <c r="Y46" s="464"/>
      <c r="Z46" s="465"/>
      <c r="AA46" s="465"/>
      <c r="AB46" s="465"/>
      <c r="AC46" s="465"/>
    </row>
    <row r="47" spans="1:29" ht="48.75" customHeight="1">
      <c r="A47" s="181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7" s="1812"/>
      <c r="C47" s="1812"/>
      <c r="D47" s="1812"/>
      <c r="E47" s="1812"/>
      <c r="F47" s="1812"/>
    </row>
    <row r="48" spans="1:29" ht="17.25" customHeight="1">
      <c r="A48" s="503"/>
      <c r="B48" s="503"/>
      <c r="C48" s="491" t="str">
        <f>IF(Z2="2 or More", "Other Partner-2", "")</f>
        <v/>
      </c>
      <c r="D48" s="503"/>
      <c r="E48" s="504"/>
      <c r="F48" s="504" t="str">
        <f>IF(Z2=1,"Other Partner",IF(Z2="2 or More","Other Partner-1",""))</f>
        <v/>
      </c>
    </row>
    <row r="49" spans="1:41" ht="14.25" customHeight="1">
      <c r="A49" s="491"/>
      <c r="B49" s="496"/>
      <c r="C49" s="505"/>
      <c r="D49" s="506"/>
      <c r="E49" s="507"/>
      <c r="F49" s="506"/>
      <c r="G49" s="463"/>
      <c r="H49" s="463"/>
      <c r="I49" s="464"/>
      <c r="J49" s="464"/>
      <c r="K49" s="464"/>
      <c r="L49" s="464"/>
      <c r="M49" s="464"/>
      <c r="N49" s="464"/>
      <c r="O49" s="464"/>
      <c r="P49" s="464"/>
      <c r="Q49" s="464"/>
      <c r="R49" s="464"/>
      <c r="S49" s="464"/>
      <c r="T49" s="464"/>
      <c r="U49" s="464"/>
      <c r="V49" s="464"/>
      <c r="W49" s="464"/>
      <c r="X49" s="464"/>
      <c r="Y49" s="464"/>
      <c r="Z49" s="465"/>
      <c r="AA49" s="465"/>
      <c r="AB49" s="465"/>
      <c r="AC49" s="465"/>
    </row>
    <row r="50" spans="1:41" s="469" customFormat="1" ht="8.25" customHeight="1">
      <c r="A50" s="491"/>
      <c r="B50" s="496" t="str">
        <f>IF(Z2="2 or More", "Printed Name :", "")</f>
        <v/>
      </c>
      <c r="C50" s="669"/>
      <c r="D50" s="491"/>
      <c r="E50" s="496" t="str">
        <f>IF(Z1="Sole Bidder", "", "Printed Name :")</f>
        <v>Printed Name :</v>
      </c>
      <c r="F50" s="751"/>
      <c r="H50" s="472"/>
      <c r="Z50" s="508"/>
      <c r="AA50" s="508"/>
      <c r="AB50" s="508"/>
      <c r="AC50" s="508"/>
      <c r="AD50" s="488"/>
      <c r="AE50" s="467"/>
      <c r="AF50" s="467"/>
      <c r="AG50" s="488"/>
      <c r="AH50" s="488"/>
      <c r="AI50" s="488"/>
      <c r="AJ50" s="488"/>
      <c r="AK50" s="488"/>
      <c r="AL50" s="488"/>
      <c r="AM50" s="488"/>
      <c r="AN50" s="488"/>
      <c r="AO50" s="488"/>
    </row>
    <row r="51" spans="1:41" s="469" customFormat="1" ht="16.5" customHeight="1">
      <c r="A51" s="491"/>
      <c r="B51" s="496" t="str">
        <f>IF(Z2="2 or More", "Designation :", "")</f>
        <v/>
      </c>
      <c r="C51" s="669"/>
      <c r="D51" s="491"/>
      <c r="E51" s="496" t="str">
        <f>IF(Z1="Sole Bidder", "", "Designation :")</f>
        <v>Designation :</v>
      </c>
      <c r="F51" s="751"/>
      <c r="H51" s="472"/>
      <c r="Z51" s="508"/>
      <c r="AA51" s="508"/>
      <c r="AB51" s="508"/>
      <c r="AC51" s="508"/>
      <c r="AD51" s="488"/>
      <c r="AE51" s="467"/>
      <c r="AF51" s="467"/>
      <c r="AG51" s="488"/>
      <c r="AH51" s="488"/>
      <c r="AI51" s="488"/>
      <c r="AJ51" s="488"/>
      <c r="AK51" s="488"/>
      <c r="AL51" s="488"/>
      <c r="AM51" s="488"/>
      <c r="AN51" s="488"/>
      <c r="AO51" s="488"/>
    </row>
    <row r="52" spans="1:41" s="469" customFormat="1" ht="30" customHeight="1">
      <c r="A52" s="491"/>
      <c r="B52" s="496" t="str">
        <f>IF(Z2=2, "Common Seal :", "")</f>
        <v/>
      </c>
      <c r="C52" s="505"/>
      <c r="D52" s="506"/>
      <c r="E52" s="507"/>
      <c r="F52" s="509"/>
      <c r="G52" s="463"/>
      <c r="H52" s="499"/>
      <c r="I52" s="463"/>
      <c r="J52" s="463"/>
      <c r="K52" s="463"/>
      <c r="L52" s="463"/>
      <c r="M52" s="463"/>
      <c r="N52" s="463"/>
      <c r="O52" s="463"/>
      <c r="P52" s="463"/>
      <c r="Q52" s="463"/>
      <c r="R52" s="463"/>
      <c r="S52" s="463"/>
      <c r="T52" s="463"/>
      <c r="U52" s="463"/>
      <c r="V52" s="463"/>
      <c r="W52" s="463"/>
      <c r="X52" s="463"/>
      <c r="Y52" s="463"/>
      <c r="Z52" s="487"/>
      <c r="AA52" s="487"/>
      <c r="AB52" s="487"/>
      <c r="AC52" s="487"/>
      <c r="AD52" s="488"/>
      <c r="AE52" s="467"/>
      <c r="AF52" s="467"/>
      <c r="AG52" s="488"/>
      <c r="AH52" s="488"/>
      <c r="AI52" s="488"/>
      <c r="AJ52" s="488"/>
      <c r="AK52" s="488"/>
      <c r="AL52" s="488"/>
      <c r="AM52" s="488"/>
      <c r="AN52" s="488"/>
      <c r="AO52" s="488"/>
    </row>
    <row r="53" spans="1:41" s="469" customFormat="1" ht="33" customHeight="1">
      <c r="A53" s="510" t="s">
        <v>263</v>
      </c>
      <c r="B53" s="511"/>
      <c r="C53" s="512"/>
      <c r="D53" s="509"/>
      <c r="E53" s="513"/>
      <c r="F53" s="509"/>
      <c r="G53" s="463"/>
      <c r="H53" s="499"/>
      <c r="I53" s="463"/>
      <c r="J53" s="463"/>
      <c r="K53" s="463"/>
      <c r="L53" s="463"/>
      <c r="M53" s="463"/>
      <c r="N53" s="463"/>
      <c r="O53" s="463"/>
      <c r="P53" s="463"/>
      <c r="Q53" s="463"/>
      <c r="R53" s="463"/>
      <c r="S53" s="463"/>
      <c r="T53" s="463"/>
      <c r="U53" s="463"/>
      <c r="V53" s="463"/>
      <c r="W53" s="463"/>
      <c r="X53" s="463"/>
      <c r="Y53" s="463"/>
      <c r="Z53" s="487"/>
      <c r="AA53" s="487"/>
      <c r="AB53" s="487"/>
      <c r="AC53" s="487"/>
      <c r="AD53" s="488"/>
      <c r="AE53" s="467"/>
      <c r="AF53" s="467"/>
      <c r="AG53" s="488"/>
      <c r="AH53" s="488"/>
      <c r="AI53" s="488"/>
      <c r="AJ53" s="488"/>
      <c r="AK53" s="488"/>
      <c r="AL53" s="488"/>
      <c r="AM53" s="488"/>
      <c r="AN53" s="488"/>
      <c r="AO53" s="488"/>
    </row>
    <row r="54" spans="1:41" s="469" customFormat="1" ht="33" customHeight="1">
      <c r="A54" s="1806" t="s">
        <v>285</v>
      </c>
      <c r="B54" s="1806"/>
      <c r="C54" s="1806"/>
      <c r="D54" s="1792"/>
      <c r="E54" s="1804"/>
      <c r="F54" s="1804"/>
      <c r="H54" s="472"/>
      <c r="Z54" s="508"/>
      <c r="AA54" s="508"/>
      <c r="AB54" s="508"/>
      <c r="AC54" s="508"/>
      <c r="AD54" s="488"/>
      <c r="AE54" s="467"/>
      <c r="AF54" s="467"/>
      <c r="AG54" s="488"/>
      <c r="AH54" s="488"/>
      <c r="AI54" s="488"/>
      <c r="AJ54" s="488"/>
      <c r="AK54" s="488"/>
      <c r="AL54" s="488"/>
      <c r="AM54" s="488"/>
      <c r="AN54" s="488"/>
      <c r="AO54" s="488"/>
    </row>
    <row r="55" spans="1:41" s="469" customFormat="1" ht="33" customHeight="1">
      <c r="A55" s="1807"/>
      <c r="B55" s="1807"/>
      <c r="C55" s="1807"/>
      <c r="D55" s="1792"/>
      <c r="E55" s="1804"/>
      <c r="F55" s="1804"/>
      <c r="H55" s="472"/>
      <c r="Z55" s="508"/>
      <c r="AA55" s="508"/>
      <c r="AB55" s="508"/>
      <c r="AC55" s="508"/>
      <c r="AD55" s="488"/>
      <c r="AE55" s="467"/>
      <c r="AF55" s="467"/>
      <c r="AG55" s="488"/>
      <c r="AH55" s="488"/>
      <c r="AI55" s="488"/>
      <c r="AJ55" s="488"/>
      <c r="AK55" s="488"/>
      <c r="AL55" s="488"/>
      <c r="AM55" s="488"/>
      <c r="AN55" s="488"/>
      <c r="AO55" s="488"/>
    </row>
    <row r="56" spans="1:41" s="469" customFormat="1" ht="33" customHeight="1">
      <c r="A56" s="1805"/>
      <c r="B56" s="1805"/>
      <c r="C56" s="1805"/>
      <c r="D56" s="1792"/>
      <c r="E56" s="1804"/>
      <c r="F56" s="1804"/>
      <c r="H56" s="472"/>
      <c r="Z56" s="508"/>
      <c r="AA56" s="508"/>
      <c r="AB56" s="508"/>
      <c r="AC56" s="508"/>
      <c r="AD56" s="488"/>
      <c r="AE56" s="467"/>
      <c r="AF56" s="467"/>
      <c r="AG56" s="488"/>
      <c r="AH56" s="488"/>
      <c r="AI56" s="488"/>
      <c r="AJ56" s="488"/>
      <c r="AK56" s="488"/>
      <c r="AL56" s="488"/>
      <c r="AM56" s="488"/>
      <c r="AN56" s="488"/>
      <c r="AO56" s="488"/>
    </row>
    <row r="57" spans="1:41" s="469" customFormat="1" ht="33" customHeight="1">
      <c r="A57" s="1808" t="s">
        <v>286</v>
      </c>
      <c r="B57" s="1808"/>
      <c r="C57" s="1808"/>
      <c r="D57" s="1792"/>
      <c r="E57" s="1804"/>
      <c r="F57" s="1804"/>
      <c r="H57" s="472"/>
      <c r="Z57" s="508"/>
      <c r="AA57" s="508"/>
      <c r="AB57" s="508"/>
      <c r="AC57" s="508"/>
      <c r="AD57" s="488"/>
      <c r="AE57" s="467"/>
      <c r="AF57" s="467"/>
      <c r="AG57" s="488"/>
      <c r="AH57" s="488"/>
      <c r="AI57" s="488"/>
      <c r="AJ57" s="488"/>
      <c r="AK57" s="488"/>
      <c r="AL57" s="488"/>
      <c r="AM57" s="488"/>
      <c r="AN57" s="488"/>
      <c r="AO57" s="488"/>
    </row>
    <row r="58" spans="1:41" s="469" customFormat="1" ht="33" customHeight="1">
      <c r="A58" s="1808" t="s">
        <v>284</v>
      </c>
      <c r="B58" s="1808"/>
      <c r="C58" s="1808"/>
      <c r="D58" s="1792"/>
      <c r="E58" s="1804"/>
      <c r="F58" s="1804"/>
      <c r="H58" s="472"/>
      <c r="Z58" s="508"/>
      <c r="AA58" s="508"/>
      <c r="AB58" s="508"/>
      <c r="AC58" s="508"/>
      <c r="AD58" s="488"/>
      <c r="AE58" s="467"/>
      <c r="AF58" s="467"/>
      <c r="AG58" s="488"/>
      <c r="AH58" s="488"/>
      <c r="AI58" s="488"/>
      <c r="AJ58" s="488"/>
      <c r="AK58" s="488"/>
      <c r="AL58" s="488"/>
      <c r="AM58" s="488"/>
      <c r="AN58" s="488"/>
      <c r="AO58" s="488"/>
    </row>
    <row r="59" spans="1:41" s="469" customFormat="1" ht="33" customHeight="1">
      <c r="A59" s="1808" t="s">
        <v>287</v>
      </c>
      <c r="B59" s="1808"/>
      <c r="C59" s="1808"/>
      <c r="D59" s="1792"/>
      <c r="E59" s="1804"/>
      <c r="F59" s="1804"/>
      <c r="H59" s="472"/>
      <c r="Z59" s="508"/>
      <c r="AA59" s="508"/>
      <c r="AB59" s="508"/>
      <c r="AC59" s="508"/>
      <c r="AD59" s="488"/>
      <c r="AE59" s="467"/>
      <c r="AF59" s="467"/>
      <c r="AG59" s="488"/>
      <c r="AH59" s="488"/>
      <c r="AI59" s="488"/>
      <c r="AJ59" s="488"/>
      <c r="AK59" s="488"/>
      <c r="AL59" s="488"/>
      <c r="AM59" s="488"/>
      <c r="AN59" s="488"/>
      <c r="AO59" s="488"/>
    </row>
    <row r="60" spans="1:41" s="469" customFormat="1" ht="33" customHeight="1">
      <c r="A60" s="1806" t="s">
        <v>288</v>
      </c>
      <c r="B60" s="1806"/>
      <c r="C60" s="1806"/>
      <c r="D60" s="1804">
        <f>+D54</f>
        <v>0</v>
      </c>
      <c r="E60" s="1804"/>
      <c r="F60" s="1804"/>
      <c r="H60" s="472"/>
      <c r="Z60" s="508"/>
      <c r="AA60" s="508"/>
      <c r="AB60" s="508"/>
      <c r="AC60" s="508"/>
      <c r="AD60" s="488"/>
      <c r="AE60" s="467"/>
      <c r="AF60" s="467"/>
      <c r="AG60" s="488"/>
      <c r="AH60" s="488"/>
      <c r="AI60" s="488"/>
      <c r="AJ60" s="488"/>
      <c r="AK60" s="488"/>
      <c r="AL60" s="488"/>
      <c r="AM60" s="488"/>
      <c r="AN60" s="488"/>
      <c r="AO60" s="488"/>
    </row>
    <row r="61" spans="1:41" s="469" customFormat="1" ht="33" customHeight="1">
      <c r="A61" s="1807"/>
      <c r="B61" s="1807"/>
      <c r="C61" s="1807"/>
      <c r="D61" s="1804">
        <f>+D55</f>
        <v>0</v>
      </c>
      <c r="E61" s="1804"/>
      <c r="F61" s="1804"/>
      <c r="H61" s="472"/>
      <c r="Z61" s="508"/>
      <c r="AA61" s="508"/>
      <c r="AB61" s="508"/>
      <c r="AC61" s="508"/>
      <c r="AD61" s="488"/>
      <c r="AE61" s="467"/>
      <c r="AF61" s="467"/>
      <c r="AG61" s="488"/>
      <c r="AH61" s="488"/>
      <c r="AI61" s="488"/>
      <c r="AJ61" s="488"/>
      <c r="AK61" s="488"/>
      <c r="AL61" s="488"/>
      <c r="AM61" s="488"/>
      <c r="AN61" s="488"/>
      <c r="AO61" s="488"/>
    </row>
    <row r="62" spans="1:41" s="469" customFormat="1" ht="33" customHeight="1">
      <c r="A62" s="1805"/>
      <c r="B62" s="1805"/>
      <c r="C62" s="1805"/>
      <c r="D62" s="1804">
        <f>+D56</f>
        <v>0</v>
      </c>
      <c r="E62" s="1804"/>
      <c r="F62" s="1804"/>
      <c r="H62" s="472"/>
      <c r="Z62" s="508"/>
      <c r="AA62" s="508"/>
      <c r="AB62" s="508"/>
      <c r="AC62" s="508"/>
      <c r="AD62" s="488"/>
      <c r="AE62" s="467"/>
      <c r="AF62" s="467"/>
      <c r="AG62" s="488"/>
      <c r="AH62" s="488"/>
      <c r="AI62" s="488"/>
      <c r="AJ62" s="488"/>
      <c r="AK62" s="488"/>
      <c r="AL62" s="488"/>
      <c r="AM62" s="488"/>
      <c r="AN62" s="488"/>
      <c r="AO62" s="488"/>
    </row>
    <row r="63" spans="1:41" s="469" customFormat="1" ht="60.75" customHeight="1">
      <c r="A63" s="18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3" s="1815"/>
      <c r="C63" s="1815"/>
      <c r="D63" s="1815"/>
      <c r="E63" s="1815"/>
      <c r="F63" s="1815"/>
      <c r="H63" s="472"/>
      <c r="Z63" s="508"/>
      <c r="AA63" s="508"/>
      <c r="AB63" s="508"/>
      <c r="AC63" s="508"/>
      <c r="AD63" s="488"/>
      <c r="AE63" s="467"/>
      <c r="AF63" s="467"/>
      <c r="AG63" s="488"/>
      <c r="AH63" s="488"/>
      <c r="AI63" s="488"/>
      <c r="AJ63" s="488"/>
      <c r="AK63" s="488"/>
      <c r="AL63" s="488"/>
      <c r="AM63" s="488"/>
      <c r="AN63" s="488"/>
      <c r="AO63" s="488"/>
    </row>
    <row r="64" spans="1:41" s="469" customFormat="1" ht="33" customHeight="1">
      <c r="A64" s="1814" t="s">
        <v>158</v>
      </c>
      <c r="B64" s="1814"/>
      <c r="C64" s="1814"/>
      <c r="D64" s="1814"/>
      <c r="E64" s="1814"/>
      <c r="F64" s="1814"/>
      <c r="H64" s="472"/>
      <c r="Z64" s="508"/>
      <c r="AA64" s="508"/>
      <c r="AB64" s="508"/>
      <c r="AC64" s="508"/>
      <c r="AD64" s="488"/>
      <c r="AE64" s="467"/>
      <c r="AF64" s="467"/>
      <c r="AG64" s="488"/>
      <c r="AH64" s="488"/>
      <c r="AI64" s="488"/>
      <c r="AJ64" s="488"/>
      <c r="AK64" s="488"/>
      <c r="AL64" s="488"/>
      <c r="AM64" s="488"/>
      <c r="AN64" s="488"/>
      <c r="AO64" s="488"/>
    </row>
    <row r="65" spans="1:41" s="469" customFormat="1" ht="33" customHeight="1">
      <c r="A65" s="472"/>
      <c r="B65" s="472"/>
      <c r="H65" s="472"/>
      <c r="Z65" s="508"/>
      <c r="AA65" s="508"/>
      <c r="AB65" s="508"/>
      <c r="AC65" s="508"/>
      <c r="AD65" s="488"/>
      <c r="AE65" s="467"/>
      <c r="AF65" s="467"/>
      <c r="AG65" s="488"/>
      <c r="AH65" s="488"/>
      <c r="AI65" s="488"/>
      <c r="AJ65" s="488"/>
      <c r="AK65" s="488"/>
      <c r="AL65" s="488"/>
      <c r="AM65" s="488"/>
      <c r="AN65" s="488"/>
      <c r="AO65" s="488"/>
    </row>
    <row r="66" spans="1:41" s="469" customFormat="1" ht="33" customHeight="1">
      <c r="A66" s="472"/>
      <c r="B66" s="472"/>
      <c r="H66" s="472"/>
      <c r="Z66" s="508"/>
      <c r="AA66" s="508"/>
      <c r="AB66" s="508"/>
      <c r="AC66" s="508"/>
      <c r="AD66" s="488"/>
      <c r="AE66" s="467"/>
      <c r="AF66" s="467"/>
      <c r="AG66" s="488"/>
      <c r="AH66" s="488"/>
      <c r="AI66" s="488"/>
      <c r="AJ66" s="488"/>
      <c r="AK66" s="488"/>
      <c r="AL66" s="488"/>
      <c r="AM66" s="488"/>
      <c r="AN66" s="488"/>
      <c r="AO66" s="488"/>
    </row>
    <row r="67" spans="1:41">
      <c r="A67" s="472"/>
    </row>
    <row r="68" spans="1:41">
      <c r="A68" s="472"/>
    </row>
    <row r="69" spans="1:41">
      <c r="A69" s="472"/>
    </row>
    <row r="70" spans="1:41">
      <c r="A70" s="472"/>
    </row>
    <row r="71" spans="1:41">
      <c r="A71" s="472"/>
    </row>
    <row r="72" spans="1:41">
      <c r="A72" s="472"/>
    </row>
    <row r="73" spans="1:41">
      <c r="A73" s="472"/>
    </row>
    <row r="74" spans="1:41">
      <c r="A74" s="472"/>
    </row>
    <row r="75" spans="1:41">
      <c r="A75" s="472"/>
    </row>
    <row r="76" spans="1:41">
      <c r="A76" s="472"/>
    </row>
    <row r="77" spans="1:41">
      <c r="A77" s="472"/>
    </row>
    <row r="78" spans="1:41">
      <c r="A78" s="472"/>
    </row>
  </sheetData>
  <sheetProtection password="BC61" sheet="1" objects="1" scenarios="1" formatColumns="0" formatRows="0" selectLockedCells="1"/>
  <customSheetViews>
    <customSheetView guid="{1A69D62F-E881-40D6-8A9A-90D0B2FD17F9}"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1"/>
      <headerFooter alignWithMargins="0">
        <oddFooter>&amp;R&amp;"Book Antiqua,Bold"&amp;8Bid Form (1st Envelope)  / Page &amp;P of &amp;N</oddFooter>
      </headerFooter>
    </customSheetView>
    <customSheetView guid="{7FEA3959-92A6-4B7E-927B-087EAC5E7414}"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2"/>
      <headerFooter alignWithMargins="0">
        <oddFooter>&amp;R&amp;"Book Antiqua,Bold"&amp;8Bid Form (1st Envelope)  / Page &amp;P of &amp;N</oddFooter>
      </headerFooter>
    </customSheetView>
    <customSheetView guid="{8DCF598F-E3E8-4517-8889-6DF83747DD2A}" showPageBreaks="1" showGridLines="0" zeroValues="0" printArea="1" view="pageBreakPreview" topLeftCell="A55">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B7DA3930-F502-4F10-B6E9-DF93489BC550}" showGridLines="0" zeroValues="0">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85C5F000-3F2E-4A34-B83F-6CE80CF74968}" showPageBreaks="1" showGridLines="0" zeroValues="0" printArea="1" view="pageBreakPreview" topLeftCell="A10">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howPageBreaks="1" showGridLines="0" zeroValues="0" printArea="1" view="pageBreakPreview" topLeftCell="A10">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D86AC6C-B2E5-489A-BA08-94D78CF752AB}" showPageBreaks="1" showGridLines="0" zeroValues="0" printArea="1" view="pageBreakPreview" topLeftCell="A14">
      <selection activeCell="C5" sqref="C5:F5"/>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F2FBC91-79AB-49BF-B046-986FA957665E}" showPageBreaks="1" showGridLines="0" zeroValues="0" printArea="1" view="pageBreakPreview" topLeftCell="A37">
      <selection activeCell="C5" sqref="C5:F5"/>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A6F13BD3-B96C-452C-968D-78F6E5959979}"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9">
    <mergeCell ref="A3:F3"/>
    <mergeCell ref="C5:F5"/>
    <mergeCell ref="B6:C6"/>
    <mergeCell ref="C15:F15"/>
    <mergeCell ref="B35:F35"/>
    <mergeCell ref="B19:F19"/>
    <mergeCell ref="B21:C21"/>
    <mergeCell ref="B28:F28"/>
    <mergeCell ref="B17:F17"/>
    <mergeCell ref="B18:F18"/>
    <mergeCell ref="A64:F64"/>
    <mergeCell ref="B29:F29"/>
    <mergeCell ref="B30:F30"/>
    <mergeCell ref="B31:F31"/>
    <mergeCell ref="D60:F60"/>
    <mergeCell ref="A63:F63"/>
    <mergeCell ref="A57:C57"/>
    <mergeCell ref="D57:F57"/>
    <mergeCell ref="D56:F56"/>
    <mergeCell ref="B37:F37"/>
    <mergeCell ref="A60:C60"/>
    <mergeCell ref="B32:F32"/>
    <mergeCell ref="B33:F33"/>
    <mergeCell ref="D54:F54"/>
    <mergeCell ref="A59:C59"/>
    <mergeCell ref="D55:F55"/>
    <mergeCell ref="B44:C44"/>
    <mergeCell ref="B34:F34"/>
    <mergeCell ref="B38:F38"/>
    <mergeCell ref="A47:F47"/>
    <mergeCell ref="B20:F20"/>
    <mergeCell ref="D21:F21"/>
    <mergeCell ref="B36:F36"/>
    <mergeCell ref="B26:C26"/>
    <mergeCell ref="B27:C27"/>
    <mergeCell ref="B22:C22"/>
    <mergeCell ref="B23:C23"/>
    <mergeCell ref="B24:C24"/>
    <mergeCell ref="B25:C25"/>
    <mergeCell ref="D61:F61"/>
    <mergeCell ref="D62:F62"/>
    <mergeCell ref="A62:C62"/>
    <mergeCell ref="A54:C54"/>
    <mergeCell ref="A61:C61"/>
    <mergeCell ref="D58:F58"/>
    <mergeCell ref="A58:C58"/>
    <mergeCell ref="A56:C56"/>
    <mergeCell ref="A55:C55"/>
    <mergeCell ref="D59:F59"/>
  </mergeCells>
  <phoneticPr fontId="33" type="noConversion"/>
  <conditionalFormatting sqref="F50:F51">
    <cfRule type="expression" dxfId="1" priority="1" stopIfTrue="1">
      <formula>$E$50=""</formula>
    </cfRule>
  </conditionalFormatting>
  <conditionalFormatting sqref="C50:C51">
    <cfRule type="expression" dxfId="0" priority="2" stopIfTrue="1">
      <formula>$B$50=""</formula>
    </cfRule>
  </conditionalFormatting>
  <pageMargins left="0.75" right="0.77" top="0.62" bottom="0.61" header="0.39" footer="0.32"/>
  <pageSetup orientation="portrait" r:id="rId24"/>
  <headerFooter alignWithMargins="0">
    <oddFooter>&amp;R&amp;"Book Antiqua,Bold"&amp;8Bid Form (1st Envelope)  / Page &amp;P of &amp;N</oddFooter>
  </headerFooter>
  <rowBreaks count="1" manualBreakCount="1">
    <brk id="52" max="5" man="1"/>
  </rowBreaks>
  <ignoredErrors>
    <ignoredError sqref="B17" evalError="1"/>
  </ignoredErrors>
  <drawing r:id="rId2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734" customWidth="1"/>
    <col min="2" max="2" width="46.875" style="734" customWidth="1"/>
    <col min="3" max="3" width="2.25" style="734" customWidth="1"/>
    <col min="4" max="4" width="17.625" style="735" customWidth="1"/>
    <col min="5" max="5" width="4.125" style="735" customWidth="1"/>
    <col min="6" max="6" width="17.625" style="735" customWidth="1"/>
    <col min="7" max="7" width="29.625" style="673" customWidth="1"/>
    <col min="8" max="8" width="15.25" style="673" customWidth="1"/>
    <col min="9" max="9" width="8.875" style="673" bestFit="1" customWidth="1"/>
    <col min="10" max="11" width="8" style="673"/>
    <col min="12" max="12" width="14" style="673" customWidth="1"/>
    <col min="13" max="16384" width="8" style="673"/>
  </cols>
  <sheetData>
    <row r="1" spans="1:8" ht="15.95" customHeight="1">
      <c r="A1" s="670"/>
      <c r="B1" s="1831" t="s">
        <v>235</v>
      </c>
      <c r="C1" s="1832"/>
      <c r="D1" s="1832"/>
      <c r="E1" s="1832"/>
      <c r="F1" s="1832"/>
    </row>
    <row r="2" spans="1:8" ht="15.95" customHeight="1">
      <c r="A2" s="670"/>
      <c r="B2" s="671"/>
      <c r="C2" s="672"/>
      <c r="D2" s="674"/>
      <c r="E2" s="674"/>
      <c r="F2" s="674"/>
    </row>
    <row r="3" spans="1:8" s="675" customFormat="1" ht="15.95" customHeight="1">
      <c r="A3" s="670"/>
      <c r="B3" s="670"/>
      <c r="C3" s="670"/>
      <c r="D3" s="1833" t="s">
        <v>236</v>
      </c>
      <c r="E3" s="1833"/>
      <c r="F3" s="1833"/>
    </row>
    <row r="4" spans="1:8" s="675" customFormat="1" ht="20.25" customHeight="1">
      <c r="A4" s="1834" t="s">
        <v>237</v>
      </c>
      <c r="B4" s="1834"/>
      <c r="C4" s="1834"/>
      <c r="D4" s="1835" t="str">
        <f>'Sch-1'!C8</f>
        <v/>
      </c>
      <c r="E4" s="1835"/>
      <c r="F4" s="1835"/>
    </row>
    <row r="5" spans="1:8" s="681" customFormat="1" ht="21" customHeight="1">
      <c r="A5" s="677" t="s">
        <v>387</v>
      </c>
      <c r="B5" s="1839" t="s">
        <v>238</v>
      </c>
      <c r="C5" s="1840"/>
      <c r="D5" s="678" t="s">
        <v>239</v>
      </c>
      <c r="E5" s="1841" t="s">
        <v>240</v>
      </c>
      <c r="F5" s="1842"/>
    </row>
    <row r="6" spans="1:8" s="675" customFormat="1" ht="36" customHeight="1">
      <c r="A6" s="682">
        <v>1</v>
      </c>
      <c r="B6" s="683" t="s">
        <v>255</v>
      </c>
      <c r="C6" s="684"/>
      <c r="D6" s="685">
        <f>'Sch-6'!D14</f>
        <v>0</v>
      </c>
      <c r="E6" s="686" t="s">
        <v>361</v>
      </c>
      <c r="F6" s="687">
        <f>D6</f>
        <v>0</v>
      </c>
      <c r="G6" s="688"/>
    </row>
    <row r="7" spans="1:8" s="675" customFormat="1" ht="34.5" customHeight="1">
      <c r="A7" s="682">
        <v>2</v>
      </c>
      <c r="B7" s="683" t="s">
        <v>256</v>
      </c>
      <c r="C7" s="684"/>
      <c r="D7" s="685">
        <f>'Sch-6'!D16</f>
        <v>0</v>
      </c>
      <c r="E7" s="686"/>
      <c r="F7" s="687">
        <f>D7</f>
        <v>0</v>
      </c>
      <c r="G7" s="688"/>
    </row>
    <row r="8" spans="1:8" s="675" customFormat="1" ht="21" customHeight="1">
      <c r="A8" s="682">
        <v>3</v>
      </c>
      <c r="B8" s="683" t="s">
        <v>257</v>
      </c>
      <c r="C8" s="684"/>
      <c r="D8" s="689">
        <f>'Sch-6'!D18</f>
        <v>0</v>
      </c>
      <c r="E8" s="679"/>
      <c r="F8" s="680">
        <f>D8</f>
        <v>0</v>
      </c>
      <c r="G8" s="688"/>
    </row>
    <row r="9" spans="1:8" s="675" customFormat="1" ht="21" customHeight="1">
      <c r="A9" s="682">
        <v>4</v>
      </c>
      <c r="B9" s="683" t="s">
        <v>258</v>
      </c>
      <c r="C9" s="684"/>
      <c r="D9" s="690" t="s">
        <v>449</v>
      </c>
      <c r="E9" s="686"/>
      <c r="F9" s="680" t="str">
        <f>D9</f>
        <v>Not Applicable</v>
      </c>
    </row>
    <row r="10" spans="1:8" s="675" customFormat="1" ht="21" customHeight="1">
      <c r="A10" s="682">
        <v>5</v>
      </c>
      <c r="B10" s="683" t="s">
        <v>259</v>
      </c>
      <c r="C10" s="684"/>
      <c r="D10" s="691">
        <f>SUM(D6,D7,D8)</f>
        <v>0</v>
      </c>
      <c r="E10" s="686"/>
      <c r="F10" s="692">
        <f>SUM(F6,F7,F8)</f>
        <v>0</v>
      </c>
    </row>
    <row r="11" spans="1:8" s="675" customFormat="1" ht="21" customHeight="1">
      <c r="A11" s="682">
        <v>6</v>
      </c>
      <c r="B11" s="693" t="s">
        <v>241</v>
      </c>
      <c r="C11" s="694" t="s">
        <v>361</v>
      </c>
      <c r="D11" s="695" t="e">
        <f>H11</f>
        <v>#REF!</v>
      </c>
      <c r="E11" s="696" t="s">
        <v>361</v>
      </c>
      <c r="F11" s="687" t="e">
        <f>D11</f>
        <v>#REF!</v>
      </c>
      <c r="H11" s="697" t="e">
        <f>ROUND(('Sch-1'!#REF!-'Sch-1 dis'!F79)+('Sch-2'!#REF!-'Sch-2 Dis'!F68)+ ('Sch-3 '!#REF!-'Sch-3 Dis'!F108),0)</f>
        <v>#REF!</v>
      </c>
    </row>
    <row r="12" spans="1:8" s="675" customFormat="1" ht="21.95" customHeight="1">
      <c r="A12" s="682">
        <v>7</v>
      </c>
      <c r="B12" s="693" t="s">
        <v>260</v>
      </c>
      <c r="C12" s="684"/>
      <c r="D12" s="678" t="e">
        <f>D10-D11</f>
        <v>#REF!</v>
      </c>
      <c r="E12" s="686"/>
      <c r="F12" s="692" t="e">
        <f>F10-F11</f>
        <v>#REF!</v>
      </c>
      <c r="G12" s="698"/>
      <c r="H12" s="697"/>
    </row>
    <row r="13" spans="1:8" s="675" customFormat="1" ht="21.95" customHeight="1">
      <c r="A13" s="682">
        <v>8</v>
      </c>
      <c r="B13" s="683" t="s">
        <v>242</v>
      </c>
      <c r="C13" s="684"/>
      <c r="D13" s="695"/>
      <c r="E13" s="686"/>
      <c r="F13" s="687"/>
    </row>
    <row r="14" spans="1:8" s="675" customFormat="1" ht="21.95" customHeight="1">
      <c r="A14" s="682" t="s">
        <v>361</v>
      </c>
      <c r="B14" s="683" t="s">
        <v>243</v>
      </c>
      <c r="C14" s="699"/>
      <c r="D14" s="700">
        <f>'Sch-5 Dis-old'!D14:E14</f>
        <v>0</v>
      </c>
      <c r="E14" s="701"/>
      <c r="F14" s="680" t="e">
        <f>F32</f>
        <v>#VALUE!</v>
      </c>
      <c r="G14" s="688"/>
    </row>
    <row r="15" spans="1:8" s="675" customFormat="1" ht="21.95" customHeight="1">
      <c r="A15" s="682"/>
      <c r="B15" s="683" t="s">
        <v>504</v>
      </c>
      <c r="C15" s="684"/>
      <c r="D15" s="700">
        <f>'Sch-5 Dis-old'!D17:E17</f>
        <v>0</v>
      </c>
      <c r="E15" s="702"/>
      <c r="F15" s="680">
        <f>F34</f>
        <v>0</v>
      </c>
      <c r="G15" s="688"/>
    </row>
    <row r="16" spans="1:8" s="675" customFormat="1" ht="21.95" customHeight="1">
      <c r="A16" s="682"/>
      <c r="B16" s="683" t="s">
        <v>505</v>
      </c>
      <c r="C16" s="684"/>
      <c r="D16" s="700">
        <f>'Sch-5 Dis-old'!D22:E22</f>
        <v>0</v>
      </c>
      <c r="E16" s="702"/>
      <c r="F16" s="680" t="e">
        <f>F35</f>
        <v>#VALUE!</v>
      </c>
      <c r="G16" s="688"/>
    </row>
    <row r="17" spans="1:12" s="675" customFormat="1" ht="21.95" customHeight="1">
      <c r="A17" s="682"/>
      <c r="B17" s="683" t="s">
        <v>506</v>
      </c>
      <c r="C17" s="684"/>
      <c r="D17" s="700">
        <f>SUM('Sch-5 Dis-old'!D27:E27,'Sch-5 Dis-old'!D30:E30)</f>
        <v>0</v>
      </c>
      <c r="E17" s="702"/>
      <c r="F17" s="680" t="e">
        <f>F38</f>
        <v>#VALUE!</v>
      </c>
      <c r="G17" s="688"/>
    </row>
    <row r="18" spans="1:12" s="675" customFormat="1" ht="21.95" customHeight="1">
      <c r="A18" s="682"/>
      <c r="B18" s="683" t="s">
        <v>507</v>
      </c>
      <c r="C18" s="684"/>
      <c r="D18" s="689" t="str">
        <f>'Sch-5-old'!D33</f>
        <v/>
      </c>
      <c r="E18" s="679"/>
      <c r="F18" s="680" t="str">
        <f>F36</f>
        <v/>
      </c>
    </row>
    <row r="19" spans="1:12" s="675" customFormat="1" ht="27" customHeight="1">
      <c r="A19" s="682"/>
      <c r="B19" s="683" t="s">
        <v>508</v>
      </c>
      <c r="C19" s="703"/>
      <c r="D19" s="704">
        <f>SUM(D14,D15,D16,D17,D18)</f>
        <v>0</v>
      </c>
      <c r="E19" s="705"/>
      <c r="F19" s="703" t="e">
        <f>SUM(F14:F18)</f>
        <v>#VALUE!</v>
      </c>
      <c r="G19" s="688"/>
    </row>
    <row r="20" spans="1:12" s="675" customFormat="1" ht="33.75" customHeight="1">
      <c r="A20" s="682">
        <v>8</v>
      </c>
      <c r="B20" s="683" t="s">
        <v>244</v>
      </c>
      <c r="C20" s="684"/>
      <c r="D20" s="678">
        <f>D10+D19</f>
        <v>0</v>
      </c>
      <c r="E20" s="706" t="s">
        <v>361</v>
      </c>
      <c r="F20" s="707" t="e">
        <f>F10+F19</f>
        <v>#VALUE!</v>
      </c>
      <c r="G20" s="688"/>
    </row>
    <row r="21" spans="1:12" s="675" customFormat="1" ht="51" customHeight="1">
      <c r="A21" s="682">
        <v>9</v>
      </c>
      <c r="B21" s="683" t="s">
        <v>261</v>
      </c>
      <c r="C21" s="684"/>
      <c r="D21" s="695" t="e">
        <f>'Sch-1'!#REF!</f>
        <v>#REF!</v>
      </c>
      <c r="E21" s="686"/>
      <c r="F21" s="687" t="e">
        <f>D21</f>
        <v>#REF!</v>
      </c>
    </row>
    <row r="22" spans="1:12" s="713" customFormat="1" ht="23.25" customHeight="1">
      <c r="A22" s="708" t="s">
        <v>361</v>
      </c>
      <c r="B22" s="709" t="s">
        <v>361</v>
      </c>
      <c r="C22" s="709"/>
      <c r="D22" s="710"/>
      <c r="E22" s="711"/>
      <c r="F22" s="712"/>
    </row>
    <row r="23" spans="1:12" s="675" customFormat="1" ht="18.75" customHeight="1">
      <c r="A23" s="714" t="s">
        <v>245</v>
      </c>
      <c r="B23" s="1822" t="s">
        <v>246</v>
      </c>
      <c r="C23" s="1822"/>
      <c r="D23" s="1822"/>
      <c r="E23" s="1822"/>
      <c r="F23" s="1843"/>
    </row>
    <row r="24" spans="1:12" s="675" customFormat="1" ht="18.75" customHeight="1">
      <c r="A24" s="714"/>
      <c r="B24" s="1836" t="str">
        <f>H24&amp;" "&amp;G24&amp;" "&amp;I24&amp;" "&amp;J24&amp;"%"&amp; " as"&amp;" "&amp;K24&amp; " "&amp;L24</f>
        <v xml:space="preserve">Excise Duty    % as  </v>
      </c>
      <c r="C24" s="1837"/>
      <c r="D24" s="1837"/>
      <c r="E24" s="1837"/>
      <c r="F24" s="1838"/>
      <c r="G24" s="716" t="str">
        <f>IF('Sch-5-old'!D15=0,"",'Sch-5-old'!D15)</f>
        <v/>
      </c>
      <c r="H24" s="717" t="s">
        <v>509</v>
      </c>
      <c r="I24" s="717" t="str">
        <f>IF(J24="","","@")</f>
        <v/>
      </c>
      <c r="J24" s="718" t="str">
        <f>IF('Sch-5-old'!C16*100=0,"",'Sch-5-old'!C16*100)</f>
        <v/>
      </c>
      <c r="K24" s="719" t="str">
        <f>IF(OR(L24=0,L24=""),"","Rs.")</f>
        <v/>
      </c>
      <c r="L24" s="720" t="str">
        <f>IF(D14=0,"",D14)</f>
        <v/>
      </c>
    </row>
    <row r="25" spans="1:12" s="675" customFormat="1" ht="19.5" customHeight="1">
      <c r="B25" s="1836" t="str">
        <f>H25&amp;" "&amp;G25&amp;" "&amp;I25&amp;" "&amp;J25&amp;"%"&amp; " as"&amp;" "&amp;K25&amp; " "&amp;L25</f>
        <v xml:space="preserve">CST    % as  </v>
      </c>
      <c r="C25" s="1837"/>
      <c r="D25" s="1837"/>
      <c r="E25" s="1837"/>
      <c r="F25" s="1838"/>
      <c r="G25" s="716" t="str">
        <f>IF('Sch-5-old'!D18=0,"",'Sch-5-old'!D18)</f>
        <v/>
      </c>
      <c r="H25" s="717" t="s">
        <v>510</v>
      </c>
      <c r="I25" s="717" t="str">
        <f>IF(J25="","","@")</f>
        <v/>
      </c>
      <c r="J25" s="718" t="str">
        <f>IF('Sch-5-old'!C21*100=0,"",'Sch-5-old'!C21*100)</f>
        <v/>
      </c>
      <c r="K25" s="719" t="str">
        <f>IF(OR(L25=0,L25=""),"","Rs.")</f>
        <v/>
      </c>
      <c r="L25" s="720" t="str">
        <f>IF(D15=0,"",D15)</f>
        <v/>
      </c>
    </row>
    <row r="26" spans="1:12" s="675" customFormat="1" ht="19.5" customHeight="1">
      <c r="B26" s="1836" t="str">
        <f>H26&amp;" "&amp;G26&amp;" "&amp;I26&amp;" "&amp;J26&amp;"%"&amp; " as"&amp;" "&amp;K26&amp; " "&amp;L26</f>
        <v xml:space="preserve">VAT    % as  </v>
      </c>
      <c r="C26" s="1837"/>
      <c r="D26" s="1837"/>
      <c r="E26" s="1837"/>
      <c r="F26" s="1838"/>
      <c r="G26" s="716" t="str">
        <f>IF('Sch-5-old'!D23=0,"",'Sch-5-old'!D23)</f>
        <v/>
      </c>
      <c r="H26" s="717" t="s">
        <v>511</v>
      </c>
      <c r="I26" s="717" t="str">
        <f>IF(J26="","","@")</f>
        <v/>
      </c>
      <c r="J26" s="718" t="str">
        <f>IF('Sch-5-old'!C26*100=0,"",'Sch-5-old'!C26*100)</f>
        <v/>
      </c>
      <c r="K26" s="719" t="str">
        <f>IF(OR(L26=0,L26=""),"","Rs.")</f>
        <v/>
      </c>
      <c r="L26" s="720" t="str">
        <f>IF(D16=0,"",D16)</f>
        <v/>
      </c>
    </row>
    <row r="27" spans="1:12" s="675" customFormat="1" ht="19.5" customHeight="1">
      <c r="B27" s="1836" t="str">
        <f>H27&amp;" "&amp;G27&amp;" "&amp;I27&amp;" "&amp;J27&amp; " as"&amp;" "&amp;K27&amp; " "&amp;L27</f>
        <v xml:space="preserve">Entry Tax/ Octroi    as  </v>
      </c>
      <c r="C27" s="1837"/>
      <c r="D27" s="1837"/>
      <c r="E27" s="1837"/>
      <c r="F27" s="1838"/>
      <c r="G27" s="716" t="str">
        <f>IF('Sch-5-old'!D31=0,"",'Sch-5-old'!D31)</f>
        <v/>
      </c>
      <c r="H27" s="717" t="s">
        <v>512</v>
      </c>
      <c r="I27" s="717"/>
      <c r="J27" s="721"/>
      <c r="K27" s="719" t="str">
        <f>IF(OR(L27=0,L27=""),"","Rs.")</f>
        <v/>
      </c>
      <c r="L27" s="720" t="str">
        <f>IF(D17=0,"",D17)</f>
        <v/>
      </c>
    </row>
    <row r="28" spans="1:12" s="675" customFormat="1" ht="19.5" customHeight="1">
      <c r="B28" s="1836" t="str">
        <f>H28&amp;" "&amp;G28&amp;" "&amp;I28&amp;" "&amp;J28&amp; " as"&amp;" "&amp;K28&amp; " "&amp;L28</f>
        <v xml:space="preserve">Others     as  </v>
      </c>
      <c r="C28" s="1837"/>
      <c r="D28" s="1837"/>
      <c r="E28" s="1837"/>
      <c r="F28" s="1838"/>
      <c r="G28" s="716" t="str">
        <f>IF('Sch-5-old'!D34=0,"",'Sch-5-old'!D34)</f>
        <v/>
      </c>
      <c r="H28" s="715" t="s">
        <v>249</v>
      </c>
      <c r="I28" s="715"/>
      <c r="J28" s="715"/>
      <c r="K28" s="715" t="str">
        <f>IF(OR(L28=0,L28=""),"","Rs.")</f>
        <v/>
      </c>
      <c r="L28" s="722" t="str">
        <f>IF(D18=0,"",D18)</f>
        <v/>
      </c>
    </row>
    <row r="29" spans="1:12" s="675" customFormat="1" ht="19.5" customHeight="1">
      <c r="B29" s="1826"/>
      <c r="C29" s="1826"/>
      <c r="D29" s="1826"/>
      <c r="E29" s="1826"/>
      <c r="F29" s="1827"/>
    </row>
    <row r="30" spans="1:12" s="724" customFormat="1" ht="59.25" customHeight="1">
      <c r="A30" s="723" t="s">
        <v>250</v>
      </c>
      <c r="B30" s="1828" t="s">
        <v>513</v>
      </c>
      <c r="C30" s="1829"/>
      <c r="D30" s="1829"/>
      <c r="E30" s="1829"/>
      <c r="F30" s="1830"/>
    </row>
    <row r="31" spans="1:12" s="675" customFormat="1" ht="19.5" customHeight="1">
      <c r="A31" s="725" t="s">
        <v>365</v>
      </c>
      <c r="B31" s="1822" t="s">
        <v>251</v>
      </c>
      <c r="C31" s="1822"/>
      <c r="D31" s="1822"/>
      <c r="E31" s="715" t="s">
        <v>248</v>
      </c>
      <c r="F31" s="720" t="e">
        <f>'Sch-1 dis'!F75</f>
        <v>#VALUE!</v>
      </c>
    </row>
    <row r="32" spans="1:12" s="675" customFormat="1" ht="19.5" customHeight="1">
      <c r="A32" s="725" t="s">
        <v>366</v>
      </c>
      <c r="B32" s="717" t="s">
        <v>514</v>
      </c>
      <c r="C32" s="726"/>
      <c r="D32" s="727">
        <v>0.1</v>
      </c>
      <c r="E32" s="715" t="s">
        <v>248</v>
      </c>
      <c r="F32" s="720" t="e">
        <f>ROUND(D32*F31,0)</f>
        <v>#VALUE!</v>
      </c>
      <c r="H32" s="1822"/>
      <c r="I32" s="1822"/>
      <c r="J32" s="1822"/>
    </row>
    <row r="33" spans="1:10" s="675" customFormat="1" ht="19.5" customHeight="1">
      <c r="A33" s="728" t="s">
        <v>368</v>
      </c>
      <c r="B33" s="717" t="s">
        <v>515</v>
      </c>
      <c r="C33" s="726"/>
      <c r="D33" s="729">
        <f>'Sch-5 Dis-old'!C19</f>
        <v>0</v>
      </c>
      <c r="E33" s="715"/>
      <c r="F33" s="720">
        <f>D33</f>
        <v>0</v>
      </c>
      <c r="H33" s="715"/>
      <c r="I33" s="715"/>
      <c r="J33" s="715"/>
    </row>
    <row r="34" spans="1:10" s="675" customFormat="1" ht="19.5" customHeight="1">
      <c r="A34" s="728" t="s">
        <v>369</v>
      </c>
      <c r="B34" s="717" t="s">
        <v>516</v>
      </c>
      <c r="D34" s="727">
        <v>0.02</v>
      </c>
      <c r="E34" s="715" t="s">
        <v>248</v>
      </c>
      <c r="F34" s="720">
        <f>ROUND((F33+(F33*D32))*D34,0)</f>
        <v>0</v>
      </c>
    </row>
    <row r="35" spans="1:10" s="675" customFormat="1" ht="19.5" customHeight="1">
      <c r="A35" s="728" t="s">
        <v>370</v>
      </c>
      <c r="B35" s="717" t="s">
        <v>517</v>
      </c>
      <c r="C35" s="715"/>
      <c r="D35" s="727">
        <v>0.01</v>
      </c>
      <c r="E35" s="715"/>
      <c r="F35" s="720" t="e">
        <f>ROUND(((F31-F33)+((F31-F33)*D32))*D35,0)</f>
        <v>#VALUE!</v>
      </c>
    </row>
    <row r="36" spans="1:10" s="675" customFormat="1" ht="19.5" customHeight="1">
      <c r="A36" s="728" t="s">
        <v>371</v>
      </c>
      <c r="B36" s="719" t="s">
        <v>518</v>
      </c>
      <c r="C36" s="715"/>
      <c r="D36" s="715"/>
      <c r="E36" s="715" t="s">
        <v>248</v>
      </c>
      <c r="F36" s="730" t="str">
        <f>L28</f>
        <v/>
      </c>
    </row>
    <row r="37" spans="1:10" s="675" customFormat="1" ht="19.5" customHeight="1">
      <c r="A37" s="728" t="s">
        <v>519</v>
      </c>
      <c r="B37" s="1822" t="s">
        <v>252</v>
      </c>
      <c r="C37" s="1822"/>
      <c r="D37" s="1822"/>
      <c r="E37" s="715" t="s">
        <v>248</v>
      </c>
      <c r="F37" s="731" t="e">
        <f>SUM(F31,F32,F34,F35,F36)</f>
        <v>#VALUE!</v>
      </c>
    </row>
    <row r="38" spans="1:10" s="675" customFormat="1" ht="19.5" customHeight="1">
      <c r="A38" s="728" t="s">
        <v>520</v>
      </c>
      <c r="B38" s="719" t="s">
        <v>521</v>
      </c>
      <c r="C38" s="715"/>
      <c r="D38" s="727"/>
      <c r="E38" s="715" t="s">
        <v>248</v>
      </c>
      <c r="F38" s="730" t="e">
        <f>ROUND(D38*F37,0)</f>
        <v>#VALUE!</v>
      </c>
    </row>
    <row r="39" spans="1:10" s="675" customFormat="1" ht="19.5" customHeight="1">
      <c r="A39" s="725"/>
      <c r="B39" s="715"/>
      <c r="C39" s="715"/>
      <c r="D39" s="715"/>
      <c r="E39" s="715"/>
      <c r="F39" s="732"/>
    </row>
    <row r="40" spans="1:10" s="675" customFormat="1" ht="15" customHeight="1">
      <c r="A40" s="725"/>
      <c r="B40" s="715"/>
      <c r="C40" s="715"/>
      <c r="D40" s="715"/>
      <c r="E40" s="715"/>
      <c r="F40" s="732"/>
    </row>
    <row r="41" spans="1:10" s="675" customFormat="1" ht="15" customHeight="1">
      <c r="A41" s="725"/>
      <c r="B41" s="715"/>
      <c r="C41" s="715"/>
      <c r="D41" s="715"/>
      <c r="E41" s="715"/>
      <c r="F41" s="732"/>
    </row>
    <row r="42" spans="1:10" s="675" customFormat="1" ht="19.5" customHeight="1">
      <c r="A42" s="725"/>
      <c r="B42" s="715"/>
      <c r="C42" s="715"/>
      <c r="D42" s="715"/>
      <c r="E42" s="715"/>
      <c r="F42" s="732"/>
    </row>
    <row r="43" spans="1:10" ht="49.5" customHeight="1">
      <c r="A43" s="1823" t="str">
        <f>Cover!B2</f>
        <v>Substation Package SS-59 for extension of 220kV Itarsi S/s and 220kV Rewa S/s under consultancy services to MPPTCL</v>
      </c>
      <c r="B43" s="1823"/>
      <c r="C43" s="1823"/>
      <c r="D43" s="1824" t="s">
        <v>253</v>
      </c>
      <c r="E43" s="1825"/>
      <c r="F43" s="676" t="s">
        <v>254</v>
      </c>
    </row>
    <row r="46" spans="1:10">
      <c r="A46" s="733"/>
    </row>
  </sheetData>
  <sheetProtection password="8ECB" sheet="1" selectLockedCells="1" selectUnlockedCells="1"/>
  <customSheetViews>
    <customSheetView guid="{1A69D62F-E881-40D6-8A9A-90D0B2FD17F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7FEA3959-92A6-4B7E-927B-087EAC5E741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8DCF598F-E3E8-4517-8889-6DF83747DD2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AD86AC6C-B2E5-489A-BA08-94D78CF752A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2F2FBC91-79AB-49BF-B046-986FA957665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A6F13BD3-B96C-452C-968D-78F6E595997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9" type="noConversion"/>
  <printOptions horizontalCentered="1"/>
  <pageMargins left="0.79" right="0.37" top="0.65" bottom="0.45" header="0.38" footer="0"/>
  <pageSetup paperSize="9" scale="87" fitToHeight="0" orientation="portrait" horizontalDpi="1200" verticalDpi="1200" r:id="rId21"/>
  <headerFooter alignWithMargins="0">
    <oddFooter>&amp;R</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265" customWidth="1"/>
    <col min="4" max="4" width="34.625" customWidth="1"/>
    <col min="5" max="5" width="26.5" customWidth="1"/>
    <col min="7" max="7" width="15.25" customWidth="1"/>
    <col min="12" max="12" width="18.25" customWidth="1"/>
  </cols>
  <sheetData>
    <row r="1" spans="1:12" ht="33">
      <c r="G1" s="736" t="str">
        <f>'Q &amp; C'!G24</f>
        <v/>
      </c>
      <c r="H1" s="717" t="str">
        <f>'Q &amp; C'!H24</f>
        <v xml:space="preserve">Excise Duty </v>
      </c>
      <c r="I1" s="717" t="str">
        <f>'Q &amp; C'!I24</f>
        <v/>
      </c>
      <c r="J1" s="721" t="str">
        <f>'Q &amp; C'!J24</f>
        <v/>
      </c>
      <c r="K1" s="715" t="str">
        <f>'Q &amp; C'!K24</f>
        <v/>
      </c>
      <c r="L1" s="720" t="str">
        <f>'Q &amp; C'!L24</f>
        <v/>
      </c>
    </row>
    <row r="2" spans="1:12">
      <c r="A2" s="737" t="s">
        <v>387</v>
      </c>
      <c r="B2" s="737" t="s">
        <v>522</v>
      </c>
      <c r="C2" s="738" t="s">
        <v>523</v>
      </c>
      <c r="D2" s="737" t="s">
        <v>524</v>
      </c>
      <c r="E2" s="737" t="s">
        <v>525</v>
      </c>
      <c r="G2" s="739" t="str">
        <f>'Q &amp; C'!G25</f>
        <v/>
      </c>
      <c r="H2" s="739" t="str">
        <f>'Q &amp; C'!H25</f>
        <v xml:space="preserve">CST </v>
      </c>
      <c r="I2" s="739" t="str">
        <f>'Q &amp; C'!I25</f>
        <v/>
      </c>
      <c r="J2" s="739" t="str">
        <f>'Q &amp; C'!J25</f>
        <v/>
      </c>
      <c r="K2" s="739" t="str">
        <f>'Q &amp; C'!K25</f>
        <v/>
      </c>
      <c r="L2" s="739" t="str">
        <f>'Q &amp; C'!L25</f>
        <v/>
      </c>
    </row>
    <row r="3" spans="1:12" ht="23.25" customHeight="1">
      <c r="A3" s="740">
        <v>1</v>
      </c>
      <c r="B3" s="741" t="s">
        <v>526</v>
      </c>
      <c r="C3" s="742" t="s">
        <v>527</v>
      </c>
      <c r="D3" s="743"/>
      <c r="E3" s="743"/>
      <c r="G3" s="739" t="str">
        <f>'Q &amp; C'!G26</f>
        <v/>
      </c>
      <c r="H3" s="739" t="str">
        <f>'Q &amp; C'!H26</f>
        <v xml:space="preserve">VAT </v>
      </c>
      <c r="I3" s="739" t="str">
        <f>'Q &amp; C'!I26</f>
        <v/>
      </c>
      <c r="J3" s="739" t="str">
        <f>'Q &amp; C'!J26</f>
        <v/>
      </c>
      <c r="K3" s="739" t="str">
        <f>'Q &amp; C'!K26</f>
        <v/>
      </c>
      <c r="L3" s="739" t="str">
        <f>'Q &amp; C'!L26</f>
        <v/>
      </c>
    </row>
    <row r="4" spans="1:12" ht="30" customHeight="1">
      <c r="A4" s="743"/>
      <c r="B4" s="743"/>
      <c r="C4" s="744" t="s">
        <v>528</v>
      </c>
      <c r="D4" s="741" t="str">
        <f>H1&amp;" "&amp;G1&amp;" "&amp;I1&amp;" "&amp;J1&amp;"%"&amp; " as"&amp;" "&amp;K1&amp; " "&amp;L1</f>
        <v xml:space="preserve">Excise Duty    % as  </v>
      </c>
      <c r="E4" s="741"/>
      <c r="G4" s="739" t="str">
        <f>'Q &amp; C'!G27</f>
        <v/>
      </c>
      <c r="H4" s="739" t="str">
        <f>'Q &amp; C'!H27</f>
        <v>Entry Tax/ Octroi</v>
      </c>
      <c r="I4" s="745"/>
      <c r="J4" s="745"/>
      <c r="K4" s="739" t="str">
        <f>'Q &amp; C'!K27</f>
        <v/>
      </c>
      <c r="L4" s="739" t="str">
        <f>'Q &amp; C'!L27</f>
        <v/>
      </c>
    </row>
    <row r="5" spans="1:12" ht="40.5" customHeight="1">
      <c r="A5" s="743"/>
      <c r="B5" s="743"/>
      <c r="C5" s="744" t="s">
        <v>529</v>
      </c>
      <c r="D5" s="741" t="str">
        <f>H2&amp;" "&amp;G2&amp;" "&amp;I2&amp;" "&amp;J2&amp;"%"&amp; " as"&amp;" "&amp;K2&amp; " "&amp;L2</f>
        <v xml:space="preserve">CST    % as  </v>
      </c>
      <c r="E5" s="741"/>
      <c r="G5" s="739" t="str">
        <f>'Q &amp; C'!G28</f>
        <v/>
      </c>
      <c r="H5" s="739" t="str">
        <f>'Q &amp; C'!H28</f>
        <v xml:space="preserve">Others </v>
      </c>
      <c r="I5" s="745"/>
      <c r="J5" s="745"/>
      <c r="K5" s="739" t="str">
        <f>'Q &amp; C'!K28</f>
        <v/>
      </c>
      <c r="L5" s="739" t="str">
        <f>'Q &amp; C'!L28</f>
        <v/>
      </c>
    </row>
    <row r="6" spans="1:12" ht="42" customHeight="1">
      <c r="A6" s="743"/>
      <c r="B6" s="743"/>
      <c r="C6" s="744" t="s">
        <v>530</v>
      </c>
      <c r="D6" s="741" t="str">
        <f>H3&amp;" "&amp;G3&amp;" "&amp;I3&amp;" "&amp;J3&amp;"%"&amp; " as"&amp;" "&amp;K3&amp; " "&amp;L3</f>
        <v xml:space="preserve">VAT    % as  </v>
      </c>
      <c r="E6" s="741"/>
      <c r="G6" s="739"/>
      <c r="H6" s="739"/>
      <c r="I6" s="739"/>
      <c r="J6" s="739"/>
      <c r="K6" s="739"/>
      <c r="L6" s="739"/>
    </row>
    <row r="7" spans="1:12" ht="59.25" customHeight="1">
      <c r="A7" s="743"/>
      <c r="B7" s="743"/>
      <c r="C7" s="744" t="s">
        <v>531</v>
      </c>
      <c r="D7" s="741" t="str">
        <f>H4&amp;" "&amp;G4&amp;" "&amp;I4&amp;" "&amp;J4&amp; " as"&amp;" "&amp;K4&amp; " "&amp;L4</f>
        <v xml:space="preserve">Entry Tax/ Octroi    as  </v>
      </c>
      <c r="E7" s="741"/>
    </row>
    <row r="8" spans="1:12" ht="27">
      <c r="A8" s="743"/>
      <c r="B8" s="743"/>
      <c r="C8" s="744" t="s">
        <v>532</v>
      </c>
      <c r="D8" s="741" t="str">
        <f>H5&amp;" "&amp;G5&amp;" "&amp;I5&amp;" "&amp;J5&amp; " as"&amp;" "&amp;K5&amp; " "&amp;L5</f>
        <v xml:space="preserve">Others     as  </v>
      </c>
      <c r="E8" s="741"/>
    </row>
    <row r="9" spans="1:12" ht="40.5">
      <c r="A9" s="743"/>
      <c r="B9" s="743"/>
      <c r="C9" s="744" t="s">
        <v>533</v>
      </c>
      <c r="D9" s="741"/>
      <c r="E9" s="741"/>
    </row>
    <row r="10" spans="1:12" ht="94.5">
      <c r="A10" s="743"/>
      <c r="B10" s="743"/>
      <c r="C10" s="744" t="s">
        <v>534</v>
      </c>
      <c r="D10" s="741"/>
      <c r="E10" s="741"/>
    </row>
    <row r="11" spans="1:12" ht="67.5">
      <c r="A11" s="743"/>
      <c r="B11" s="743"/>
      <c r="C11" s="744" t="s">
        <v>535</v>
      </c>
      <c r="D11" s="741"/>
      <c r="E11" s="741"/>
    </row>
    <row r="12" spans="1:12" ht="99">
      <c r="A12" s="746">
        <v>2</v>
      </c>
      <c r="B12" s="747" t="s">
        <v>536</v>
      </c>
      <c r="C12" s="748" t="s">
        <v>537</v>
      </c>
      <c r="D12" s="747"/>
      <c r="E12" s="747"/>
    </row>
    <row r="13" spans="1:12">
      <c r="C13" s="749"/>
      <c r="D13" s="749"/>
      <c r="E13" s="749"/>
    </row>
    <row r="14" spans="1:12">
      <c r="C14" s="749"/>
      <c r="D14" s="749"/>
      <c r="E14" s="749"/>
    </row>
    <row r="15" spans="1:12">
      <c r="C15" s="749"/>
      <c r="D15" s="749"/>
      <c r="E15" s="749"/>
    </row>
    <row r="16" spans="1:12">
      <c r="C16" s="749"/>
      <c r="D16" s="749"/>
      <c r="E16" s="749"/>
    </row>
    <row r="17" spans="3:5">
      <c r="C17" s="749"/>
      <c r="D17" s="749"/>
      <c r="E17" s="518"/>
    </row>
    <row r="18" spans="3:5">
      <c r="C18" s="749"/>
      <c r="D18" s="749"/>
      <c r="E18" s="749"/>
    </row>
    <row r="19" spans="3:5">
      <c r="C19" s="749"/>
      <c r="D19" s="749"/>
      <c r="E19" s="749"/>
    </row>
    <row r="20" spans="3:5">
      <c r="C20" s="749"/>
      <c r="D20" s="749"/>
      <c r="E20" s="749"/>
    </row>
    <row r="21" spans="3:5">
      <c r="C21" s="749"/>
      <c r="D21" s="749"/>
      <c r="E21" s="749"/>
    </row>
    <row r="22" spans="3:5">
      <c r="C22" s="749"/>
      <c r="D22" s="749"/>
      <c r="E22" s="749"/>
    </row>
    <row r="23" spans="3:5">
      <c r="C23" s="749"/>
      <c r="D23" s="749"/>
      <c r="E23" s="749"/>
    </row>
    <row r="24" spans="3:5">
      <c r="C24" s="749"/>
      <c r="D24" s="749"/>
      <c r="E24" s="749"/>
    </row>
    <row r="25" spans="3:5">
      <c r="C25" s="749"/>
      <c r="D25" s="749"/>
      <c r="E25" s="749"/>
    </row>
    <row r="26" spans="3:5">
      <c r="C26" s="749"/>
      <c r="D26" s="749"/>
      <c r="E26" s="749"/>
    </row>
  </sheetData>
  <sheetProtection password="8ECB" sheet="1" selectLockedCells="1" selectUnlockedCells="1"/>
  <customSheetViews>
    <customSheetView guid="{1A69D62F-E881-40D6-8A9A-90D0B2FD17F9}" scale="80" showPageBreaks="1" printArea="1" state="hidden" view="pageBreakPreview">
      <selection activeCell="E10" sqref="E10"/>
      <pageMargins left="0.7" right="0.7" top="0.75" bottom="0.75" header="0.3" footer="0.3"/>
      <pageSetup scale="99" orientation="landscape" r:id="rId1"/>
    </customSheetView>
    <customSheetView guid="{7FEA3959-92A6-4B7E-927B-087EAC5E7414}" scale="80" showPageBreaks="1" printArea="1" state="hidden" view="pageBreakPreview">
      <selection activeCell="E10" sqref="E10"/>
      <pageMargins left="0.7" right="0.7" top="0.75" bottom="0.75" header="0.3" footer="0.3"/>
      <pageSetup scale="99" orientation="landscape" r:id="rId2"/>
    </customSheetView>
    <customSheetView guid="{8DCF598F-E3E8-4517-8889-6DF83747DD2A}" scale="80" showPageBreaks="1" printArea="1" state="hidden" view="pageBreakPreview">
      <selection activeCell="E10" sqref="E10"/>
      <pageMargins left="0.7" right="0.7" top="0.75" bottom="0.75" header="0.3" footer="0.3"/>
      <pageSetup scale="99" orientation="landscape" r:id="rId3"/>
    </customSheetView>
    <customSheetView guid="{B7DA3930-F502-4F10-B6E9-DF93489BC550}" scale="80" showPageBreaks="1" printArea="1" state="hidden" view="pageBreakPreview">
      <selection activeCell="E10" sqref="E10"/>
      <pageMargins left="0.7" right="0.7" top="0.75" bottom="0.75" header="0.3" footer="0.3"/>
      <pageSetup scale="99" orientation="landscape" r:id="rId4"/>
    </customSheetView>
    <customSheetView guid="{89820FCD-8AFD-42C4-B05F-5701FCC12354}" scale="80" showPageBreaks="1" printArea="1" state="hidden" view="pageBreakPreview">
      <selection activeCell="E10" sqref="E10"/>
      <pageMargins left="0.7" right="0.7" top="0.75" bottom="0.75" header="0.3" footer="0.3"/>
      <pageSetup scale="99" orientation="landscape" r:id="rId5"/>
    </customSheetView>
    <customSheetView guid="{DECF7153-B692-414F-BA42-AEEFA09CA6EC}" scale="80" showPageBreaks="1" printArea="1" state="hidden" view="pageBreakPreview">
      <selection activeCell="E10" sqref="E10"/>
      <pageMargins left="0.7" right="0.7" top="0.75" bottom="0.75" header="0.3" footer="0.3"/>
      <pageSetup scale="99" orientation="landscape" r:id="rId6"/>
    </customSheetView>
    <customSheetView guid="{693AE0F1-9847-4E6A-B08E-BAB67D33B621}" scale="80" showPageBreaks="1" printArea="1" state="hidden" view="pageBreakPreview">
      <selection activeCell="E10" sqref="E10"/>
      <pageMargins left="0.7" right="0.7" top="0.75" bottom="0.75" header="0.3" footer="0.3"/>
      <pageSetup scale="99" orientation="landscape" r:id="rId7"/>
    </customSheetView>
    <customSheetView guid="{38BADFEC-005D-4348-A1C4-C10C151F5DFC}"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611D8B62-9C40-451B-ABB4-92F111B2BF43}" scale="80" showPageBreaks="1" printArea="1" state="hidden" view="pageBreakPreview">
      <selection activeCell="E10" sqref="E10"/>
      <pageMargins left="0.7" right="0.7" top="0.75" bottom="0.75" header="0.3" footer="0.3"/>
      <pageSetup scale="99" orientation="landscape" r:id="rId12"/>
    </customSheetView>
    <customSheetView guid="{75ADC1CB-B2FC-4413-A994-9BBA99DCA57A}" scale="80" showPageBreaks="1" printArea="1" state="hidden" view="pageBreakPreview">
      <selection activeCell="E10" sqref="E10"/>
      <pageMargins left="0.7" right="0.7" top="0.75" bottom="0.75" header="0.3" footer="0.3"/>
      <pageSetup scale="99" orientation="landscape" r:id="rId13"/>
    </customSheetView>
    <customSheetView guid="{2CE5BBB8-7D2C-4EA1-98DE-92BEDF0C8A97}" scale="80" showPageBreaks="1" printArea="1" state="hidden" view="pageBreakPreview">
      <selection activeCell="E10" sqref="E10"/>
      <pageMargins left="0.7" right="0.7" top="0.75" bottom="0.75" header="0.3" footer="0.3"/>
      <pageSetup scale="99" orientation="landscape" r:id="rId14"/>
    </customSheetView>
    <customSheetView guid="{B95AE71C-5BDA-4E26-8FE3-DB001AA67062}" scale="80" showPageBreaks="1" printArea="1" state="hidden" view="pageBreakPreview">
      <selection activeCell="E10" sqref="E10"/>
      <pageMargins left="0.7" right="0.7" top="0.75" bottom="0.75" header="0.3" footer="0.3"/>
      <pageSetup scale="99" orientation="landscape" r:id="rId15"/>
    </customSheetView>
    <customSheetView guid="{85C5F000-3F2E-4A34-B83F-6CE80CF74968}"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 guid="{AD86AC6C-B2E5-489A-BA08-94D78CF752AB}" scale="80" showPageBreaks="1" printArea="1" state="hidden" view="pageBreakPreview">
      <selection activeCell="E10" sqref="E10"/>
      <pageMargins left="0.7" right="0.7" top="0.75" bottom="0.75" header="0.3" footer="0.3"/>
      <pageSetup scale="99" orientation="landscape" r:id="rId18"/>
    </customSheetView>
    <customSheetView guid="{2F2FBC91-79AB-49BF-B046-986FA957665E}" scale="80" showPageBreaks="1" printArea="1" state="hidden" view="pageBreakPreview">
      <selection activeCell="E10" sqref="E10"/>
      <pageMargins left="0.7" right="0.7" top="0.75" bottom="0.75" header="0.3" footer="0.3"/>
      <pageSetup scale="99" orientation="landscape" r:id="rId19"/>
    </customSheetView>
    <customSheetView guid="{A6F13BD3-B96C-452C-968D-78F6E5959979}" scale="80" showPageBreaks="1" printArea="1" state="hidden" view="pageBreakPreview">
      <selection activeCell="E10" sqref="E10"/>
      <pageMargins left="0.7" right="0.7" top="0.75" bottom="0.75" header="0.3" footer="0.3"/>
      <pageSetup scale="99" orientation="landscape" r:id="rId20"/>
    </customSheetView>
  </customSheetViews>
  <phoneticPr fontId="29" type="noConversion"/>
  <pageMargins left="0.7" right="0.7" top="0.75" bottom="0.75" header="0.3" footer="0.3"/>
  <pageSetup scale="99" orientation="landscape" r:id="rId2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8"/>
  </sheetPr>
  <dimension ref="A1:D112"/>
  <sheetViews>
    <sheetView workbookViewId="0">
      <selection activeCell="C2" sqref="C2"/>
    </sheetView>
  </sheetViews>
  <sheetFormatPr defaultColWidth="8" defaultRowHeight="12.75"/>
  <cols>
    <col min="1" max="1" width="11.625" style="123" customWidth="1"/>
    <col min="2" max="2" width="22.125" style="123" customWidth="1"/>
    <col min="3" max="16384" width="8" style="123"/>
  </cols>
  <sheetData>
    <row r="1" spans="1:4" s="121" customFormat="1" ht="30" customHeight="1">
      <c r="A1" s="1844">
        <f>'Bid Form 2nd Envelope-old'!AB17</f>
        <v>0</v>
      </c>
      <c r="B1" s="1844"/>
    </row>
    <row r="2" spans="1:4" s="121" customFormat="1" ht="30" customHeight="1">
      <c r="A2" s="122"/>
    </row>
    <row r="3" spans="1:4">
      <c r="A3" s="122"/>
    </row>
    <row r="4" spans="1:4">
      <c r="A4" s="340" t="str">
        <f>IF(OR((A1&gt;9999999999),(A1&lt;0)),"Invalid Entry - More than 1000 crore OR -ve value",IF(A1=0, "Rs. Zero Only ",+CONCATENATE("Rs. ", B11,D11,B10,D10,B9,D9,B8,D8,B7,D7,B6," Only")))</f>
        <v xml:space="preserve">Rs. Zero Only </v>
      </c>
      <c r="B4" s="341"/>
    </row>
    <row r="5" spans="1:4">
      <c r="A5" s="342"/>
      <c r="B5" s="341"/>
    </row>
    <row r="6" spans="1:4">
      <c r="A6" s="343">
        <f>-INT(A1/100)*100+ROUND(A1,0)</f>
        <v>0</v>
      </c>
      <c r="B6" s="341" t="str">
        <f t="shared" ref="B6:B11" si="0">IF(A6=0,"",LOOKUP(A6,$A$13:$A$112,$B$13:$B$112))</f>
        <v/>
      </c>
      <c r="D6" s="120"/>
    </row>
    <row r="7" spans="1:4">
      <c r="A7" s="343">
        <f>-INT(A1/1000)*10+INT(A1/100)</f>
        <v>0</v>
      </c>
      <c r="B7" s="341" t="str">
        <f t="shared" si="0"/>
        <v/>
      </c>
      <c r="D7" s="120" t="str">
        <f>+IF(B7="",""," Hundred ")</f>
        <v/>
      </c>
    </row>
    <row r="8" spans="1:4">
      <c r="A8" s="343">
        <f>-INT(A1/100000)*100+INT(A1/1000)</f>
        <v>0</v>
      </c>
      <c r="B8" s="341" t="str">
        <f t="shared" si="0"/>
        <v/>
      </c>
      <c r="D8" s="120" t="str">
        <f>IF((B8=""),IF(C8="",""," Thousand ")," Thousand ")</f>
        <v/>
      </c>
    </row>
    <row r="9" spans="1:4">
      <c r="A9" s="343">
        <f>-INT(A1/10000000)*100+INT(A1/100000)</f>
        <v>0</v>
      </c>
      <c r="B9" s="341" t="str">
        <f t="shared" si="0"/>
        <v/>
      </c>
      <c r="D9" s="120" t="str">
        <f>IF((B9=""),IF(C9="",""," Lac ")," Lac ")</f>
        <v/>
      </c>
    </row>
    <row r="10" spans="1:4">
      <c r="A10" s="343">
        <f>-INT(A1/1000000000)*100+INT(A1/10000000)</f>
        <v>0</v>
      </c>
      <c r="B10" s="344" t="str">
        <f t="shared" si="0"/>
        <v/>
      </c>
      <c r="D10" s="120" t="str">
        <f>IF((B10=""),IF(C10="",""," Crore ")," Crore ")</f>
        <v/>
      </c>
    </row>
    <row r="11" spans="1:4">
      <c r="A11" s="345">
        <f>-INT(A1/10000000000)*1000+INT(A1/1000000000)</f>
        <v>0</v>
      </c>
      <c r="B11" s="344" t="str">
        <f t="shared" si="0"/>
        <v/>
      </c>
      <c r="D11" s="120" t="str">
        <f>IF((B11=""),IF(C11="",""," Hundred ")," Hundred ")</f>
        <v/>
      </c>
    </row>
    <row r="12" spans="1:4">
      <c r="A12" s="341"/>
      <c r="B12" s="341"/>
    </row>
    <row r="13" spans="1:4">
      <c r="A13" s="338">
        <v>1</v>
      </c>
      <c r="B13" s="339" t="s">
        <v>128</v>
      </c>
    </row>
    <row r="14" spans="1:4">
      <c r="A14" s="338">
        <v>2</v>
      </c>
      <c r="B14" s="339" t="s">
        <v>129</v>
      </c>
    </row>
    <row r="15" spans="1:4">
      <c r="A15" s="338">
        <v>3</v>
      </c>
      <c r="B15" s="339" t="s">
        <v>130</v>
      </c>
    </row>
    <row r="16" spans="1:4">
      <c r="A16" s="338">
        <v>4</v>
      </c>
      <c r="B16" s="339" t="s">
        <v>131</v>
      </c>
    </row>
    <row r="17" spans="1:2">
      <c r="A17" s="338">
        <v>5</v>
      </c>
      <c r="B17" s="339" t="s">
        <v>132</v>
      </c>
    </row>
    <row r="18" spans="1:2">
      <c r="A18" s="338">
        <v>6</v>
      </c>
      <c r="B18" s="339" t="s">
        <v>133</v>
      </c>
    </row>
    <row r="19" spans="1:2">
      <c r="A19" s="338">
        <v>7</v>
      </c>
      <c r="B19" s="339" t="s">
        <v>134</v>
      </c>
    </row>
    <row r="20" spans="1:2">
      <c r="A20" s="338">
        <v>8</v>
      </c>
      <c r="B20" s="339" t="s">
        <v>135</v>
      </c>
    </row>
    <row r="21" spans="1:2">
      <c r="A21" s="338">
        <v>9</v>
      </c>
      <c r="B21" s="339" t="s">
        <v>136</v>
      </c>
    </row>
    <row r="22" spans="1:2">
      <c r="A22" s="338">
        <v>10</v>
      </c>
      <c r="B22" s="339" t="s">
        <v>137</v>
      </c>
    </row>
    <row r="23" spans="1:2">
      <c r="A23" s="338">
        <v>11</v>
      </c>
      <c r="B23" s="339" t="s">
        <v>138</v>
      </c>
    </row>
    <row r="24" spans="1:2">
      <c r="A24" s="338">
        <v>12</v>
      </c>
      <c r="B24" s="339" t="s">
        <v>139</v>
      </c>
    </row>
    <row r="25" spans="1:2">
      <c r="A25" s="338">
        <v>13</v>
      </c>
      <c r="B25" s="339" t="s">
        <v>140</v>
      </c>
    </row>
    <row r="26" spans="1:2">
      <c r="A26" s="338">
        <v>14</v>
      </c>
      <c r="B26" s="339" t="s">
        <v>141</v>
      </c>
    </row>
    <row r="27" spans="1:2">
      <c r="A27" s="338">
        <v>15</v>
      </c>
      <c r="B27" s="339" t="s">
        <v>142</v>
      </c>
    </row>
    <row r="28" spans="1:2">
      <c r="A28" s="338">
        <v>16</v>
      </c>
      <c r="B28" s="339" t="s">
        <v>143</v>
      </c>
    </row>
    <row r="29" spans="1:2">
      <c r="A29" s="338">
        <v>17</v>
      </c>
      <c r="B29" s="339" t="s">
        <v>144</v>
      </c>
    </row>
    <row r="30" spans="1:2">
      <c r="A30" s="338">
        <v>18</v>
      </c>
      <c r="B30" s="339" t="s">
        <v>145</v>
      </c>
    </row>
    <row r="31" spans="1:2">
      <c r="A31" s="338">
        <v>19</v>
      </c>
      <c r="B31" s="339" t="s">
        <v>146</v>
      </c>
    </row>
    <row r="32" spans="1:2">
      <c r="A32" s="338">
        <v>20</v>
      </c>
      <c r="B32" s="339" t="s">
        <v>147</v>
      </c>
    </row>
    <row r="33" spans="1:2">
      <c r="A33" s="338">
        <v>21</v>
      </c>
      <c r="B33" s="339" t="s">
        <v>149</v>
      </c>
    </row>
    <row r="34" spans="1:2">
      <c r="A34" s="338">
        <v>22</v>
      </c>
      <c r="B34" s="339" t="s">
        <v>148</v>
      </c>
    </row>
    <row r="35" spans="1:2">
      <c r="A35" s="338">
        <v>23</v>
      </c>
      <c r="B35" s="339" t="s">
        <v>150</v>
      </c>
    </row>
    <row r="36" spans="1:2">
      <c r="A36" s="338">
        <v>24</v>
      </c>
      <c r="B36" s="339" t="s">
        <v>159</v>
      </c>
    </row>
    <row r="37" spans="1:2">
      <c r="A37" s="338">
        <v>25</v>
      </c>
      <c r="B37" s="339" t="s">
        <v>161</v>
      </c>
    </row>
    <row r="38" spans="1:2">
      <c r="A38" s="338">
        <v>26</v>
      </c>
      <c r="B38" s="339" t="s">
        <v>160</v>
      </c>
    </row>
    <row r="39" spans="1:2">
      <c r="A39" s="338">
        <v>27</v>
      </c>
      <c r="B39" s="339" t="s">
        <v>162</v>
      </c>
    </row>
    <row r="40" spans="1:2">
      <c r="A40" s="338">
        <v>28</v>
      </c>
      <c r="B40" s="339" t="s">
        <v>163</v>
      </c>
    </row>
    <row r="41" spans="1:2">
      <c r="A41" s="338">
        <v>29</v>
      </c>
      <c r="B41" s="339" t="s">
        <v>164</v>
      </c>
    </row>
    <row r="42" spans="1:2">
      <c r="A42" s="338">
        <v>30</v>
      </c>
      <c r="B42" s="339" t="s">
        <v>165</v>
      </c>
    </row>
    <row r="43" spans="1:2">
      <c r="A43" s="338">
        <v>31</v>
      </c>
      <c r="B43" s="339" t="s">
        <v>166</v>
      </c>
    </row>
    <row r="44" spans="1:2">
      <c r="A44" s="338">
        <v>32</v>
      </c>
      <c r="B44" s="339" t="s">
        <v>167</v>
      </c>
    </row>
    <row r="45" spans="1:2">
      <c r="A45" s="338">
        <v>33</v>
      </c>
      <c r="B45" s="339" t="s">
        <v>168</v>
      </c>
    </row>
    <row r="46" spans="1:2">
      <c r="A46" s="338">
        <v>34</v>
      </c>
      <c r="B46" s="339" t="s">
        <v>169</v>
      </c>
    </row>
    <row r="47" spans="1:2">
      <c r="A47" s="338">
        <v>35</v>
      </c>
      <c r="B47" s="339" t="s">
        <v>454</v>
      </c>
    </row>
    <row r="48" spans="1:2">
      <c r="A48" s="338">
        <v>36</v>
      </c>
      <c r="B48" s="339" t="s">
        <v>170</v>
      </c>
    </row>
    <row r="49" spans="1:2">
      <c r="A49" s="338">
        <v>37</v>
      </c>
      <c r="B49" s="339" t="s">
        <v>171</v>
      </c>
    </row>
    <row r="50" spans="1:2">
      <c r="A50" s="338">
        <v>38</v>
      </c>
      <c r="B50" s="339" t="s">
        <v>172</v>
      </c>
    </row>
    <row r="51" spans="1:2">
      <c r="A51" s="338">
        <v>39</v>
      </c>
      <c r="B51" s="339" t="s">
        <v>173</v>
      </c>
    </row>
    <row r="52" spans="1:2">
      <c r="A52" s="338">
        <v>40</v>
      </c>
      <c r="B52" s="339" t="s">
        <v>174</v>
      </c>
    </row>
    <row r="53" spans="1:2">
      <c r="A53" s="338">
        <v>41</v>
      </c>
      <c r="B53" s="339" t="s">
        <v>175</v>
      </c>
    </row>
    <row r="54" spans="1:2">
      <c r="A54" s="338">
        <v>42</v>
      </c>
      <c r="B54" s="339" t="s">
        <v>176</v>
      </c>
    </row>
    <row r="55" spans="1:2">
      <c r="A55" s="338">
        <v>43</v>
      </c>
      <c r="B55" s="339" t="s">
        <v>177</v>
      </c>
    </row>
    <row r="56" spans="1:2">
      <c r="A56" s="338">
        <v>44</v>
      </c>
      <c r="B56" s="339" t="s">
        <v>178</v>
      </c>
    </row>
    <row r="57" spans="1:2">
      <c r="A57" s="338">
        <v>45</v>
      </c>
      <c r="B57" s="339" t="s">
        <v>179</v>
      </c>
    </row>
    <row r="58" spans="1:2">
      <c r="A58" s="338">
        <v>46</v>
      </c>
      <c r="B58" s="339" t="s">
        <v>180</v>
      </c>
    </row>
    <row r="59" spans="1:2">
      <c r="A59" s="338">
        <v>47</v>
      </c>
      <c r="B59" s="339" t="s">
        <v>181</v>
      </c>
    </row>
    <row r="60" spans="1:2">
      <c r="A60" s="338">
        <v>48</v>
      </c>
      <c r="B60" s="339" t="s">
        <v>182</v>
      </c>
    </row>
    <row r="61" spans="1:2">
      <c r="A61" s="338">
        <v>49</v>
      </c>
      <c r="B61" s="339" t="s">
        <v>183</v>
      </c>
    </row>
    <row r="62" spans="1:2">
      <c r="A62" s="338">
        <v>50</v>
      </c>
      <c r="B62" s="339" t="s">
        <v>184</v>
      </c>
    </row>
    <row r="63" spans="1:2">
      <c r="A63" s="338">
        <v>51</v>
      </c>
      <c r="B63" s="339" t="s">
        <v>185</v>
      </c>
    </row>
    <row r="64" spans="1:2">
      <c r="A64" s="338">
        <v>52</v>
      </c>
      <c r="B64" s="339" t="s">
        <v>186</v>
      </c>
    </row>
    <row r="65" spans="1:2">
      <c r="A65" s="338">
        <v>53</v>
      </c>
      <c r="B65" s="339" t="s">
        <v>187</v>
      </c>
    </row>
    <row r="66" spans="1:2">
      <c r="A66" s="338">
        <v>54</v>
      </c>
      <c r="B66" s="339" t="s">
        <v>188</v>
      </c>
    </row>
    <row r="67" spans="1:2">
      <c r="A67" s="338">
        <v>55</v>
      </c>
      <c r="B67" s="339" t="s">
        <v>189</v>
      </c>
    </row>
    <row r="68" spans="1:2">
      <c r="A68" s="338">
        <v>56</v>
      </c>
      <c r="B68" s="339" t="s">
        <v>190</v>
      </c>
    </row>
    <row r="69" spans="1:2">
      <c r="A69" s="338">
        <v>57</v>
      </c>
      <c r="B69" s="339" t="s">
        <v>191</v>
      </c>
    </row>
    <row r="70" spans="1:2">
      <c r="A70" s="338">
        <v>58</v>
      </c>
      <c r="B70" s="339" t="s">
        <v>192</v>
      </c>
    </row>
    <row r="71" spans="1:2">
      <c r="A71" s="338">
        <v>59</v>
      </c>
      <c r="B71" s="339" t="s">
        <v>193</v>
      </c>
    </row>
    <row r="72" spans="1:2">
      <c r="A72" s="338">
        <v>60</v>
      </c>
      <c r="B72" s="339" t="s">
        <v>194</v>
      </c>
    </row>
    <row r="73" spans="1:2">
      <c r="A73" s="338">
        <v>61</v>
      </c>
      <c r="B73" s="339" t="s">
        <v>195</v>
      </c>
    </row>
    <row r="74" spans="1:2">
      <c r="A74" s="338">
        <v>62</v>
      </c>
      <c r="B74" s="339" t="s">
        <v>196</v>
      </c>
    </row>
    <row r="75" spans="1:2">
      <c r="A75" s="338">
        <v>63</v>
      </c>
      <c r="B75" s="339" t="s">
        <v>197</v>
      </c>
    </row>
    <row r="76" spans="1:2">
      <c r="A76" s="338">
        <v>64</v>
      </c>
      <c r="B76" s="339" t="s">
        <v>198</v>
      </c>
    </row>
    <row r="77" spans="1:2">
      <c r="A77" s="338">
        <v>65</v>
      </c>
      <c r="B77" s="339" t="s">
        <v>199</v>
      </c>
    </row>
    <row r="78" spans="1:2">
      <c r="A78" s="338">
        <v>66</v>
      </c>
      <c r="B78" s="339" t="s">
        <v>200</v>
      </c>
    </row>
    <row r="79" spans="1:2">
      <c r="A79" s="338">
        <v>67</v>
      </c>
      <c r="B79" s="339" t="s">
        <v>201</v>
      </c>
    </row>
    <row r="80" spans="1:2">
      <c r="A80" s="338">
        <v>68</v>
      </c>
      <c r="B80" s="339" t="s">
        <v>202</v>
      </c>
    </row>
    <row r="81" spans="1:2">
      <c r="A81" s="338">
        <v>69</v>
      </c>
      <c r="B81" s="339" t="s">
        <v>203</v>
      </c>
    </row>
    <row r="82" spans="1:2">
      <c r="A82" s="338">
        <v>70</v>
      </c>
      <c r="B82" s="339" t="s">
        <v>204</v>
      </c>
    </row>
    <row r="83" spans="1:2">
      <c r="A83" s="338">
        <v>71</v>
      </c>
      <c r="B83" s="339" t="s">
        <v>205</v>
      </c>
    </row>
    <row r="84" spans="1:2">
      <c r="A84" s="338">
        <v>72</v>
      </c>
      <c r="B84" s="339" t="s">
        <v>206</v>
      </c>
    </row>
    <row r="85" spans="1:2">
      <c r="A85" s="338">
        <v>73</v>
      </c>
      <c r="B85" s="339" t="s">
        <v>207</v>
      </c>
    </row>
    <row r="86" spans="1:2">
      <c r="A86" s="338">
        <v>74</v>
      </c>
      <c r="B86" s="339" t="s">
        <v>208</v>
      </c>
    </row>
    <row r="87" spans="1:2">
      <c r="A87" s="338">
        <v>75</v>
      </c>
      <c r="B87" s="339" t="s">
        <v>209</v>
      </c>
    </row>
    <row r="88" spans="1:2">
      <c r="A88" s="338">
        <v>76</v>
      </c>
      <c r="B88" s="339" t="s">
        <v>210</v>
      </c>
    </row>
    <row r="89" spans="1:2">
      <c r="A89" s="338">
        <v>77</v>
      </c>
      <c r="B89" s="339" t="s">
        <v>211</v>
      </c>
    </row>
    <row r="90" spans="1:2">
      <c r="A90" s="338">
        <v>78</v>
      </c>
      <c r="B90" s="339" t="s">
        <v>212</v>
      </c>
    </row>
    <row r="91" spans="1:2">
      <c r="A91" s="338">
        <v>79</v>
      </c>
      <c r="B91" s="339" t="s">
        <v>213</v>
      </c>
    </row>
    <row r="92" spans="1:2">
      <c r="A92" s="338">
        <v>80</v>
      </c>
      <c r="B92" s="339" t="s">
        <v>214</v>
      </c>
    </row>
    <row r="93" spans="1:2">
      <c r="A93" s="338">
        <v>81</v>
      </c>
      <c r="B93" s="339" t="s">
        <v>215</v>
      </c>
    </row>
    <row r="94" spans="1:2">
      <c r="A94" s="338">
        <v>82</v>
      </c>
      <c r="B94" s="339" t="s">
        <v>216</v>
      </c>
    </row>
    <row r="95" spans="1:2">
      <c r="A95" s="338">
        <v>83</v>
      </c>
      <c r="B95" s="339" t="s">
        <v>217</v>
      </c>
    </row>
    <row r="96" spans="1:2">
      <c r="A96" s="338">
        <v>84</v>
      </c>
      <c r="B96" s="339" t="s">
        <v>218</v>
      </c>
    </row>
    <row r="97" spans="1:2">
      <c r="A97" s="338">
        <v>85</v>
      </c>
      <c r="B97" s="339" t="s">
        <v>219</v>
      </c>
    </row>
    <row r="98" spans="1:2">
      <c r="A98" s="338">
        <v>86</v>
      </c>
      <c r="B98" s="339" t="s">
        <v>220</v>
      </c>
    </row>
    <row r="99" spans="1:2">
      <c r="A99" s="338">
        <v>87</v>
      </c>
      <c r="B99" s="339" t="s">
        <v>221</v>
      </c>
    </row>
    <row r="100" spans="1:2">
      <c r="A100" s="338">
        <v>88</v>
      </c>
      <c r="B100" s="339" t="s">
        <v>222</v>
      </c>
    </row>
    <row r="101" spans="1:2">
      <c r="A101" s="338">
        <v>89</v>
      </c>
      <c r="B101" s="339" t="s">
        <v>223</v>
      </c>
    </row>
    <row r="102" spans="1:2">
      <c r="A102" s="338">
        <v>90</v>
      </c>
      <c r="B102" s="339" t="s">
        <v>224</v>
      </c>
    </row>
    <row r="103" spans="1:2">
      <c r="A103" s="338">
        <v>91</v>
      </c>
      <c r="B103" s="339" t="s">
        <v>225</v>
      </c>
    </row>
    <row r="104" spans="1:2">
      <c r="A104" s="338">
        <v>92</v>
      </c>
      <c r="B104" s="339" t="s">
        <v>226</v>
      </c>
    </row>
    <row r="105" spans="1:2">
      <c r="A105" s="338">
        <v>93</v>
      </c>
      <c r="B105" s="339" t="s">
        <v>227</v>
      </c>
    </row>
    <row r="106" spans="1:2">
      <c r="A106" s="338">
        <v>94</v>
      </c>
      <c r="B106" s="339" t="s">
        <v>228</v>
      </c>
    </row>
    <row r="107" spans="1:2">
      <c r="A107" s="338">
        <v>95</v>
      </c>
      <c r="B107" s="339" t="s">
        <v>229</v>
      </c>
    </row>
    <row r="108" spans="1:2">
      <c r="A108" s="338">
        <v>96</v>
      </c>
      <c r="B108" s="339" t="s">
        <v>230</v>
      </c>
    </row>
    <row r="109" spans="1:2">
      <c r="A109" s="338">
        <v>97</v>
      </c>
      <c r="B109" s="339" t="s">
        <v>231</v>
      </c>
    </row>
    <row r="110" spans="1:2">
      <c r="A110" s="338">
        <v>98</v>
      </c>
      <c r="B110" s="339" t="s">
        <v>232</v>
      </c>
    </row>
    <row r="111" spans="1:2">
      <c r="A111" s="338">
        <v>99</v>
      </c>
      <c r="B111" s="339" t="s">
        <v>233</v>
      </c>
    </row>
    <row r="112" spans="1:2">
      <c r="A112" s="338">
        <v>100</v>
      </c>
      <c r="B112" s="339" t="s">
        <v>234</v>
      </c>
    </row>
  </sheetData>
  <sheetProtection sheet="1" objects="1" scenarios="1" selectLockedCells="1" selectUnlockedCells="1"/>
  <customSheetViews>
    <customSheetView guid="{1A69D62F-E881-40D6-8A9A-90D0B2FD17F9}" state="hidden">
      <selection activeCell="C2" sqref="C2"/>
      <pageMargins left="0.75" right="0.75" top="1" bottom="1" header="0.5" footer="0.5"/>
      <pageSetup orientation="portrait" r:id="rId1"/>
      <headerFooter alignWithMargins="0"/>
    </customSheetView>
    <customSheetView guid="{7FEA3959-92A6-4B7E-927B-087EAC5E7414}" state="hidden" topLeftCell="A2">
      <selection activeCell="C2" sqref="C2"/>
      <pageMargins left="0.75" right="0.75" top="1" bottom="1" header="0.5" footer="0.5"/>
      <pageSetup orientation="portrait" r:id="rId2"/>
      <headerFooter alignWithMargins="0"/>
    </customSheetView>
    <customSheetView guid="{8DCF598F-E3E8-4517-8889-6DF83747DD2A}" state="hidden" topLeftCell="A2">
      <selection activeCell="C2" sqref="C2"/>
      <pageMargins left="0.75" right="0.75" top="1" bottom="1" header="0.5" footer="0.5"/>
      <pageSetup orientation="portrait" r:id="rId3"/>
      <headerFooter alignWithMargins="0"/>
    </customSheetView>
    <customSheetView guid="{B7DA3930-F502-4F10-B6E9-DF93489BC550}" state="hidden" topLeftCell="A2">
      <selection activeCell="C2" sqref="C2"/>
      <pageMargins left="0.75" right="0.75" top="1" bottom="1" header="0.5" footer="0.5"/>
      <pageSetup orientation="portrait" r:id="rId4"/>
      <headerFooter alignWithMargins="0"/>
    </customSheetView>
    <customSheetView guid="{89820FCD-8AFD-42C4-B05F-5701FCC12354}" state="hidden" topLeftCell="A2">
      <selection activeCell="C2" sqref="C2"/>
      <pageMargins left="0.75" right="0.75" top="1" bottom="1" header="0.5" footer="0.5"/>
      <pageSetup orientation="portrait" r:id="rId5"/>
      <headerFooter alignWithMargins="0"/>
    </customSheetView>
    <customSheetView guid="{DECF7153-B692-414F-BA42-AEEFA09CA6EC}" state="hidden" topLeftCell="A2">
      <selection activeCell="C2" sqref="C2"/>
      <pageMargins left="0.75" right="0.75" top="1" bottom="1" header="0.5" footer="0.5"/>
      <pageSetup orientation="portrait" r:id="rId6"/>
      <headerFooter alignWithMargins="0"/>
    </customSheetView>
    <customSheetView guid="{693AE0F1-9847-4E6A-B08E-BAB67D33B621}" state="hidden" topLeftCell="A2">
      <selection activeCell="C2" sqref="C2"/>
      <pageMargins left="0.75" right="0.75" top="1" bottom="1" header="0.5" footer="0.5"/>
      <pageSetup orientation="portrait" r:id="rId7"/>
      <headerFooter alignWithMargins="0"/>
    </customSheetView>
    <customSheetView guid="{38BADFEC-005D-4348-A1C4-C10C151F5DFC}" state="hidden" topLeftCell="A2">
      <selection activeCell="C2" sqref="C2"/>
      <pageMargins left="0.75" right="0.75" top="1" bottom="1" header="0.5" footer="0.5"/>
      <pageSetup orientation="portrait" r:id="rId8"/>
      <headerFooter alignWithMargins="0"/>
    </customSheetView>
    <customSheetView guid="{3AF5D368-0F40-4903-B06B-A4E8DE0BBD2F}"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611D8B62-9C40-451B-ABB4-92F111B2BF43}" state="hidden" topLeftCell="A2">
      <selection activeCell="C2" sqref="C2"/>
      <pageMargins left="0.75" right="0.75" top="1" bottom="1" header="0.5" footer="0.5"/>
      <pageSetup orientation="portrait" r:id="rId15"/>
      <headerFooter alignWithMargins="0"/>
    </customSheetView>
    <customSheetView guid="{75ADC1CB-B2FC-4413-A994-9BBA99DCA57A}" state="hidden" topLeftCell="A2">
      <selection activeCell="C2" sqref="C2"/>
      <pageMargins left="0.75" right="0.75" top="1" bottom="1" header="0.5" footer="0.5"/>
      <pageSetup orientation="portrait" r:id="rId16"/>
      <headerFooter alignWithMargins="0"/>
    </customSheetView>
    <customSheetView guid="{2CE5BBB8-7D2C-4EA1-98DE-92BEDF0C8A97}" state="hidden" topLeftCell="A2">
      <selection activeCell="C2" sqref="C2"/>
      <pageMargins left="0.75" right="0.75" top="1" bottom="1" header="0.5" footer="0.5"/>
      <pageSetup orientation="portrait" r:id="rId17"/>
      <headerFooter alignWithMargins="0"/>
    </customSheetView>
    <customSheetView guid="{B95AE71C-5BDA-4E26-8FE3-DB001AA67062}" state="hidden" topLeftCell="A2">
      <selection activeCell="C2" sqref="C2"/>
      <pageMargins left="0.75" right="0.75" top="1" bottom="1" header="0.5" footer="0.5"/>
      <pageSetup orientation="portrait" r:id="rId18"/>
      <headerFooter alignWithMargins="0"/>
    </customSheetView>
    <customSheetView guid="{85C5F000-3F2E-4A34-B83F-6CE80CF74968}"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 guid="{AD86AC6C-B2E5-489A-BA08-94D78CF752AB}" state="hidden" topLeftCell="A2">
      <selection activeCell="C2" sqref="C2"/>
      <pageMargins left="0.75" right="0.75" top="1" bottom="1" header="0.5" footer="0.5"/>
      <pageSetup orientation="portrait" r:id="rId21"/>
      <headerFooter alignWithMargins="0"/>
    </customSheetView>
    <customSheetView guid="{2F2FBC91-79AB-49BF-B046-986FA957665E}" state="hidden" topLeftCell="A2">
      <selection activeCell="C2" sqref="C2"/>
      <pageMargins left="0.75" right="0.75" top="1" bottom="1" header="0.5" footer="0.5"/>
      <pageSetup orientation="portrait" r:id="rId22"/>
      <headerFooter alignWithMargins="0"/>
    </customSheetView>
    <customSheetView guid="{A6F13BD3-B96C-452C-968D-78F6E5959979}" state="hidden" topLeftCell="A2">
      <selection activeCell="C2" sqref="C2"/>
      <pageMargins left="0.75" right="0.75" top="1" bottom="1" header="0.5" footer="0.5"/>
      <pageSetup orientation="portrait" r:id="rId23"/>
      <headerFooter alignWithMargins="0"/>
    </customSheetView>
  </customSheetViews>
  <mergeCells count="1">
    <mergeCell ref="A1:B1"/>
  </mergeCells>
  <phoneticPr fontId="3" type="noConversion"/>
  <pageMargins left="0.75" right="0.75" top="1" bottom="1" header="0.5" footer="0.5"/>
  <pageSetup orientation="portrait" r:id="rId24"/>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F20" sqref="F20"/>
    </sheetView>
  </sheetViews>
  <sheetFormatPr defaultRowHeight="16.5"/>
  <sheetData/>
  <customSheetViews>
    <customSheetView guid="{1A69D62F-E881-40D6-8A9A-90D0B2FD17F9}" state="hidden">
      <selection activeCell="F20" sqref="F20"/>
      <pageMargins left="0.7" right="0.7" top="0.75" bottom="0.75" header="0.3" footer="0.3"/>
    </customSheetView>
    <customSheetView guid="{7FEA3959-92A6-4B7E-927B-087EAC5E7414}" state="hidden">
      <selection activeCell="F20" sqref="F20"/>
      <pageMargins left="0.7" right="0.7" top="0.75" bottom="0.75" header="0.3" footer="0.3"/>
    </customSheetView>
    <customSheetView guid="{8DCF598F-E3E8-4517-8889-6DF83747DD2A}"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D86AC6C-B2E5-489A-BA08-94D78CF752AB}" state="hidden">
      <selection activeCell="F20" sqref="F20"/>
      <pageMargins left="0.7" right="0.7" top="0.75" bottom="0.75" header="0.3" footer="0.3"/>
    </customSheetView>
    <customSheetView guid="{2F2FBC91-79AB-49BF-B046-986FA957665E}" state="hidden">
      <selection activeCell="F20" sqref="F20"/>
      <pageMargins left="0.7" right="0.7" top="0.75" bottom="0.75" header="0.3" footer="0.3"/>
    </customSheetView>
    <customSheetView guid="{A6F13BD3-B96C-452C-968D-78F6E5959979}" state="hidden">
      <selection activeCell="F20" sqref="F20"/>
      <pageMargins left="0.7" right="0.7" top="0.75" bottom="0.75" header="0.3" footer="0.3"/>
    </customSheetView>
  </customSheetViews>
  <phoneticPr fontId="2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workbookViewId="0"/>
  </sheetViews>
  <sheetFormatPr defaultRowHeight="16.5"/>
  <sheetData/>
  <customSheetViews>
    <customSheetView guid="{1A69D62F-E881-40D6-8A9A-90D0B2FD17F9}" state="hidden">
      <pageMargins left="0.7" right="0.7" top="0.75" bottom="0.75" header="0.3" footer="0.3"/>
    </customSheetView>
    <customSheetView guid="{7FEA3959-92A6-4B7E-927B-087EAC5E7414}" state="hidden">
      <pageMargins left="0.7" right="0.7" top="0.75" bottom="0.75" header="0.3" footer="0.3"/>
    </customSheetView>
    <customSheetView guid="{8DCF598F-E3E8-4517-8889-6DF83747DD2A}"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AD86AC6C-B2E5-489A-BA08-94D78CF752AB}" state="hidden">
      <pageMargins left="0.7" right="0.7" top="0.75" bottom="0.75" header="0.3" footer="0.3"/>
    </customSheetView>
    <customSheetView guid="{2F2FBC91-79AB-49BF-B046-986FA957665E}" state="hidden">
      <pageMargins left="0.7" right="0.7" top="0.75" bottom="0.75" header="0.3" footer="0.3"/>
    </customSheetView>
    <customSheetView guid="{A6F13BD3-B96C-452C-968D-78F6E5959979}" state="hidden">
      <pageMargins left="0.7" right="0.7" top="0.75" bottom="0.75" header="0.3" footer="0.3"/>
    </customSheetView>
  </customSheetViews>
  <phoneticPr fontId="2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workbookViewId="0">
      <selection activeCell="H12" sqref="H12"/>
    </sheetView>
  </sheetViews>
  <sheetFormatPr defaultRowHeight="16.5"/>
  <sheetData/>
  <customSheetViews>
    <customSheetView guid="{1A69D62F-E881-40D6-8A9A-90D0B2FD17F9}" state="hidden">
      <selection activeCell="H12" sqref="H12"/>
      <pageMargins left="0.7" right="0.7" top="0.75" bottom="0.75" header="0.3" footer="0.3"/>
    </customSheetView>
    <customSheetView guid="{7FEA3959-92A6-4B7E-927B-087EAC5E7414}" state="hidden">
      <selection activeCell="H12" sqref="H12"/>
      <pageMargins left="0.7" right="0.7" top="0.75" bottom="0.75" header="0.3" footer="0.3"/>
    </customSheetView>
    <customSheetView guid="{8DCF598F-E3E8-4517-8889-6DF83747DD2A}"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D86AC6C-B2E5-489A-BA08-94D78CF752AB}" state="hidden">
      <selection activeCell="H12" sqref="H12"/>
      <pageMargins left="0.7" right="0.7" top="0.75" bottom="0.75" header="0.3" footer="0.3"/>
    </customSheetView>
    <customSheetView guid="{2F2FBC91-79AB-49BF-B046-986FA957665E}" state="hidden">
      <selection activeCell="H12" sqref="H12"/>
      <pageMargins left="0.7" right="0.7" top="0.75" bottom="0.75" header="0.3" footer="0.3"/>
    </customSheetView>
    <customSheetView guid="{A6F13BD3-B96C-452C-968D-78F6E5959979}"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43</vt:i4>
      </vt:variant>
    </vt:vector>
  </HeadingPairs>
  <TitlesOfParts>
    <vt:vector size="79" baseType="lpstr">
      <vt:lpstr>Basic</vt:lpstr>
      <vt:lpstr>Cover</vt:lpstr>
      <vt:lpstr>Instructions</vt:lpstr>
      <vt:lpstr>Names of Bidder</vt:lpstr>
      <vt:lpstr>my rough Sheet</vt:lpstr>
      <vt:lpstr>Sch-1</vt:lpstr>
      <vt:lpstr>Sch-1 dis</vt:lpstr>
      <vt:lpstr>Sch-2</vt:lpstr>
      <vt:lpstr>Sch-2 Dis</vt:lpstr>
      <vt:lpstr>Sch-3 </vt:lpstr>
      <vt:lpstr>Sch-3 Dis</vt:lpstr>
      <vt:lpstr>Sch-4</vt:lpstr>
      <vt:lpstr>Sch-4-old</vt:lpstr>
      <vt:lpstr>Sch-4 Dis</vt:lpstr>
      <vt:lpstr>Sch-5-old</vt:lpstr>
      <vt:lpstr>Sch-5 Dis-old</vt:lpstr>
      <vt:lpstr>Sch-5</vt:lpstr>
      <vt:lpstr>Sch-5 Dis</vt:lpstr>
      <vt:lpstr>Sch-6</vt:lpstr>
      <vt:lpstr>Sch-6 After Discount</vt:lpstr>
      <vt:lpstr>Sch-7-old</vt:lpstr>
      <vt:lpstr>Sch-7 Dis</vt:lpstr>
      <vt:lpstr>GD</vt:lpstr>
      <vt:lpstr>Sch-7</vt:lpstr>
      <vt:lpstr>Discount</vt:lpstr>
      <vt:lpstr>Octroi</vt:lpstr>
      <vt:lpstr>Entry Tax</vt:lpstr>
      <vt:lpstr>Other Taxes &amp; Duties</vt:lpstr>
      <vt:lpstr>Bid Form 2nd Envelope</vt:lpstr>
      <vt:lpstr>Bid Form 2nd Envelope-old</vt:lpstr>
      <vt:lpstr>Q &amp; C</vt:lpstr>
      <vt:lpstr>T &amp; D</vt:lpstr>
      <vt:lpstr>N to W</vt:lpstr>
      <vt:lpstr>Sheet1</vt:lpstr>
      <vt:lpstr>Sheet2</vt:lpstr>
      <vt:lpstr>Sheet3</vt:lpstr>
      <vt:lpstr>'Bid Form 2nd Envelope'!Print_Area</vt:lpstr>
      <vt:lpstr>'Bid Form 2nd Envelope-old'!Print_Area</vt:lpstr>
      <vt:lpstr>Discount!Print_Area</vt:lpstr>
      <vt:lpstr>'Entry Tax'!Print_Area</vt:lpstr>
      <vt:lpstr>GD!Print_Area</vt:lpstr>
      <vt:lpstr>Instructions!Print_Area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'Sch-3 Dis'!Print_Area</vt:lpstr>
      <vt:lpstr>'Sch-4'!Print_Area</vt:lpstr>
      <vt:lpstr>'Sch-4 Dis'!Print_Area</vt:lpstr>
      <vt:lpstr>'Sch-4-old'!Print_Area</vt:lpstr>
      <vt:lpstr>'Sch-5'!Print_Area</vt:lpstr>
      <vt:lpstr>'Sch-5 Dis'!Print_Area</vt:lpstr>
      <vt:lpstr>'Sch-5 Dis-old'!Print_Area</vt:lpstr>
      <vt:lpstr>'Sch-5-old'!Print_Area</vt:lpstr>
      <vt:lpstr>'Sch-6'!Print_Area</vt:lpstr>
      <vt:lpstr>'Sch-6 After Discount'!Print_Area</vt:lpstr>
      <vt:lpstr>'Sch-7'!Print_Area</vt:lpstr>
      <vt:lpstr>'Sch-7 Dis'!Print_Area</vt:lpstr>
      <vt:lpstr>'Sch-7-old'!Print_Area</vt:lpstr>
      <vt:lpstr>'T &amp; D'!Print_Area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'Sch-5 Dis-old'!Print_Titles</vt:lpstr>
      <vt:lpstr>'Sch-5-old'!Print_Titles</vt:lpstr>
      <vt:lpstr>'Sch-6'!Print_Titles</vt:lpstr>
      <vt:lpstr>'Sch-6 After Discount'!Print_Titles</vt:lpstr>
      <vt:lpstr>'Sch-7'!Print_Titles</vt:lpstr>
      <vt:lpstr>'Sch-7 Dis'!Print_Titles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Akhilesh Kumar Singh {अखिलेश कुमार सिंह}</cp:lastModifiedBy>
  <cp:lastPrinted>2019-12-04T04:55:54Z</cp:lastPrinted>
  <dcterms:created xsi:type="dcterms:W3CDTF">2016-08-26T11:10:27Z</dcterms:created>
  <dcterms:modified xsi:type="dcterms:W3CDTF">2019-12-11T07:23:05Z</dcterms:modified>
  <cp:contentStatus/>
</cp:coreProperties>
</file>